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71F" lockStructure="1"/>
  <bookViews>
    <workbookView xWindow="11220" yWindow="-96" windowWidth="11736" windowHeight="8640" activeTab="5"/>
  </bookViews>
  <sheets>
    <sheet name="二1-4周" sheetId="1" r:id="rId1"/>
    <sheet name="二5-8周" sheetId="4" r:id="rId2"/>
    <sheet name="Sheet1" sheetId="7" state="hidden" r:id="rId3"/>
    <sheet name="二9-12周" sheetId="9" r:id="rId4"/>
    <sheet name="二13-16周1" sheetId="10" state="hidden" r:id="rId5"/>
    <sheet name="二13-16周" sheetId="6" r:id="rId6"/>
    <sheet name="二17-20周" sheetId="11" r:id="rId7"/>
    <sheet name="二21-22周" sheetId="5" state="hidden" r:id="rId8"/>
    <sheet name="课时统计表二" sheetId="8" r:id="rId9"/>
    <sheet name="Sheet2" sheetId="12" r:id="rId10"/>
  </sheets>
  <definedNames>
    <definedName name="班主任工作奖二1721">'二17-20周'!$AV$4:$AV$228</definedName>
    <definedName name="班主任工作奖三14">'二1-4周'!$AV$4:$AV$492</definedName>
    <definedName name="班主任工作奖三58">'二5-8周'!$AV$4:$AV$495</definedName>
    <definedName name="班主任工作奖三912">'二9-12周'!$AV$4:$AV$496</definedName>
    <definedName name="班主任工作奖暑假">'二13-16周'!$AV$4:$AV$498</definedName>
    <definedName name="班主任期工作天数三14">'二1-4周'!$J$4:$J$492</definedName>
    <definedName name="班主任所带班级二1721">'二17-20周'!$K$4:$K$197</definedName>
    <definedName name="班主任所带班级三14">'二1-4周'!$K$4:$K$492</definedName>
    <definedName name="班主任所带班级三58">'二5-8周'!$K$4:$K$495</definedName>
    <definedName name="班主任所带班级三912">'二9-12周'!$K$4:$K$496</definedName>
    <definedName name="班主任所带班级暑假">'二13-16周'!$K$4:$K$498</definedName>
    <definedName name="本期班主任等级二1721">'二17-20周'!$L$4:$L$219</definedName>
    <definedName name="本期班主任等级三14">'二1-4周'!$L$4:$L$492</definedName>
    <definedName name="本期班主任等级三58">'二5-8周'!$L$4:$L$495</definedName>
    <definedName name="本期班主任等级三912">'二9-12周'!$L$4:$L$496</definedName>
    <definedName name="本期班主任等级暑假">'二13-16周'!$L$4:$L$498</definedName>
    <definedName name="标准课时合计二1721">'二17-20周'!$AR$4:$AR$197</definedName>
    <definedName name="标准课时合计三14">'二1-4周'!$AR$4:$AR$492</definedName>
    <definedName name="标准课时合计三58">'二5-8周'!$AR$4:$AR$495</definedName>
    <definedName name="标准课时合计三912">'二9-12周'!$AR$4:$AR$496</definedName>
    <definedName name="标准课时合计暑假">'二13-16周'!$AR$4:$AR$498</definedName>
    <definedName name="代课课时数二1721">'二17-20周'!$T$4:$T$197</definedName>
    <definedName name="代课课时数三14">'二1-4周'!$T$4:$T$492</definedName>
    <definedName name="代课课时数暑假">'二13-16周'!$T$4:$T$498</definedName>
    <definedName name="代课时数三58">'二5-8周'!$T$4:$T$495</definedName>
    <definedName name="代课时数三912">'二9-12周'!$T$4:$T$496</definedName>
    <definedName name="当期系数二1721">'二17-20周'!$AW$4:$AW$197</definedName>
    <definedName name="当期系数三14">'二1-4周'!$AW$4:$AW$492</definedName>
    <definedName name="当期系数三58">'二5-8周'!$AW$4:$AW$495</definedName>
    <definedName name="当期系数三912">'二9-12周'!$AW$4:$AW$496</definedName>
    <definedName name="当期系数暑假">'二13-16周'!$AW$4:$AW$498</definedName>
    <definedName name="党职务1">'二1-4周'!$N$4:$N$492</definedName>
    <definedName name="党职务17">'二17-20周'!$N$4:$N$197</definedName>
    <definedName name="党职务5">'二5-8周'!$N$4:$N$495</definedName>
    <definedName name="党职务9">'二9-12周'!$N$4:$N$496</definedName>
    <definedName name="党职务补贴二1721">'二17-20周'!$AS$4:$AS$237</definedName>
    <definedName name="党职务补贴三14">'二1-4周'!$AS$4:$AS$492</definedName>
    <definedName name="党职务补贴三58">'二5-8周'!$AS$4:$AS$495</definedName>
    <definedName name="党职务补贴三912">'二9-12周'!$AS$4:$AS$496</definedName>
    <definedName name="党职务补贴暑假">'二13-16周'!$AS$4:$AS$498</definedName>
    <definedName name="党职务暑假">'二13-16周'!$N$4:$N$498</definedName>
    <definedName name="辅导补二1721">'二17-20周'!$AQ$4:$AQ$197</definedName>
    <definedName name="辅导补三14">'二1-4周'!$AQ$4:$AQ$492</definedName>
    <definedName name="辅导补三58">'二5-8周'!$AQ$4:$AQ$495</definedName>
    <definedName name="辅导补三912">'二9-12周'!$AQ$4:$AQ$496</definedName>
    <definedName name="辅导补暑假">'二13-16周'!$AQ$4:$AQ$498</definedName>
    <definedName name="辅导课节二1721">'二17-20周'!$AA$4:$AA$197</definedName>
    <definedName name="辅导课节三14">'二1-4周'!$AA$4:$AA$492</definedName>
    <definedName name="辅导课节三58">'二5-8周'!$AA$4:$AA$495</definedName>
    <definedName name="辅导课节三912">'二9-12周'!$AA$4:$AA$496</definedName>
    <definedName name="辅导课节暑假">'二13-16周'!$AA$4:$AA$498</definedName>
    <definedName name="干标时二1721">'二17-20周'!$AJ$4:$AJ$197</definedName>
    <definedName name="干标时三14">'二1-4周'!$AJ$4:$AJ$492</definedName>
    <definedName name="干标时三58">'二5-8周'!$AJ$4:$AJ$495</definedName>
    <definedName name="干标时三912">'二9-12周'!$AJ$4:$AJ$496</definedName>
    <definedName name="干标时暑假">'二13-16周'!$AJ$4:$AJ$498</definedName>
    <definedName name="高三补时二1721">'二17-20周'!$AL$4:$AL$197</definedName>
    <definedName name="高三补时三14">'二1-4周'!$AL$4:$AL$492</definedName>
    <definedName name="高三补时三58">'二5-8周'!$AL$4:$AL$495</definedName>
    <definedName name="高三补时三912">'二9-12周'!$AL$4:$AL$496</definedName>
    <definedName name="高三补时暑假">'二13-16周'!$AL$4:$AL$498</definedName>
    <definedName name="兼职课时二1721">'二17-20周'!$X$4:$X$197</definedName>
    <definedName name="兼职课时三14">'二1-4周'!$X$4:$X$492</definedName>
    <definedName name="兼职课时三58">'二5-8周'!$X$4:$X$495</definedName>
    <definedName name="兼职课时三912">'二9-12周'!$X$4:$X$496</definedName>
    <definedName name="兼职课时暑假">'二13-16周'!$X$4:$X$498</definedName>
    <definedName name="教标时二1721">'二17-20周'!$AK$4:$AK$197</definedName>
    <definedName name="教标时三14">'二1-4周'!$AK$4:$AK$492</definedName>
    <definedName name="教标时三58">'二5-8周'!$AK$4:$AK$495</definedName>
    <definedName name="教标时三912">'二9-12周'!$AK$4:$AK$496</definedName>
    <definedName name="教标时暑假">'二13-16周'!$AK$4:$AK$498</definedName>
    <definedName name="教管职务补贴二1721">'二17-20周'!$AT$4:$AT$235</definedName>
    <definedName name="教管职务补贴三14">'二1-4周'!$AT$4:$AT$492</definedName>
    <definedName name="教管职务补贴三58">'二5-8周'!$AT$4:$AT$495</definedName>
    <definedName name="教管职务补贴三912">'二9-12周'!$AT$4:$AT$496</definedName>
    <definedName name="教管职务补贴暑假">'二13-16周'!$AT$4:$AT$498</definedName>
    <definedName name="教管职务二1721">'二17-20周'!$O$4:$O$197</definedName>
    <definedName name="教管职务三14">'二1-4周'!$O$4:$O$492</definedName>
    <definedName name="教管职务三58">'二5-8周'!$O$4:$O$495</definedName>
    <definedName name="教管职务三912">'二9-12周'!$O$4:$O$496</definedName>
    <definedName name="教管职务暑假">'二13-16周'!$O$4:$O$498</definedName>
    <definedName name="教学上线二1721">'二17-20周'!$AG$4:$AG$197</definedName>
    <definedName name="教学上线三14">'二1-4周'!$AG$4:$AG$492</definedName>
    <definedName name="教学上线三58">'二5-8周'!$AG$4:$AG$495</definedName>
    <definedName name="教学上线三912">'二9-12周'!$AG$4:$AG$496</definedName>
    <definedName name="教学上线暑假">'二13-16周'!$AG$4:$AG$498</definedName>
    <definedName name="满量比二1721">'二17-20周'!$AN$4:$AN$197</definedName>
    <definedName name="满量比三14">'二1-4周'!$AN$4:$AN$492</definedName>
    <definedName name="满量比三58">'二5-8周'!$AN$4:$AN$495</definedName>
    <definedName name="满量比三912">'二9-12周'!$AN$4:$AN$496</definedName>
    <definedName name="满量比暑假">'二13-16周'!$AN$4:$AN$498</definedName>
    <definedName name="满量补时二1721">'二17-20周'!$AO$4:$AO$197</definedName>
    <definedName name="满量补时三14">'二1-4周'!$AO$4:$AO$492</definedName>
    <definedName name="满量补时三58">'二5-8周'!$AO$4:$AO$495</definedName>
    <definedName name="满量补时三912">'二9-12周'!$AO$4:$AO$496</definedName>
    <definedName name="满量补时暑假">'二13-16周'!$AO$4:$AO$498</definedName>
    <definedName name="每周课时数二1721">'二17-20周'!$Q$4:$Q$450</definedName>
    <definedName name="每周课时数二2122">'二21-22周'!$Q$4:$Q$500</definedName>
    <definedName name="每周课时数三14">'二1-4周'!$Q$4:$Q$492</definedName>
    <definedName name="每周课时数三58">'二5-8周'!$Q$4:$Q$495</definedName>
    <definedName name="每周课时数三912">'二9-12周'!$Q$4:$Q$496</definedName>
    <definedName name="每周课时数暑假">'二13-16周'!$Q$4:$Q$498</definedName>
    <definedName name="年级二1721">'二17-20周'!$H$4:$H$197</definedName>
    <definedName name="年级三14">'二1-4周'!$H$4:$H$492</definedName>
    <definedName name="年级三58">'二5-8周'!$H$4:$H$495</definedName>
    <definedName name="年级三912">'二9-12周'!$H$4:$H$496</definedName>
    <definedName name="年级暑假">'二13-16周'!$H$4:$H$498</definedName>
    <definedName name="平均周课时二1721">'二17-20周'!$AE$4:$AE$197</definedName>
    <definedName name="平均周课时三14">'二1-4周'!$AE$4:$AE$492</definedName>
    <definedName name="平均周课时三58">'二5-8周'!$AE$4:$AE$495</definedName>
    <definedName name="平均周课时三912">'二9-12周'!$AE$4:$AE$496</definedName>
    <definedName name="平均周课时暑假">'二13-16周'!$AE$4:$AE$498</definedName>
    <definedName name="期系二1721">'二17-20周'!$AW$4:$AW$197</definedName>
    <definedName name="期系三14">'二1-4周'!$AW$2</definedName>
    <definedName name="期系三58">'二5-8周'!$AW$2</definedName>
    <definedName name="期系三912">'二9-12周'!$AW$2</definedName>
    <definedName name="期系暑假">'二13-16周'!$AW$2</definedName>
    <definedName name="缺课时二1721">'二17-20周'!$V$4:$V$186</definedName>
    <definedName name="缺课时三14">'二1-4周'!$V$4:$V$492</definedName>
    <definedName name="缺课时数三58">'二5-8周'!$V$4:$V$495</definedName>
    <definedName name="缺课时数三912">'二9-12周'!$V$4:$V$496</definedName>
    <definedName name="缺课时数暑假">'二13-16周'!$V$4:$V$498</definedName>
    <definedName name="上课周数二1721">'二17-20周'!$R$4:$R$450</definedName>
    <definedName name="上课周数二2122">'二21-22周'!$R$4:$R$500</definedName>
    <definedName name="上课周数三14">'二1-4周'!$R$4:$R$492</definedName>
    <definedName name="上课周数三58">'二5-8周'!$R$4:$R$495</definedName>
    <definedName name="上课周数三912">'二9-12周'!$R$4:$R$496</definedName>
    <definedName name="上课周数暑假">'二13-16周'!$R$4:$R$498</definedName>
    <definedName name="上线二1721">'二17-20周'!$AH$4:$AH$197</definedName>
    <definedName name="上线三14">'二1-4周'!$AH$4:$AH$492</definedName>
    <definedName name="上线三58">'二5-8周'!$AH$4:$AH$495</definedName>
    <definedName name="上线三912">'二9-12周'!$AH$4:$AH$496</definedName>
    <definedName name="上线暑假">'二13-16周'!$AH$4:$AH$498</definedName>
    <definedName name="晚修补二1721">'二17-20周'!$AP$4:$AP$197</definedName>
    <definedName name="晚修补三14">'二1-4周'!$AP$4:$AP$492</definedName>
    <definedName name="晚修补三58">'二5-8周'!$AP$4:$AP$495</definedName>
    <definedName name="晚修补三912">'二9-12周'!$AP$4:$AP$496</definedName>
    <definedName name="晚修补暑假">'二13-16周'!$AP$4:$AP$498</definedName>
    <definedName name="晚修次数二1721">'二17-20周'!$AB$4:$AB$197</definedName>
    <definedName name="晚修次数三14">'二1-4周'!$AB$4:$AB$492</definedName>
    <definedName name="晚修次数三58">'二5-8周'!$AB$4:$AB$495</definedName>
    <definedName name="晚修次数三912">'二9-12周'!$AB$4:$AB$496</definedName>
    <definedName name="晚修次数暑假">'二13-16周'!$AB$4:$AB$498</definedName>
    <definedName name="下线二1721">'二17-20周'!$AF$4:$AF$197</definedName>
    <definedName name="下线三14">'二1-4周'!$AF$4:$AF$492</definedName>
    <definedName name="下线三58">'二5-8周'!$AF$4:$AF$495</definedName>
    <definedName name="下线三912">'二9-12周'!$AF$4:$AF$496</definedName>
    <definedName name="下线暑假">'二13-16周'!$AF$4:$AF$498</definedName>
    <definedName name="行管职务二1721">'二17-20周'!$P$4:$P$198</definedName>
    <definedName name="行管职务三14">'二1-4周'!$P$4:$P$492</definedName>
    <definedName name="行管职务三58">'二5-8周'!$P$4:$P$495</definedName>
    <definedName name="行管职务三912">'二9-12周'!$P$4:$P$496</definedName>
    <definedName name="行管职务暑假">'二13-16周'!$P$4:$P$498</definedName>
    <definedName name="行政职务补贴二1721">'二17-20周'!$AU$4:$AU$197</definedName>
    <definedName name="行政职务补贴三14">'二1-4周'!$AU$4:$AU$492</definedName>
    <definedName name="行政职务补贴三58">'二5-8周'!$AU$4:$AU$495</definedName>
    <definedName name="行政职务补贴三912">'二9-12周'!$AU$4:$AU$496</definedName>
    <definedName name="行政职务补贴暑假">'二13-16周'!$AU$4:$AU$498</definedName>
    <definedName name="学科">'二1-4周'!$G$4:$G$492</definedName>
    <definedName name="学科二1721">'二17-20周'!$G$4:$G$197</definedName>
    <definedName name="学科三14">'二1-4周'!$G$4:$G$492</definedName>
    <definedName name="学科三58">'二5-8周'!$G$4:$G$495</definedName>
    <definedName name="学科三912">'二9-12周'!$G$4:$G$496</definedName>
    <definedName name="学科暑假">'二13-16周'!$G$4:$G$498</definedName>
    <definedName name="学科系数二1721">'二17-20周'!$AI$4:$AI$264</definedName>
    <definedName name="学科系数三14">'二1-4周'!$AI$4:$AI$492</definedName>
    <definedName name="学科系数三58">'二5-8周'!$AI$4:$AI$495</definedName>
    <definedName name="学科系数三912">'二9-12周'!$AI$4:$AI$496</definedName>
    <definedName name="学科系数暑假">'二13-16周'!$AI$4:$AI$498</definedName>
    <definedName name="早读体补二1721">'二17-20周'!$AM$4:$AM$197</definedName>
    <definedName name="早读体补三14">'二1-4周'!$AM$4:$AM$492</definedName>
    <definedName name="早读体补三58">'二5-8周'!$AM$4:$AM$495</definedName>
    <definedName name="早读体补三912">'二9-12周'!$AM$4:$AM$496</definedName>
    <definedName name="早读体补暑假">'二13-16周'!$AM$4:$AM$498</definedName>
    <definedName name="正常上课课时数二1721">'二17-20周'!$S$4:$S$197</definedName>
    <definedName name="正常上课课时数三14">'二1-4周'!$S$4:$S$492</definedName>
    <definedName name="正常上课课时数三58">'二5-8周'!$S$4:$S$495</definedName>
    <definedName name="正常上课课时数三912">'二9-12周'!$S$4:$S$496</definedName>
    <definedName name="正常上课课时数暑假">'二13-16周'!$S$4:$S$498</definedName>
    <definedName name="周课时三14">'二1-4周'!$Q$4:$Q$492</definedName>
  </definedNames>
  <calcPr calcId="144525"/>
</workbook>
</file>

<file path=xl/calcChain.xml><?xml version="1.0" encoding="utf-8"?>
<calcChain xmlns="http://schemas.openxmlformats.org/spreadsheetml/2006/main">
  <c r="AT135" i="11" l="1"/>
  <c r="AU171" i="11"/>
  <c r="AX175" i="11" l="1"/>
  <c r="AX175" i="6"/>
  <c r="AX175" i="9"/>
  <c r="AX175" i="4"/>
  <c r="AX175" i="1"/>
  <c r="AT166" i="11"/>
  <c r="S166" i="6"/>
  <c r="AJ52" i="11"/>
  <c r="AJ54" i="11"/>
  <c r="AJ63" i="11"/>
  <c r="AJ64" i="11"/>
  <c r="AJ92" i="11"/>
  <c r="AJ99" i="11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D3" i="8"/>
  <c r="C3" i="8"/>
  <c r="B3" i="8"/>
  <c r="A3" i="8"/>
  <c r="AE100" i="11"/>
  <c r="AE128" i="11"/>
  <c r="AE130" i="11"/>
  <c r="AE134" i="11"/>
  <c r="AE138" i="11"/>
  <c r="AE146" i="11"/>
  <c r="AE148" i="11"/>
  <c r="AE150" i="11"/>
  <c r="AE152" i="11"/>
  <c r="AE160" i="11"/>
  <c r="AE161" i="11"/>
  <c r="AE162" i="11"/>
  <c r="AE163" i="11"/>
  <c r="AE164" i="11"/>
  <c r="AE165" i="11"/>
  <c r="AE167" i="11"/>
  <c r="AE168" i="11"/>
  <c r="AE169" i="11"/>
  <c r="AE170" i="11"/>
  <c r="AE172" i="11"/>
  <c r="AE173" i="11"/>
  <c r="AE176" i="11"/>
  <c r="AE177" i="11"/>
  <c r="AE178" i="11"/>
  <c r="AE179" i="11"/>
  <c r="AE180" i="11"/>
  <c r="AE181" i="11"/>
  <c r="AE182" i="11"/>
  <c r="AE183" i="11"/>
  <c r="AE184" i="11"/>
  <c r="AE185" i="11"/>
  <c r="AE186" i="11"/>
  <c r="AE187" i="11"/>
  <c r="AE188" i="11"/>
  <c r="AE189" i="11"/>
  <c r="AE190" i="11"/>
  <c r="AE191" i="11"/>
  <c r="AE192" i="11"/>
  <c r="AE193" i="11"/>
  <c r="AE194" i="11"/>
  <c r="AE195" i="11"/>
  <c r="AE196" i="11"/>
  <c r="AE197" i="11"/>
  <c r="AE198" i="11"/>
  <c r="AE199" i="11"/>
  <c r="AE200" i="11"/>
  <c r="AE201" i="11"/>
  <c r="Z179" i="11"/>
  <c r="S5" i="11"/>
  <c r="AE5" i="11"/>
  <c r="S6" i="11"/>
  <c r="AE6" i="11"/>
  <c r="S7" i="11"/>
  <c r="AE7" i="11"/>
  <c r="S8" i="11"/>
  <c r="AE8" i="11"/>
  <c r="S9" i="11"/>
  <c r="AE9" i="11"/>
  <c r="S10" i="11"/>
  <c r="AE10" i="11"/>
  <c r="S11" i="11"/>
  <c r="AE11" i="11"/>
  <c r="S12" i="11"/>
  <c r="AE12" i="11"/>
  <c r="S13" i="11"/>
  <c r="AE13" i="11"/>
  <c r="S14" i="11"/>
  <c r="AE14" i="11"/>
  <c r="S15" i="11"/>
  <c r="AE15" i="11"/>
  <c r="S16" i="11"/>
  <c r="AE16" i="11"/>
  <c r="S17" i="11"/>
  <c r="AE17" i="11"/>
  <c r="S18" i="11"/>
  <c r="AE18" i="11"/>
  <c r="S19" i="11"/>
  <c r="AE19" i="11"/>
  <c r="S20" i="11"/>
  <c r="AE20" i="11"/>
  <c r="S21" i="11"/>
  <c r="AE21" i="11"/>
  <c r="S22" i="11"/>
  <c r="AE22" i="11"/>
  <c r="S23" i="11"/>
  <c r="AE23" i="11"/>
  <c r="S24" i="11"/>
  <c r="AE24" i="11"/>
  <c r="S25" i="11"/>
  <c r="AE25" i="11"/>
  <c r="S26" i="11"/>
  <c r="AE26" i="11"/>
  <c r="S27" i="11"/>
  <c r="AE27" i="11"/>
  <c r="S28" i="11"/>
  <c r="AE28" i="11"/>
  <c r="S29" i="11"/>
  <c r="AE29" i="11"/>
  <c r="S30" i="11"/>
  <c r="AE30" i="11"/>
  <c r="S31" i="11"/>
  <c r="AE31" i="11"/>
  <c r="S32" i="11"/>
  <c r="AE32" i="11"/>
  <c r="S33" i="11"/>
  <c r="AE33" i="11"/>
  <c r="S34" i="11"/>
  <c r="AE34" i="11"/>
  <c r="S35" i="11"/>
  <c r="AE35" i="11"/>
  <c r="S36" i="11"/>
  <c r="AE36" i="11"/>
  <c r="S37" i="11"/>
  <c r="AE37" i="11"/>
  <c r="S38" i="11"/>
  <c r="AE38" i="11"/>
  <c r="S39" i="11"/>
  <c r="AE39" i="11"/>
  <c r="S40" i="11"/>
  <c r="AE40" i="11"/>
  <c r="S41" i="11"/>
  <c r="AE41" i="11"/>
  <c r="S42" i="11"/>
  <c r="AE42" i="11"/>
  <c r="S43" i="11"/>
  <c r="AE43" i="11"/>
  <c r="S44" i="11"/>
  <c r="AE44" i="11"/>
  <c r="S45" i="11"/>
  <c r="AE45" i="11"/>
  <c r="S46" i="11"/>
  <c r="AE46" i="11"/>
  <c r="S47" i="11"/>
  <c r="AE47" i="11"/>
  <c r="S48" i="11"/>
  <c r="AE48" i="11"/>
  <c r="S49" i="11"/>
  <c r="AE49" i="11"/>
  <c r="S50" i="11"/>
  <c r="AE50" i="11"/>
  <c r="S51" i="11"/>
  <c r="AE51" i="11"/>
  <c r="S52" i="11"/>
  <c r="AE52" i="11"/>
  <c r="S53" i="11"/>
  <c r="AE53" i="11"/>
  <c r="S54" i="11"/>
  <c r="AE54" i="11"/>
  <c r="S55" i="11"/>
  <c r="AE55" i="11"/>
  <c r="S56" i="11"/>
  <c r="AE56" i="11"/>
  <c r="S57" i="11"/>
  <c r="AE57" i="11"/>
  <c r="S58" i="11"/>
  <c r="AE58" i="11"/>
  <c r="S59" i="11"/>
  <c r="AE59" i="11"/>
  <c r="S60" i="11"/>
  <c r="AE60" i="11"/>
  <c r="S61" i="11"/>
  <c r="AE61" i="11"/>
  <c r="S62" i="11"/>
  <c r="AE62" i="11"/>
  <c r="S63" i="11"/>
  <c r="AE63" i="11"/>
  <c r="S64" i="11"/>
  <c r="AE64" i="11"/>
  <c r="S65" i="11"/>
  <c r="AE65" i="11"/>
  <c r="S66" i="11"/>
  <c r="AE66" i="11"/>
  <c r="S67" i="11"/>
  <c r="AE67" i="11"/>
  <c r="S68" i="11"/>
  <c r="AE68" i="11"/>
  <c r="S69" i="11"/>
  <c r="AE69" i="11"/>
  <c r="S70" i="11"/>
  <c r="AE70" i="11"/>
  <c r="S71" i="11"/>
  <c r="AE71" i="11"/>
  <c r="S72" i="11"/>
  <c r="AE72" i="11"/>
  <c r="S73" i="11"/>
  <c r="AE73" i="11"/>
  <c r="S74" i="11"/>
  <c r="AE74" i="11"/>
  <c r="S75" i="11"/>
  <c r="AE75" i="11"/>
  <c r="S76" i="11"/>
  <c r="AE76" i="11"/>
  <c r="S77" i="11"/>
  <c r="AE77" i="11"/>
  <c r="S78" i="11"/>
  <c r="AE78" i="11"/>
  <c r="S79" i="11"/>
  <c r="AE79" i="11"/>
  <c r="S80" i="11"/>
  <c r="AE80" i="11"/>
  <c r="S81" i="11"/>
  <c r="AE81" i="11"/>
  <c r="S82" i="11"/>
  <c r="AE82" i="11"/>
  <c r="S83" i="11"/>
  <c r="AE83" i="11"/>
  <c r="S84" i="11"/>
  <c r="AE84" i="11"/>
  <c r="S85" i="11"/>
  <c r="AE85" i="11"/>
  <c r="S86" i="11"/>
  <c r="AE86" i="11"/>
  <c r="S87" i="11"/>
  <c r="AE87" i="11"/>
  <c r="S88" i="11"/>
  <c r="AE88" i="11"/>
  <c r="S89" i="11"/>
  <c r="AE89" i="11"/>
  <c r="S90" i="11"/>
  <c r="AE90" i="11"/>
  <c r="S91" i="11"/>
  <c r="AE91" i="11"/>
  <c r="S92" i="11"/>
  <c r="AE92" i="11"/>
  <c r="S93" i="11"/>
  <c r="AE93" i="11"/>
  <c r="S94" i="11"/>
  <c r="AE94" i="11"/>
  <c r="S95" i="11"/>
  <c r="AE95" i="11"/>
  <c r="S96" i="11"/>
  <c r="AE96" i="11"/>
  <c r="S97" i="11"/>
  <c r="AE97" i="11"/>
  <c r="S98" i="11"/>
  <c r="AE98" i="11"/>
  <c r="S99" i="11"/>
  <c r="AE99" i="11"/>
  <c r="S100" i="11"/>
  <c r="Z100" i="11"/>
  <c r="S101" i="11"/>
  <c r="Z101" i="11"/>
  <c r="S102" i="11"/>
  <c r="Z102" i="11"/>
  <c r="S103" i="11"/>
  <c r="Z103" i="11"/>
  <c r="S104" i="11"/>
  <c r="AE104" i="11"/>
  <c r="S105" i="11"/>
  <c r="Z105" i="11"/>
  <c r="S106" i="11"/>
  <c r="Z106" i="11"/>
  <c r="S107" i="11"/>
  <c r="Z107" i="11"/>
  <c r="S108" i="11"/>
  <c r="AE108" i="11"/>
  <c r="S109" i="11"/>
  <c r="Z109" i="11"/>
  <c r="S110" i="11"/>
  <c r="Z110" i="11"/>
  <c r="S111" i="11"/>
  <c r="Z111" i="11"/>
  <c r="S112" i="11"/>
  <c r="AE112" i="11"/>
  <c r="S113" i="11"/>
  <c r="Z113" i="11"/>
  <c r="S114" i="11"/>
  <c r="Z114" i="11"/>
  <c r="S115" i="11"/>
  <c r="Z115" i="11"/>
  <c r="S116" i="11"/>
  <c r="AE116" i="11"/>
  <c r="S117" i="11"/>
  <c r="Z117" i="11"/>
  <c r="S118" i="11"/>
  <c r="Z118" i="11"/>
  <c r="S119" i="11"/>
  <c r="Z119" i="11"/>
  <c r="S120" i="11"/>
  <c r="Z120" i="11"/>
  <c r="S121" i="11"/>
  <c r="Z121" i="11"/>
  <c r="S122" i="11"/>
  <c r="Z122" i="11"/>
  <c r="S123" i="11"/>
  <c r="Z123" i="11"/>
  <c r="S124" i="11"/>
  <c r="Z124" i="11"/>
  <c r="S125" i="11"/>
  <c r="Z125" i="11"/>
  <c r="S126" i="11"/>
  <c r="Z126" i="11"/>
  <c r="S127" i="11"/>
  <c r="Z127" i="11"/>
  <c r="S128" i="11"/>
  <c r="Z128" i="11"/>
  <c r="S129" i="11"/>
  <c r="Z129" i="11"/>
  <c r="S130" i="11"/>
  <c r="Z130" i="11"/>
  <c r="S131" i="11"/>
  <c r="Z131" i="11"/>
  <c r="S132" i="11"/>
  <c r="Z132" i="11"/>
  <c r="S133" i="11"/>
  <c r="Z133" i="11"/>
  <c r="S134" i="11"/>
  <c r="Z134" i="11"/>
  <c r="S135" i="11"/>
  <c r="Z135" i="11" s="1"/>
  <c r="S136" i="11"/>
  <c r="AE136" i="11" s="1"/>
  <c r="S137" i="11"/>
  <c r="Z137" i="11"/>
  <c r="S138" i="11"/>
  <c r="Z138" i="11"/>
  <c r="S139" i="11"/>
  <c r="Z139" i="11"/>
  <c r="S140" i="11"/>
  <c r="Z140" i="11"/>
  <c r="S141" i="11"/>
  <c r="Z141" i="11"/>
  <c r="S142" i="11"/>
  <c r="Z142" i="11"/>
  <c r="S143" i="11"/>
  <c r="Z143" i="11"/>
  <c r="S144" i="11"/>
  <c r="Z144" i="11"/>
  <c r="S145" i="11"/>
  <c r="Z145" i="11"/>
  <c r="S146" i="11"/>
  <c r="Z146" i="11"/>
  <c r="S147" i="11"/>
  <c r="Z147" i="11"/>
  <c r="S148" i="11"/>
  <c r="Z148" i="11"/>
  <c r="S149" i="11"/>
  <c r="Z149" i="11"/>
  <c r="S150" i="11"/>
  <c r="Z150" i="11"/>
  <c r="S151" i="11"/>
  <c r="Z151" i="11"/>
  <c r="S152" i="11"/>
  <c r="Z152" i="11"/>
  <c r="S153" i="11"/>
  <c r="Z153" i="11"/>
  <c r="S154" i="11"/>
  <c r="Z154" i="11"/>
  <c r="S155" i="11"/>
  <c r="Z155" i="11" s="1"/>
  <c r="S156" i="11"/>
  <c r="Z156" i="11"/>
  <c r="S157" i="11"/>
  <c r="Z157" i="11" s="1"/>
  <c r="S158" i="11"/>
  <c r="Z158" i="11"/>
  <c r="S159" i="11"/>
  <c r="Z159" i="11"/>
  <c r="S160" i="11"/>
  <c r="Z160" i="11"/>
  <c r="S161" i="11"/>
  <c r="Z161" i="11"/>
  <c r="S162" i="11"/>
  <c r="Z162" i="11"/>
  <c r="S163" i="11"/>
  <c r="Z163" i="11"/>
  <c r="S164" i="11"/>
  <c r="Z164" i="11"/>
  <c r="S165" i="11"/>
  <c r="Z165" i="11"/>
  <c r="S166" i="11"/>
  <c r="AE166" i="11"/>
  <c r="S167" i="11"/>
  <c r="Z167" i="11"/>
  <c r="S168" i="11"/>
  <c r="Z168" i="11"/>
  <c r="S169" i="11"/>
  <c r="Z169" i="11"/>
  <c r="S170" i="11"/>
  <c r="Z170" i="11"/>
  <c r="S171" i="11"/>
  <c r="Z171" i="11" s="1"/>
  <c r="S172" i="11"/>
  <c r="Z172" i="11"/>
  <c r="S173" i="11"/>
  <c r="Z173" i="11"/>
  <c r="S174" i="11"/>
  <c r="AE174" i="11"/>
  <c r="S176" i="11"/>
  <c r="Z176" i="11"/>
  <c r="S177" i="11"/>
  <c r="Z177" i="11"/>
  <c r="S178" i="11"/>
  <c r="Z178" i="11"/>
  <c r="S4" i="11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6" i="6"/>
  <c r="AW177" i="6"/>
  <c r="AW178" i="6"/>
  <c r="AW179" i="6"/>
  <c r="AW180" i="6"/>
  <c r="AW181" i="6"/>
  <c r="AW182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X119" i="6" s="1"/>
  <c r="H117" i="8" s="1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6" i="6"/>
  <c r="AV177" i="6"/>
  <c r="AV178" i="6"/>
  <c r="AV179" i="6"/>
  <c r="AV180" i="6"/>
  <c r="AV181" i="6"/>
  <c r="AV182" i="6"/>
  <c r="AU5" i="6"/>
  <c r="AU6" i="6"/>
  <c r="AU7" i="6"/>
  <c r="AU8" i="6"/>
  <c r="AU9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5" i="6"/>
  <c r="AU156" i="6"/>
  <c r="AU157" i="6"/>
  <c r="AU158" i="6"/>
  <c r="AU159" i="6"/>
  <c r="AU160" i="6"/>
  <c r="AU161" i="6"/>
  <c r="AU162" i="6"/>
  <c r="AU163" i="6"/>
  <c r="AU165" i="6"/>
  <c r="AU166" i="6"/>
  <c r="AU167" i="6"/>
  <c r="AU168" i="6"/>
  <c r="AU169" i="6"/>
  <c r="AU170" i="6"/>
  <c r="AU171" i="6"/>
  <c r="AU172" i="6"/>
  <c r="AU173" i="6"/>
  <c r="AU174" i="6"/>
  <c r="AU176" i="6"/>
  <c r="AU177" i="6"/>
  <c r="AU178" i="6"/>
  <c r="AU179" i="6"/>
  <c r="AU180" i="6"/>
  <c r="AU181" i="6"/>
  <c r="AU182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2" i="6"/>
  <c r="AT23" i="6"/>
  <c r="AT24" i="6"/>
  <c r="AT25" i="6"/>
  <c r="AT26" i="6"/>
  <c r="AT27" i="6"/>
  <c r="AT28" i="6"/>
  <c r="AT29" i="6"/>
  <c r="AT30" i="6"/>
  <c r="AT31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2" i="6"/>
  <c r="AT173" i="6"/>
  <c r="AT174" i="6"/>
  <c r="AT176" i="6"/>
  <c r="AT177" i="6"/>
  <c r="AT178" i="6"/>
  <c r="AT179" i="6"/>
  <c r="AT180" i="6"/>
  <c r="AT181" i="6"/>
  <c r="AT182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6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6" i="6"/>
  <c r="AS177" i="6"/>
  <c r="AS178" i="6"/>
  <c r="AS179" i="6"/>
  <c r="AS180" i="6"/>
  <c r="AS181" i="6"/>
  <c r="AS182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6" i="6"/>
  <c r="AQ177" i="6"/>
  <c r="AQ178" i="6"/>
  <c r="AQ179" i="6"/>
  <c r="AQ180" i="6"/>
  <c r="AQ181" i="6"/>
  <c r="AQ182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6" i="6"/>
  <c r="AP177" i="6"/>
  <c r="AP178" i="6"/>
  <c r="AP179" i="6"/>
  <c r="AP180" i="6"/>
  <c r="AP181" i="6"/>
  <c r="AP182" i="6"/>
  <c r="AN5" i="6"/>
  <c r="AO5" i="6"/>
  <c r="AN10" i="6"/>
  <c r="AO10" i="6" s="1"/>
  <c r="AR10" i="6" s="1"/>
  <c r="AX10" i="6" s="1"/>
  <c r="H8" i="8" s="1"/>
  <c r="AN21" i="6"/>
  <c r="AO21" i="6"/>
  <c r="AN32" i="6"/>
  <c r="AO32" i="6"/>
  <c r="AN43" i="6"/>
  <c r="AO43" i="6"/>
  <c r="AN52" i="6"/>
  <c r="AO52" i="6"/>
  <c r="AN54" i="6"/>
  <c r="AO54" i="6"/>
  <c r="AN59" i="6"/>
  <c r="AO59" i="6"/>
  <c r="AN63" i="6"/>
  <c r="AO63" i="6"/>
  <c r="AN64" i="6"/>
  <c r="AO64" i="6"/>
  <c r="AN66" i="6"/>
  <c r="AO66" i="6"/>
  <c r="AN79" i="6"/>
  <c r="AO79" i="6"/>
  <c r="AN92" i="6"/>
  <c r="AO92" i="6"/>
  <c r="AN93" i="6"/>
  <c r="AO93" i="6"/>
  <c r="AN99" i="6"/>
  <c r="AO99" i="6"/>
  <c r="AN107" i="6"/>
  <c r="AO107" i="6"/>
  <c r="AN116" i="6"/>
  <c r="AO116" i="6"/>
  <c r="AN127" i="6"/>
  <c r="AO127" i="6"/>
  <c r="AN136" i="6"/>
  <c r="AO136" i="6"/>
  <c r="AN139" i="6"/>
  <c r="AO139" i="6"/>
  <c r="AN152" i="6"/>
  <c r="AO152" i="6"/>
  <c r="AN154" i="6"/>
  <c r="AO154" i="6"/>
  <c r="AN164" i="6"/>
  <c r="AO164" i="6"/>
  <c r="AN171" i="6"/>
  <c r="AO171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6" i="6"/>
  <c r="AM177" i="6"/>
  <c r="AM178" i="6"/>
  <c r="AM179" i="6"/>
  <c r="AM180" i="6"/>
  <c r="AM181" i="6"/>
  <c r="AM182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6" i="6"/>
  <c r="AL177" i="6"/>
  <c r="AL178" i="6"/>
  <c r="AL179" i="6"/>
  <c r="AL180" i="6"/>
  <c r="AL181" i="6"/>
  <c r="AL182" i="6"/>
  <c r="AK52" i="6"/>
  <c r="AK54" i="6"/>
  <c r="AK63" i="6"/>
  <c r="AK64" i="6"/>
  <c r="AK92" i="6"/>
  <c r="AK99" i="6"/>
  <c r="AJ52" i="6"/>
  <c r="AR52" i="6"/>
  <c r="AX52" i="6"/>
  <c r="AJ54" i="6"/>
  <c r="AR54" i="6"/>
  <c r="AX54" i="6"/>
  <c r="AJ63" i="6"/>
  <c r="AJ64" i="6"/>
  <c r="AJ92" i="6"/>
  <c r="AR92" i="6"/>
  <c r="AX92" i="6"/>
  <c r="AJ99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6" i="6"/>
  <c r="AI177" i="6"/>
  <c r="AI178" i="6"/>
  <c r="AI179" i="6"/>
  <c r="AI180" i="6"/>
  <c r="AI181" i="6"/>
  <c r="AI182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6" i="6"/>
  <c r="AH177" i="6"/>
  <c r="AH178" i="6"/>
  <c r="AH179" i="6"/>
  <c r="AH180" i="6"/>
  <c r="AH181" i="6"/>
  <c r="AH182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6" i="6"/>
  <c r="AG177" i="6"/>
  <c r="AG178" i="6"/>
  <c r="AG179" i="6"/>
  <c r="AG180" i="6"/>
  <c r="AG181" i="6"/>
  <c r="AG182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6" i="6"/>
  <c r="AF177" i="6"/>
  <c r="AF178" i="6"/>
  <c r="AF179" i="6"/>
  <c r="AF180" i="6"/>
  <c r="AF181" i="6"/>
  <c r="AF182" i="6"/>
  <c r="AE100" i="6"/>
  <c r="AE176" i="6"/>
  <c r="AK176" i="6"/>
  <c r="AE177" i="6"/>
  <c r="AN177" i="6"/>
  <c r="AO177" i="6"/>
  <c r="AE178" i="6"/>
  <c r="AE179" i="6"/>
  <c r="AJ179" i="6"/>
  <c r="AE180" i="6"/>
  <c r="AK180" i="6"/>
  <c r="AE181" i="6"/>
  <c r="AN181" i="6"/>
  <c r="AO181" i="6"/>
  <c r="AE182" i="6"/>
  <c r="S5" i="6"/>
  <c r="Z5" i="6"/>
  <c r="S6" i="6"/>
  <c r="Z6" i="6"/>
  <c r="S7" i="6"/>
  <c r="Z7" i="6"/>
  <c r="S8" i="6"/>
  <c r="S9" i="6"/>
  <c r="Z9" i="6"/>
  <c r="S10" i="6"/>
  <c r="Z10" i="6"/>
  <c r="S11" i="6"/>
  <c r="Z11" i="6"/>
  <c r="S12" i="6"/>
  <c r="S13" i="6"/>
  <c r="Z13" i="6"/>
  <c r="S14" i="6"/>
  <c r="Z14" i="6"/>
  <c r="S15" i="6"/>
  <c r="Z15" i="6"/>
  <c r="S16" i="6"/>
  <c r="S17" i="6"/>
  <c r="Z17" i="6"/>
  <c r="S18" i="6"/>
  <c r="Z18" i="6"/>
  <c r="S19" i="6"/>
  <c r="Z19" i="6"/>
  <c r="S20" i="6"/>
  <c r="S21" i="6"/>
  <c r="Z21" i="6"/>
  <c r="S22" i="6"/>
  <c r="Z22" i="6"/>
  <c r="S23" i="6"/>
  <c r="Z23" i="6"/>
  <c r="S24" i="6"/>
  <c r="S25" i="6"/>
  <c r="Z25" i="6"/>
  <c r="S26" i="6"/>
  <c r="Z26" i="6"/>
  <c r="S27" i="6"/>
  <c r="Z27" i="6"/>
  <c r="S28" i="6"/>
  <c r="S29" i="6"/>
  <c r="Z29" i="6"/>
  <c r="S30" i="6"/>
  <c r="Z30" i="6"/>
  <c r="S31" i="6"/>
  <c r="Z31" i="6"/>
  <c r="S32" i="6"/>
  <c r="S33" i="6"/>
  <c r="Z33" i="6"/>
  <c r="S34" i="6"/>
  <c r="Z34" i="6"/>
  <c r="S35" i="6"/>
  <c r="S36" i="6"/>
  <c r="Z36" i="6"/>
  <c r="S37" i="6"/>
  <c r="Z37" i="6"/>
  <c r="S38" i="6"/>
  <c r="Z38" i="6"/>
  <c r="S39" i="6"/>
  <c r="S40" i="6"/>
  <c r="Z40" i="6"/>
  <c r="S41" i="6"/>
  <c r="Z41" i="6"/>
  <c r="S42" i="6"/>
  <c r="Z42" i="6"/>
  <c r="S43" i="6"/>
  <c r="S44" i="6"/>
  <c r="Z44" i="6"/>
  <c r="S45" i="6"/>
  <c r="Z45" i="6"/>
  <c r="S46" i="6"/>
  <c r="Z46" i="6"/>
  <c r="S47" i="6"/>
  <c r="S48" i="6"/>
  <c r="Z48" i="6"/>
  <c r="S49" i="6"/>
  <c r="Z49" i="6"/>
  <c r="S50" i="6"/>
  <c r="Z50" i="6"/>
  <c r="S51" i="6"/>
  <c r="S52" i="6"/>
  <c r="Z52" i="6"/>
  <c r="S53" i="6"/>
  <c r="Z53" i="6"/>
  <c r="S54" i="6"/>
  <c r="Z54" i="6"/>
  <c r="S55" i="6"/>
  <c r="S56" i="6"/>
  <c r="Z56" i="6"/>
  <c r="S57" i="6"/>
  <c r="Z57" i="6"/>
  <c r="S58" i="6"/>
  <c r="Z58" i="6"/>
  <c r="S59" i="6"/>
  <c r="S60" i="6"/>
  <c r="Z60" i="6"/>
  <c r="S61" i="6"/>
  <c r="Z61" i="6"/>
  <c r="S62" i="6"/>
  <c r="Z62" i="6"/>
  <c r="S63" i="6"/>
  <c r="S64" i="6"/>
  <c r="Z64" i="6"/>
  <c r="S65" i="6"/>
  <c r="Z65" i="6"/>
  <c r="S66" i="6"/>
  <c r="Z66" i="6"/>
  <c r="S67" i="6"/>
  <c r="S68" i="6"/>
  <c r="Z68" i="6"/>
  <c r="S69" i="6"/>
  <c r="Z69" i="6"/>
  <c r="S70" i="6"/>
  <c r="Z70" i="6"/>
  <c r="S71" i="6"/>
  <c r="S72" i="6"/>
  <c r="Z72" i="6"/>
  <c r="S73" i="6"/>
  <c r="Z73" i="6"/>
  <c r="S74" i="6"/>
  <c r="Z74" i="6"/>
  <c r="S75" i="6"/>
  <c r="S76" i="6"/>
  <c r="Z76" i="6"/>
  <c r="S77" i="6"/>
  <c r="Z77" i="6"/>
  <c r="S78" i="6"/>
  <c r="Z78" i="6"/>
  <c r="S79" i="6"/>
  <c r="S80" i="6"/>
  <c r="Z80" i="6"/>
  <c r="S81" i="6"/>
  <c r="Z81" i="6"/>
  <c r="S82" i="6"/>
  <c r="Z82" i="6"/>
  <c r="S83" i="6"/>
  <c r="AE83" i="6"/>
  <c r="S84" i="6"/>
  <c r="Z84" i="6"/>
  <c r="S85" i="6"/>
  <c r="Z85" i="6"/>
  <c r="S86" i="6"/>
  <c r="Z86" i="6"/>
  <c r="S87" i="6"/>
  <c r="AE87" i="6"/>
  <c r="S88" i="6"/>
  <c r="Z88" i="6"/>
  <c r="S89" i="6"/>
  <c r="Z89" i="6"/>
  <c r="S90" i="6"/>
  <c r="Z90" i="6"/>
  <c r="S91" i="6"/>
  <c r="AE91" i="6"/>
  <c r="S92" i="6"/>
  <c r="Z92" i="6"/>
  <c r="S93" i="6"/>
  <c r="Z93" i="6"/>
  <c r="S94" i="6"/>
  <c r="Z94" i="6"/>
  <c r="S95" i="6"/>
  <c r="AE95" i="6"/>
  <c r="S96" i="6"/>
  <c r="Z96" i="6"/>
  <c r="S97" i="6"/>
  <c r="Z97" i="6"/>
  <c r="S98" i="6"/>
  <c r="Z98" i="6"/>
  <c r="S99" i="6"/>
  <c r="AE99" i="6"/>
  <c r="S100" i="6"/>
  <c r="Z100" i="6"/>
  <c r="S101" i="6"/>
  <c r="Z101" i="6"/>
  <c r="S102" i="6"/>
  <c r="AE102" i="6"/>
  <c r="AJ102" i="6"/>
  <c r="S103" i="6"/>
  <c r="S104" i="6"/>
  <c r="AE104" i="6"/>
  <c r="AJ104" i="6"/>
  <c r="S105" i="6"/>
  <c r="Z105" i="6"/>
  <c r="S106" i="6"/>
  <c r="AE106" i="6"/>
  <c r="AJ106" i="6"/>
  <c r="S107" i="6"/>
  <c r="S108" i="6"/>
  <c r="AE108" i="6"/>
  <c r="AJ108" i="6"/>
  <c r="S109" i="6"/>
  <c r="Z109" i="6"/>
  <c r="S110" i="6"/>
  <c r="AE110" i="6"/>
  <c r="AJ110" i="6"/>
  <c r="S111" i="6"/>
  <c r="S112" i="6"/>
  <c r="Z112" i="6"/>
  <c r="S113" i="6"/>
  <c r="Z113" i="6"/>
  <c r="S114" i="6"/>
  <c r="AE114" i="6"/>
  <c r="AJ114" i="6"/>
  <c r="S115" i="6"/>
  <c r="S116" i="6"/>
  <c r="AE116" i="6"/>
  <c r="AK116" i="6"/>
  <c r="S117" i="6"/>
  <c r="Z117" i="6"/>
  <c r="S118" i="6"/>
  <c r="AE118" i="6"/>
  <c r="AJ118" i="6"/>
  <c r="S119" i="6"/>
  <c r="S120" i="6"/>
  <c r="Z120" i="6"/>
  <c r="S121" i="6"/>
  <c r="Z121" i="6"/>
  <c r="S122" i="6"/>
  <c r="AE122" i="6"/>
  <c r="AJ122" i="6"/>
  <c r="S123" i="6"/>
  <c r="S124" i="6"/>
  <c r="AE124" i="6"/>
  <c r="AJ124" i="6"/>
  <c r="S125" i="6"/>
  <c r="Z125" i="6"/>
  <c r="S126" i="6"/>
  <c r="AE126" i="6"/>
  <c r="AJ126" i="6"/>
  <c r="S127" i="6"/>
  <c r="S128" i="6"/>
  <c r="AE128" i="6"/>
  <c r="AJ128" i="6"/>
  <c r="S129" i="6"/>
  <c r="Z129" i="6"/>
  <c r="S130" i="6"/>
  <c r="AE130" i="6"/>
  <c r="AJ130" i="6"/>
  <c r="S131" i="6"/>
  <c r="S132" i="6"/>
  <c r="AE132" i="6"/>
  <c r="AJ132" i="6"/>
  <c r="S133" i="6"/>
  <c r="Z133" i="6"/>
  <c r="S134" i="6"/>
  <c r="AE134" i="6"/>
  <c r="AJ134" i="6"/>
  <c r="S135" i="6"/>
  <c r="S136" i="6"/>
  <c r="AE136" i="6"/>
  <c r="AK136" i="6"/>
  <c r="S137" i="6"/>
  <c r="Z137" i="6"/>
  <c r="S138" i="6"/>
  <c r="AE138" i="6"/>
  <c r="AJ138" i="6"/>
  <c r="S139" i="6"/>
  <c r="S140" i="6"/>
  <c r="AE140" i="6"/>
  <c r="AJ140" i="6"/>
  <c r="S141" i="6"/>
  <c r="Z141" i="6"/>
  <c r="S142" i="6"/>
  <c r="AE142" i="6"/>
  <c r="AJ142" i="6"/>
  <c r="S143" i="6"/>
  <c r="S144" i="6"/>
  <c r="AE144" i="6"/>
  <c r="AJ144" i="6"/>
  <c r="S145" i="6"/>
  <c r="Z145" i="6"/>
  <c r="S146" i="6"/>
  <c r="AE146" i="6"/>
  <c r="AJ146" i="6"/>
  <c r="S147" i="6"/>
  <c r="S148" i="6"/>
  <c r="AE148" i="6"/>
  <c r="AJ148" i="6"/>
  <c r="S149" i="6"/>
  <c r="Z149" i="6"/>
  <c r="S150" i="6"/>
  <c r="AE150" i="6"/>
  <c r="AJ150" i="6"/>
  <c r="S151" i="6"/>
  <c r="S152" i="6"/>
  <c r="Z152" i="6"/>
  <c r="S153" i="6"/>
  <c r="Z153" i="6"/>
  <c r="S154" i="6"/>
  <c r="AE154" i="6"/>
  <c r="AK154" i="6"/>
  <c r="S155" i="6"/>
  <c r="S156" i="6"/>
  <c r="AE156" i="6"/>
  <c r="AJ156" i="6"/>
  <c r="S157" i="6"/>
  <c r="Z157" i="6"/>
  <c r="S158" i="6"/>
  <c r="AE158" i="6"/>
  <c r="AJ158" i="6"/>
  <c r="S159" i="6"/>
  <c r="S160" i="6"/>
  <c r="AE160" i="6"/>
  <c r="AJ160" i="6"/>
  <c r="S161" i="6"/>
  <c r="Z161" i="6"/>
  <c r="S162" i="6"/>
  <c r="AE162" i="6"/>
  <c r="AJ162" i="6"/>
  <c r="S163" i="6"/>
  <c r="S164" i="6"/>
  <c r="AE164" i="6"/>
  <c r="AK164" i="6"/>
  <c r="S165" i="6"/>
  <c r="Z165" i="6"/>
  <c r="AE166" i="6"/>
  <c r="AJ166" i="6"/>
  <c r="S167" i="6"/>
  <c r="S168" i="6"/>
  <c r="AE168" i="6"/>
  <c r="AJ168" i="6"/>
  <c r="S169" i="6"/>
  <c r="Z169" i="6"/>
  <c r="S170" i="6"/>
  <c r="AE170" i="6"/>
  <c r="AJ170" i="6"/>
  <c r="S171" i="6"/>
  <c r="S172" i="6"/>
  <c r="AE172" i="6"/>
  <c r="AJ172" i="6"/>
  <c r="S173" i="6"/>
  <c r="Z173" i="6"/>
  <c r="AE174" i="6"/>
  <c r="AJ174" i="6"/>
  <c r="S176" i="6"/>
  <c r="Z176" i="6"/>
  <c r="S177" i="6"/>
  <c r="Z177" i="6"/>
  <c r="S178" i="6"/>
  <c r="Z178" i="6"/>
  <c r="S179" i="6"/>
  <c r="Z179" i="6"/>
  <c r="S180" i="6"/>
  <c r="Z180" i="6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6" i="9"/>
  <c r="AW177" i="9"/>
  <c r="AW178" i="9"/>
  <c r="AW179" i="9"/>
  <c r="AW180" i="9"/>
  <c r="AW181" i="9"/>
  <c r="AW182" i="9"/>
  <c r="AV5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3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0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59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6" i="9"/>
  <c r="AV177" i="9"/>
  <c r="AV178" i="9"/>
  <c r="AV179" i="9"/>
  <c r="AV180" i="9"/>
  <c r="AV181" i="9"/>
  <c r="AV182" i="9"/>
  <c r="AU5" i="9"/>
  <c r="AU6" i="9"/>
  <c r="AU7" i="9"/>
  <c r="AU8" i="9"/>
  <c r="AU9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28" i="9"/>
  <c r="AU29" i="9"/>
  <c r="AU30" i="9"/>
  <c r="AU31" i="9"/>
  <c r="AU32" i="9"/>
  <c r="AU33" i="9"/>
  <c r="AU34" i="9"/>
  <c r="AU35" i="9"/>
  <c r="AU36" i="9"/>
  <c r="AU37" i="9"/>
  <c r="AU38" i="9"/>
  <c r="AU39" i="9"/>
  <c r="AU40" i="9"/>
  <c r="AU41" i="9"/>
  <c r="AU42" i="9"/>
  <c r="AU43" i="9"/>
  <c r="AU44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5" i="9"/>
  <c r="AU156" i="9"/>
  <c r="AU157" i="9"/>
  <c r="AU158" i="9"/>
  <c r="AU159" i="9"/>
  <c r="AU160" i="9"/>
  <c r="AU161" i="9"/>
  <c r="AU162" i="9"/>
  <c r="AU163" i="9"/>
  <c r="AU165" i="9"/>
  <c r="AU166" i="9"/>
  <c r="AU167" i="9"/>
  <c r="AU168" i="9"/>
  <c r="AU169" i="9"/>
  <c r="AU170" i="9"/>
  <c r="AU171" i="9"/>
  <c r="AU172" i="9"/>
  <c r="AU173" i="9"/>
  <c r="AU174" i="9"/>
  <c r="AU176" i="9"/>
  <c r="AU177" i="9"/>
  <c r="AU178" i="9"/>
  <c r="AU179" i="9"/>
  <c r="AU180" i="9"/>
  <c r="AU181" i="9"/>
  <c r="AU182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2" i="9"/>
  <c r="AT23" i="9"/>
  <c r="AT24" i="9"/>
  <c r="AT25" i="9"/>
  <c r="AT26" i="9"/>
  <c r="AT27" i="9"/>
  <c r="AT28" i="9"/>
  <c r="AT29" i="9"/>
  <c r="AT30" i="9"/>
  <c r="AT31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7" i="9"/>
  <c r="AT118" i="9"/>
  <c r="AT119" i="9"/>
  <c r="AT120" i="9"/>
  <c r="AT121" i="9"/>
  <c r="AT122" i="9"/>
  <c r="AT123" i="9"/>
  <c r="AT124" i="9"/>
  <c r="AT125" i="9"/>
  <c r="AT126" i="9"/>
  <c r="AT127" i="9"/>
  <c r="AT128" i="9"/>
  <c r="AT129" i="9"/>
  <c r="AT130" i="9"/>
  <c r="AT131" i="9"/>
  <c r="AT132" i="9"/>
  <c r="AT133" i="9"/>
  <c r="AT134" i="9"/>
  <c r="AT135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3" i="9"/>
  <c r="AT164" i="9"/>
  <c r="AT165" i="9"/>
  <c r="AT166" i="9"/>
  <c r="AT167" i="9"/>
  <c r="AT168" i="9"/>
  <c r="AT169" i="9"/>
  <c r="AT170" i="9"/>
  <c r="AT172" i="9"/>
  <c r="AT173" i="9"/>
  <c r="AT174" i="9"/>
  <c r="AT176" i="9"/>
  <c r="AT177" i="9"/>
  <c r="AT178" i="9"/>
  <c r="AT179" i="9"/>
  <c r="AT180" i="9"/>
  <c r="AT181" i="9"/>
  <c r="AT182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6" i="9"/>
  <c r="AS177" i="9"/>
  <c r="AS178" i="9"/>
  <c r="AS179" i="9"/>
  <c r="AS180" i="9"/>
  <c r="AS181" i="9"/>
  <c r="AS182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6" i="9"/>
  <c r="AQ177" i="9"/>
  <c r="AQ178" i="9"/>
  <c r="AQ179" i="9"/>
  <c r="AQ180" i="9"/>
  <c r="AQ181" i="9"/>
  <c r="AQ182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6" i="9"/>
  <c r="AP177" i="9"/>
  <c r="AP178" i="9"/>
  <c r="AP179" i="9"/>
  <c r="AP180" i="9"/>
  <c r="AP181" i="9"/>
  <c r="AP182" i="9"/>
  <c r="AN5" i="9"/>
  <c r="AO5" i="9"/>
  <c r="AN10" i="9"/>
  <c r="AO10" i="9"/>
  <c r="AN21" i="9"/>
  <c r="AO21" i="9"/>
  <c r="AN32" i="9"/>
  <c r="AO32" i="9"/>
  <c r="AN43" i="9"/>
  <c r="AO43" i="9"/>
  <c r="AN52" i="9"/>
  <c r="AO52" i="9"/>
  <c r="AN54" i="9"/>
  <c r="AO54" i="9"/>
  <c r="AN59" i="9"/>
  <c r="AO59" i="9"/>
  <c r="AN63" i="9"/>
  <c r="AO63" i="9"/>
  <c r="AN64" i="9"/>
  <c r="AO64" i="9"/>
  <c r="AN66" i="9"/>
  <c r="AO66" i="9"/>
  <c r="AN79" i="9"/>
  <c r="AO79" i="9"/>
  <c r="AN92" i="9"/>
  <c r="AO92" i="9"/>
  <c r="AN93" i="9"/>
  <c r="AO93" i="9"/>
  <c r="AN99" i="9"/>
  <c r="AO99" i="9"/>
  <c r="AN107" i="9"/>
  <c r="AO107" i="9"/>
  <c r="AN116" i="9"/>
  <c r="AO116" i="9"/>
  <c r="AN127" i="9"/>
  <c r="AO127" i="9"/>
  <c r="AN136" i="9"/>
  <c r="AO136" i="9"/>
  <c r="AN139" i="9"/>
  <c r="AO139" i="9"/>
  <c r="AN152" i="9"/>
  <c r="AO152" i="9"/>
  <c r="AN154" i="9"/>
  <c r="AO154" i="9"/>
  <c r="AN164" i="9"/>
  <c r="AO164" i="9"/>
  <c r="AN171" i="9"/>
  <c r="AO171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6" i="9"/>
  <c r="AM177" i="9"/>
  <c r="AM178" i="9"/>
  <c r="AM179" i="9"/>
  <c r="AM180" i="9"/>
  <c r="AM181" i="9"/>
  <c r="AM182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6" i="9"/>
  <c r="AL177" i="9"/>
  <c r="AL178" i="9"/>
  <c r="AL179" i="9"/>
  <c r="AL180" i="9"/>
  <c r="AL181" i="9"/>
  <c r="AL182" i="9"/>
  <c r="AK52" i="9"/>
  <c r="AK54" i="9"/>
  <c r="AK63" i="9"/>
  <c r="AK64" i="9"/>
  <c r="AK92" i="9"/>
  <c r="AK99" i="9"/>
  <c r="AJ52" i="9"/>
  <c r="AJ54" i="9"/>
  <c r="AJ63" i="9"/>
  <c r="AJ64" i="9"/>
  <c r="AJ92" i="9"/>
  <c r="AJ99" i="9"/>
  <c r="AI5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31" i="9"/>
  <c r="AI32" i="9"/>
  <c r="AI33" i="9"/>
  <c r="AI34" i="9"/>
  <c r="AI35" i="9"/>
  <c r="AI36" i="9"/>
  <c r="AI37" i="9"/>
  <c r="AI38" i="9"/>
  <c r="AI39" i="9"/>
  <c r="AI40" i="9"/>
  <c r="AI41" i="9"/>
  <c r="AI42" i="9"/>
  <c r="AI43" i="9"/>
  <c r="AI44" i="9"/>
  <c r="AI45" i="9"/>
  <c r="AI46" i="9"/>
  <c r="AI47" i="9"/>
  <c r="AI48" i="9"/>
  <c r="AI49" i="9"/>
  <c r="AI50" i="9"/>
  <c r="AI51" i="9"/>
  <c r="AI52" i="9"/>
  <c r="AI53" i="9"/>
  <c r="AI54" i="9"/>
  <c r="AI55" i="9"/>
  <c r="AI56" i="9"/>
  <c r="AI57" i="9"/>
  <c r="AI58" i="9"/>
  <c r="AI59" i="9"/>
  <c r="AI60" i="9"/>
  <c r="AI61" i="9"/>
  <c r="AI62" i="9"/>
  <c r="AI63" i="9"/>
  <c r="AI64" i="9"/>
  <c r="AI65" i="9"/>
  <c r="AI66" i="9"/>
  <c r="AI67" i="9"/>
  <c r="AI68" i="9"/>
  <c r="AI69" i="9"/>
  <c r="AI70" i="9"/>
  <c r="AI71" i="9"/>
  <c r="AI72" i="9"/>
  <c r="AI73" i="9"/>
  <c r="AI74" i="9"/>
  <c r="AI75" i="9"/>
  <c r="AI76" i="9"/>
  <c r="AI77" i="9"/>
  <c r="AI78" i="9"/>
  <c r="AI79" i="9"/>
  <c r="AI80" i="9"/>
  <c r="AI81" i="9"/>
  <c r="AI82" i="9"/>
  <c r="AI83" i="9"/>
  <c r="AI84" i="9"/>
  <c r="AI85" i="9"/>
  <c r="AI86" i="9"/>
  <c r="AI87" i="9"/>
  <c r="AI88" i="9"/>
  <c r="AI89" i="9"/>
  <c r="AI90" i="9"/>
  <c r="AI91" i="9"/>
  <c r="AI92" i="9"/>
  <c r="AI93" i="9"/>
  <c r="AI94" i="9"/>
  <c r="AI95" i="9"/>
  <c r="AI96" i="9"/>
  <c r="AI97" i="9"/>
  <c r="AI98" i="9"/>
  <c r="AI99" i="9"/>
  <c r="AI100" i="9"/>
  <c r="AI101" i="9"/>
  <c r="AI102" i="9"/>
  <c r="AI103" i="9"/>
  <c r="AI104" i="9"/>
  <c r="AI105" i="9"/>
  <c r="AI106" i="9"/>
  <c r="AI107" i="9"/>
  <c r="AI108" i="9"/>
  <c r="AI109" i="9"/>
  <c r="AI110" i="9"/>
  <c r="AI111" i="9"/>
  <c r="AI112" i="9"/>
  <c r="AI113" i="9"/>
  <c r="AI114" i="9"/>
  <c r="AI115" i="9"/>
  <c r="AI116" i="9"/>
  <c r="AI117" i="9"/>
  <c r="AI118" i="9"/>
  <c r="AI119" i="9"/>
  <c r="AI120" i="9"/>
  <c r="AI121" i="9"/>
  <c r="AI122" i="9"/>
  <c r="AI123" i="9"/>
  <c r="AI124" i="9"/>
  <c r="AI125" i="9"/>
  <c r="AI126" i="9"/>
  <c r="AI127" i="9"/>
  <c r="AI128" i="9"/>
  <c r="AI129" i="9"/>
  <c r="AI130" i="9"/>
  <c r="AI131" i="9"/>
  <c r="AI132" i="9"/>
  <c r="AI133" i="9"/>
  <c r="AI134" i="9"/>
  <c r="AI135" i="9"/>
  <c r="AI136" i="9"/>
  <c r="AI137" i="9"/>
  <c r="AI138" i="9"/>
  <c r="AI139" i="9"/>
  <c r="AI140" i="9"/>
  <c r="AI141" i="9"/>
  <c r="AI142" i="9"/>
  <c r="AI143" i="9"/>
  <c r="AI144" i="9"/>
  <c r="AI145" i="9"/>
  <c r="AI146" i="9"/>
  <c r="AI147" i="9"/>
  <c r="AI148" i="9"/>
  <c r="AI149" i="9"/>
  <c r="AI150" i="9"/>
  <c r="AI151" i="9"/>
  <c r="AI152" i="9"/>
  <c r="AI153" i="9"/>
  <c r="AI154" i="9"/>
  <c r="AI155" i="9"/>
  <c r="AI156" i="9"/>
  <c r="AI157" i="9"/>
  <c r="AI158" i="9"/>
  <c r="AI159" i="9"/>
  <c r="AI160" i="9"/>
  <c r="AI161" i="9"/>
  <c r="AI162" i="9"/>
  <c r="AI163" i="9"/>
  <c r="AI164" i="9"/>
  <c r="AI165" i="9"/>
  <c r="AI166" i="9"/>
  <c r="AI167" i="9"/>
  <c r="AI168" i="9"/>
  <c r="AI169" i="9"/>
  <c r="AI170" i="9"/>
  <c r="AI171" i="9"/>
  <c r="AI172" i="9"/>
  <c r="AI173" i="9"/>
  <c r="AI174" i="9"/>
  <c r="AI176" i="9"/>
  <c r="AI177" i="9"/>
  <c r="AI178" i="9"/>
  <c r="AI179" i="9"/>
  <c r="AI180" i="9"/>
  <c r="AI181" i="9"/>
  <c r="AI182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6" i="9"/>
  <c r="AH177" i="9"/>
  <c r="AH178" i="9"/>
  <c r="AH179" i="9"/>
  <c r="AH180" i="9"/>
  <c r="AH181" i="9"/>
  <c r="AH182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6" i="9"/>
  <c r="AG177" i="9"/>
  <c r="AG178" i="9"/>
  <c r="AG179" i="9"/>
  <c r="AG180" i="9"/>
  <c r="AG181" i="9"/>
  <c r="AG182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6" i="9"/>
  <c r="AF177" i="9"/>
  <c r="AF178" i="9"/>
  <c r="AF179" i="9"/>
  <c r="AF180" i="9"/>
  <c r="AF181" i="9"/>
  <c r="AF182" i="9"/>
  <c r="AE100" i="9"/>
  <c r="AE176" i="9"/>
  <c r="AE177" i="9"/>
  <c r="AE178" i="9"/>
  <c r="AJ178" i="9"/>
  <c r="AE179" i="9"/>
  <c r="AE180" i="9"/>
  <c r="AE181" i="9"/>
  <c r="AE182" i="9"/>
  <c r="AK182" i="9"/>
  <c r="Z65" i="9"/>
  <c r="S5" i="9"/>
  <c r="Z5" i="9"/>
  <c r="S6" i="9"/>
  <c r="AE6" i="9"/>
  <c r="S7" i="9"/>
  <c r="AE7" i="9"/>
  <c r="S8" i="9"/>
  <c r="Z8" i="9"/>
  <c r="S9" i="9"/>
  <c r="Z9" i="9"/>
  <c r="S10" i="9"/>
  <c r="AE10" i="9"/>
  <c r="S11" i="9"/>
  <c r="AE11" i="9"/>
  <c r="S12" i="9"/>
  <c r="Z12" i="9"/>
  <c r="S13" i="9"/>
  <c r="Z13" i="9"/>
  <c r="S14" i="9"/>
  <c r="AE14" i="9"/>
  <c r="S15" i="9"/>
  <c r="AE15" i="9"/>
  <c r="S16" i="9"/>
  <c r="Z16" i="9"/>
  <c r="S17" i="9"/>
  <c r="Z17" i="9"/>
  <c r="S18" i="9"/>
  <c r="AE18" i="9"/>
  <c r="S19" i="9"/>
  <c r="AE19" i="9"/>
  <c r="S20" i="9"/>
  <c r="Z20" i="9"/>
  <c r="S21" i="9"/>
  <c r="Z21" i="9"/>
  <c r="S22" i="9"/>
  <c r="AE22" i="9"/>
  <c r="S23" i="9"/>
  <c r="AE23" i="9"/>
  <c r="S24" i="9"/>
  <c r="Z24" i="9"/>
  <c r="S25" i="9"/>
  <c r="Z25" i="9"/>
  <c r="S26" i="9"/>
  <c r="AE26" i="9"/>
  <c r="S27" i="9"/>
  <c r="AE27" i="9"/>
  <c r="S28" i="9"/>
  <c r="Z28" i="9"/>
  <c r="S29" i="9"/>
  <c r="Z29" i="9"/>
  <c r="S30" i="9"/>
  <c r="AE30" i="9"/>
  <c r="S31" i="9"/>
  <c r="AE31" i="9"/>
  <c r="S32" i="9"/>
  <c r="Z32" i="9"/>
  <c r="S33" i="9"/>
  <c r="Z33" i="9"/>
  <c r="S34" i="9"/>
  <c r="AE34" i="9"/>
  <c r="S35" i="9"/>
  <c r="Z35" i="9"/>
  <c r="S36" i="9"/>
  <c r="Z36" i="9"/>
  <c r="S37" i="9"/>
  <c r="AE37" i="9"/>
  <c r="S38" i="9"/>
  <c r="AE38" i="9"/>
  <c r="S39" i="9"/>
  <c r="Z39" i="9"/>
  <c r="S40" i="9"/>
  <c r="Z40" i="9"/>
  <c r="S41" i="9"/>
  <c r="AE41" i="9"/>
  <c r="S42" i="9"/>
  <c r="AE42" i="9"/>
  <c r="S43" i="9"/>
  <c r="Z43" i="9"/>
  <c r="S44" i="9"/>
  <c r="Z44" i="9"/>
  <c r="S45" i="9"/>
  <c r="AE45" i="9"/>
  <c r="S46" i="9"/>
  <c r="AE46" i="9"/>
  <c r="S47" i="9"/>
  <c r="Z47" i="9"/>
  <c r="S48" i="9"/>
  <c r="Z48" i="9"/>
  <c r="S49" i="9"/>
  <c r="AE49" i="9"/>
  <c r="S50" i="9"/>
  <c r="AE50" i="9"/>
  <c r="S51" i="9"/>
  <c r="Z51" i="9"/>
  <c r="S52" i="9"/>
  <c r="Z52" i="9"/>
  <c r="S53" i="9"/>
  <c r="AE53" i="9"/>
  <c r="S54" i="9"/>
  <c r="AE54" i="9"/>
  <c r="S55" i="9"/>
  <c r="Z55" i="9"/>
  <c r="S56" i="9"/>
  <c r="Z56" i="9"/>
  <c r="S57" i="9"/>
  <c r="AE57" i="9"/>
  <c r="S58" i="9"/>
  <c r="AE58" i="9"/>
  <c r="S59" i="9"/>
  <c r="Z59" i="9"/>
  <c r="S60" i="9"/>
  <c r="Z60" i="9"/>
  <c r="S61" i="9"/>
  <c r="AE61" i="9"/>
  <c r="S62" i="9"/>
  <c r="AE62" i="9"/>
  <c r="S63" i="9"/>
  <c r="Z63" i="9"/>
  <c r="S64" i="9"/>
  <c r="Z64" i="9"/>
  <c r="S65" i="9"/>
  <c r="AE65" i="9"/>
  <c r="S66" i="9"/>
  <c r="AE66" i="9"/>
  <c r="S67" i="9"/>
  <c r="Z67" i="9"/>
  <c r="S68" i="9"/>
  <c r="Z68" i="9"/>
  <c r="S69" i="9"/>
  <c r="AE69" i="9"/>
  <c r="S70" i="9"/>
  <c r="AE70" i="9"/>
  <c r="S71" i="9"/>
  <c r="Z71" i="9"/>
  <c r="S72" i="9"/>
  <c r="Z72" i="9"/>
  <c r="S73" i="9"/>
  <c r="AE73" i="9"/>
  <c r="S74" i="9"/>
  <c r="AE74" i="9"/>
  <c r="S75" i="9"/>
  <c r="Z75" i="9"/>
  <c r="S76" i="9"/>
  <c r="Z76" i="9"/>
  <c r="S77" i="9"/>
  <c r="AE77" i="9"/>
  <c r="S78" i="9"/>
  <c r="AE78" i="9"/>
  <c r="S79" i="9"/>
  <c r="Z79" i="9"/>
  <c r="S80" i="9"/>
  <c r="Z80" i="9"/>
  <c r="S81" i="9"/>
  <c r="AE81" i="9"/>
  <c r="S82" i="9"/>
  <c r="AE82" i="9"/>
  <c r="S83" i="9"/>
  <c r="Z83" i="9"/>
  <c r="S84" i="9"/>
  <c r="Z84" i="9"/>
  <c r="S85" i="9"/>
  <c r="AE85" i="9"/>
  <c r="S86" i="9"/>
  <c r="AE86" i="9"/>
  <c r="S87" i="9"/>
  <c r="Z87" i="9"/>
  <c r="S88" i="9"/>
  <c r="Z88" i="9"/>
  <c r="S89" i="9"/>
  <c r="AE89" i="9"/>
  <c r="S90" i="9"/>
  <c r="AE90" i="9"/>
  <c r="S91" i="9"/>
  <c r="Z91" i="9"/>
  <c r="S92" i="9"/>
  <c r="Z92" i="9"/>
  <c r="S93" i="9"/>
  <c r="AE93" i="9"/>
  <c r="S94" i="9"/>
  <c r="AE94" i="9"/>
  <c r="S95" i="9"/>
  <c r="Z95" i="9"/>
  <c r="S96" i="9"/>
  <c r="Z96" i="9"/>
  <c r="S97" i="9"/>
  <c r="AE97" i="9"/>
  <c r="S98" i="9"/>
  <c r="AE98" i="9"/>
  <c r="S99" i="9"/>
  <c r="Z99" i="9"/>
  <c r="S100" i="9"/>
  <c r="Z100" i="9"/>
  <c r="S101" i="9"/>
  <c r="AE101" i="9"/>
  <c r="S102" i="9"/>
  <c r="AE102" i="9"/>
  <c r="S103" i="9"/>
  <c r="Z103" i="9"/>
  <c r="S104" i="9"/>
  <c r="Z104" i="9"/>
  <c r="S105" i="9"/>
  <c r="AE105" i="9"/>
  <c r="S106" i="9"/>
  <c r="AE106" i="9"/>
  <c r="S107" i="9"/>
  <c r="Z107" i="9"/>
  <c r="S108" i="9"/>
  <c r="Z108" i="9"/>
  <c r="S109" i="9"/>
  <c r="AE109" i="9"/>
  <c r="S110" i="9"/>
  <c r="AE110" i="9"/>
  <c r="S111" i="9"/>
  <c r="Z111" i="9"/>
  <c r="S112" i="9"/>
  <c r="Z112" i="9"/>
  <c r="S113" i="9"/>
  <c r="AE113" i="9"/>
  <c r="S114" i="9"/>
  <c r="AE114" i="9"/>
  <c r="S115" i="9"/>
  <c r="Z115" i="9"/>
  <c r="S116" i="9"/>
  <c r="Z116" i="9"/>
  <c r="S117" i="9"/>
  <c r="AE117" i="9"/>
  <c r="S118" i="9"/>
  <c r="AE118" i="9"/>
  <c r="S119" i="9"/>
  <c r="Z119" i="9"/>
  <c r="S120" i="9"/>
  <c r="Z120" i="9"/>
  <c r="S121" i="9"/>
  <c r="AE121" i="9"/>
  <c r="S122" i="9"/>
  <c r="AE122" i="9"/>
  <c r="S123" i="9"/>
  <c r="Z123" i="9"/>
  <c r="S124" i="9"/>
  <c r="Z124" i="9"/>
  <c r="S125" i="9"/>
  <c r="AE125" i="9"/>
  <c r="S126" i="9"/>
  <c r="AE126" i="9"/>
  <c r="S127" i="9"/>
  <c r="Z127" i="9"/>
  <c r="S128" i="9"/>
  <c r="Z128" i="9"/>
  <c r="S129" i="9"/>
  <c r="AE129" i="9"/>
  <c r="S130" i="9"/>
  <c r="AE130" i="9"/>
  <c r="S131" i="9"/>
  <c r="Z131" i="9"/>
  <c r="S132" i="9"/>
  <c r="Z132" i="9"/>
  <c r="S133" i="9"/>
  <c r="AE133" i="9"/>
  <c r="S134" i="9"/>
  <c r="AE134" i="9"/>
  <c r="S135" i="9"/>
  <c r="Z135" i="9"/>
  <c r="S136" i="9"/>
  <c r="Z136" i="9"/>
  <c r="S137" i="9"/>
  <c r="AE137" i="9"/>
  <c r="S138" i="9"/>
  <c r="AE138" i="9"/>
  <c r="S139" i="9"/>
  <c r="Z139" i="9"/>
  <c r="S140" i="9"/>
  <c r="Z140" i="9"/>
  <c r="S141" i="9"/>
  <c r="AE141" i="9"/>
  <c r="S142" i="9"/>
  <c r="AE142" i="9"/>
  <c r="S143" i="9"/>
  <c r="Z143" i="9"/>
  <c r="S144" i="9"/>
  <c r="Z144" i="9"/>
  <c r="S145" i="9"/>
  <c r="AE145" i="9"/>
  <c r="S146" i="9"/>
  <c r="AE146" i="9"/>
  <c r="S147" i="9"/>
  <c r="Z147" i="9"/>
  <c r="S148" i="9"/>
  <c r="Z148" i="9"/>
  <c r="S149" i="9"/>
  <c r="AE149" i="9"/>
  <c r="S150" i="9"/>
  <c r="AE150" i="9"/>
  <c r="S151" i="9"/>
  <c r="Z151" i="9"/>
  <c r="S152" i="9"/>
  <c r="Z152" i="9"/>
  <c r="S153" i="9"/>
  <c r="AE153" i="9"/>
  <c r="S154" i="9"/>
  <c r="AE154" i="9"/>
  <c r="S155" i="9"/>
  <c r="Z155" i="9"/>
  <c r="S156" i="9"/>
  <c r="Z156" i="9"/>
  <c r="S157" i="9"/>
  <c r="AE157" i="9"/>
  <c r="S158" i="9"/>
  <c r="AE158" i="9"/>
  <c r="S159" i="9"/>
  <c r="Z159" i="9"/>
  <c r="S160" i="9"/>
  <c r="Z160" i="9"/>
  <c r="S161" i="9"/>
  <c r="AE161" i="9"/>
  <c r="S162" i="9"/>
  <c r="AE162" i="9"/>
  <c r="S163" i="9"/>
  <c r="Z163" i="9"/>
  <c r="S164" i="9"/>
  <c r="Z164" i="9"/>
  <c r="S165" i="9"/>
  <c r="AE165" i="9"/>
  <c r="S166" i="9"/>
  <c r="AE166" i="9"/>
  <c r="S167" i="9"/>
  <c r="Z167" i="9"/>
  <c r="S168" i="9"/>
  <c r="Z168" i="9"/>
  <c r="S169" i="9"/>
  <c r="AE169" i="9"/>
  <c r="S170" i="9"/>
  <c r="AE170" i="9"/>
  <c r="S171" i="9"/>
  <c r="Z171" i="9"/>
  <c r="S172" i="9"/>
  <c r="Z172" i="9"/>
  <c r="S173" i="9"/>
  <c r="AE173" i="9"/>
  <c r="S174" i="9"/>
  <c r="AE174" i="9"/>
  <c r="AN174" i="9" s="1"/>
  <c r="AO174" i="9" s="1"/>
  <c r="S176" i="9"/>
  <c r="Z176" i="9"/>
  <c r="S177" i="9"/>
  <c r="Z177" i="9"/>
  <c r="S178" i="9"/>
  <c r="Z178" i="9"/>
  <c r="S179" i="9"/>
  <c r="Z179" i="9"/>
  <c r="S180" i="9"/>
  <c r="Z180" i="9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6" i="4"/>
  <c r="AW177" i="4"/>
  <c r="AW178" i="4"/>
  <c r="AW179" i="4"/>
  <c r="AW180" i="4"/>
  <c r="AW181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35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6" i="4"/>
  <c r="AV177" i="4"/>
  <c r="AV178" i="4"/>
  <c r="AV179" i="4"/>
  <c r="AV180" i="4"/>
  <c r="AV181" i="4"/>
  <c r="AU5" i="4"/>
  <c r="AU6" i="4"/>
  <c r="AU7" i="4"/>
  <c r="AU8" i="4"/>
  <c r="AU9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5" i="4"/>
  <c r="AU156" i="4"/>
  <c r="AU157" i="4"/>
  <c r="AU158" i="4"/>
  <c r="AU159" i="4"/>
  <c r="AU160" i="4"/>
  <c r="AU161" i="4"/>
  <c r="AU162" i="4"/>
  <c r="AU163" i="4"/>
  <c r="AU165" i="4"/>
  <c r="AU166" i="4"/>
  <c r="AU167" i="4"/>
  <c r="AU168" i="4"/>
  <c r="AU169" i="4"/>
  <c r="AU170" i="4"/>
  <c r="AU171" i="4"/>
  <c r="AU172" i="4"/>
  <c r="AU173" i="4"/>
  <c r="AU174" i="4"/>
  <c r="AU176" i="4"/>
  <c r="AU177" i="4"/>
  <c r="AU178" i="4"/>
  <c r="AU179" i="4"/>
  <c r="AU180" i="4"/>
  <c r="AU181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2" i="4"/>
  <c r="AT23" i="4"/>
  <c r="AT24" i="4"/>
  <c r="AT25" i="4"/>
  <c r="AT26" i="4"/>
  <c r="AT27" i="4"/>
  <c r="AT28" i="4"/>
  <c r="AT29" i="4"/>
  <c r="AT30" i="4"/>
  <c r="AT31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2" i="4"/>
  <c r="AT173" i="4"/>
  <c r="AT174" i="4"/>
  <c r="AT176" i="4"/>
  <c r="AT177" i="4"/>
  <c r="AT178" i="4"/>
  <c r="AT179" i="4"/>
  <c r="AT180" i="4"/>
  <c r="AT181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6" i="4"/>
  <c r="AS177" i="4"/>
  <c r="AS178" i="4"/>
  <c r="AS179" i="4"/>
  <c r="AS180" i="4"/>
  <c r="AS181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6" i="4"/>
  <c r="AQ177" i="4"/>
  <c r="AQ178" i="4"/>
  <c r="AQ179" i="4"/>
  <c r="AQ180" i="4"/>
  <c r="AQ181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6" i="4"/>
  <c r="AP177" i="4"/>
  <c r="AP178" i="4"/>
  <c r="AP179" i="4"/>
  <c r="AP180" i="4"/>
  <c r="AP181" i="4"/>
  <c r="AN5" i="4"/>
  <c r="AO5" i="4"/>
  <c r="AN10" i="4"/>
  <c r="AO10" i="4"/>
  <c r="AN21" i="4"/>
  <c r="AO21" i="4"/>
  <c r="AN32" i="4"/>
  <c r="AO32" i="4"/>
  <c r="AN43" i="4"/>
  <c r="AO43" i="4"/>
  <c r="AN52" i="4"/>
  <c r="AO52" i="4"/>
  <c r="AN54" i="4"/>
  <c r="AO54" i="4"/>
  <c r="AN59" i="4"/>
  <c r="AO59" i="4"/>
  <c r="AN63" i="4"/>
  <c r="AO63" i="4"/>
  <c r="AN64" i="4"/>
  <c r="AO64" i="4"/>
  <c r="AN66" i="4"/>
  <c r="AO66" i="4"/>
  <c r="AN79" i="4"/>
  <c r="AO79" i="4"/>
  <c r="AN92" i="4"/>
  <c r="AO92" i="4"/>
  <c r="AN93" i="4"/>
  <c r="AO93" i="4"/>
  <c r="AN99" i="4"/>
  <c r="AO99" i="4"/>
  <c r="AN107" i="4"/>
  <c r="AO107" i="4"/>
  <c r="AN116" i="4"/>
  <c r="AO116" i="4"/>
  <c r="AN127" i="4"/>
  <c r="AO127" i="4"/>
  <c r="AN136" i="4"/>
  <c r="AO136" i="4"/>
  <c r="AN139" i="4"/>
  <c r="AO139" i="4"/>
  <c r="AN152" i="4"/>
  <c r="AO152" i="4"/>
  <c r="AN154" i="4"/>
  <c r="AO154" i="4"/>
  <c r="AN164" i="4"/>
  <c r="AO164" i="4"/>
  <c r="AN171" i="4"/>
  <c r="AO17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6" i="4"/>
  <c r="AM177" i="4"/>
  <c r="AM178" i="4"/>
  <c r="AM179" i="4"/>
  <c r="AM180" i="4"/>
  <c r="AM181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6" i="4"/>
  <c r="AL177" i="4"/>
  <c r="AL178" i="4"/>
  <c r="AL179" i="4"/>
  <c r="AL180" i="4"/>
  <c r="AL181" i="4"/>
  <c r="AK52" i="4"/>
  <c r="AK54" i="4"/>
  <c r="AK63" i="4"/>
  <c r="AK64" i="4"/>
  <c r="AK92" i="4"/>
  <c r="AK99" i="4"/>
  <c r="AJ52" i="4"/>
  <c r="AJ54" i="4"/>
  <c r="AJ63" i="4"/>
  <c r="AR63" i="4"/>
  <c r="AX63" i="4"/>
  <c r="AJ64" i="4"/>
  <c r="AJ92" i="4"/>
  <c r="AJ99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6" i="4"/>
  <c r="AI177" i="4"/>
  <c r="AI178" i="4"/>
  <c r="AI179" i="4"/>
  <c r="AI180" i="4"/>
  <c r="AI181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6" i="4"/>
  <c r="AH177" i="4"/>
  <c r="AH178" i="4"/>
  <c r="AH179" i="4"/>
  <c r="AH180" i="4"/>
  <c r="AH181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6" i="4"/>
  <c r="AG177" i="4"/>
  <c r="AG178" i="4"/>
  <c r="AG179" i="4"/>
  <c r="AG180" i="4"/>
  <c r="AG181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6" i="4"/>
  <c r="AF177" i="4"/>
  <c r="AF178" i="4"/>
  <c r="AF179" i="4"/>
  <c r="AF180" i="4"/>
  <c r="AF181" i="4"/>
  <c r="AE100" i="4"/>
  <c r="AE121" i="4"/>
  <c r="AJ121" i="4"/>
  <c r="AE174" i="4"/>
  <c r="AE176" i="4"/>
  <c r="AN176" i="4"/>
  <c r="AO176" i="4"/>
  <c r="AE177" i="4"/>
  <c r="AK177" i="4"/>
  <c r="AE178" i="4"/>
  <c r="AE179" i="4"/>
  <c r="AE180" i="4"/>
  <c r="AN180" i="4"/>
  <c r="AO180" i="4"/>
  <c r="AE181" i="4"/>
  <c r="AK181" i="4"/>
  <c r="Z39" i="4"/>
  <c r="Z63" i="4"/>
  <c r="Z100" i="4"/>
  <c r="Z174" i="4"/>
  <c r="S102" i="4"/>
  <c r="Z102" i="4"/>
  <c r="S103" i="4"/>
  <c r="Z103" i="4"/>
  <c r="S104" i="4"/>
  <c r="S105" i="4"/>
  <c r="Z105" i="4"/>
  <c r="S106" i="4"/>
  <c r="Z106" i="4"/>
  <c r="S107" i="4"/>
  <c r="Z107" i="4"/>
  <c r="S108" i="4"/>
  <c r="S109" i="4"/>
  <c r="Z109" i="4"/>
  <c r="S110" i="4"/>
  <c r="Z110" i="4"/>
  <c r="S111" i="4"/>
  <c r="Z111" i="4"/>
  <c r="S112" i="4"/>
  <c r="S113" i="4"/>
  <c r="Z113" i="4"/>
  <c r="S114" i="4"/>
  <c r="Z114" i="4"/>
  <c r="S115" i="4"/>
  <c r="Z115" i="4"/>
  <c r="S116" i="4"/>
  <c r="S117" i="4"/>
  <c r="Z117" i="4"/>
  <c r="S118" i="4"/>
  <c r="Z118" i="4"/>
  <c r="S119" i="4"/>
  <c r="Z119" i="4"/>
  <c r="S120" i="4"/>
  <c r="S121" i="4"/>
  <c r="Z121" i="4"/>
  <c r="S122" i="4"/>
  <c r="Z122" i="4"/>
  <c r="S123" i="4"/>
  <c r="Z123" i="4"/>
  <c r="S124" i="4"/>
  <c r="S125" i="4"/>
  <c r="Z125" i="4"/>
  <c r="S126" i="4"/>
  <c r="Z126" i="4"/>
  <c r="S127" i="4"/>
  <c r="Z127" i="4"/>
  <c r="S128" i="4"/>
  <c r="AE128" i="4"/>
  <c r="S129" i="4"/>
  <c r="Z129" i="4"/>
  <c r="S130" i="4"/>
  <c r="Z130" i="4"/>
  <c r="S131" i="4"/>
  <c r="Z131" i="4"/>
  <c r="S132" i="4"/>
  <c r="AE132" i="4"/>
  <c r="S133" i="4"/>
  <c r="Z133" i="4"/>
  <c r="S134" i="4"/>
  <c r="Z134" i="4"/>
  <c r="S135" i="4"/>
  <c r="Z135" i="4"/>
  <c r="S136" i="4"/>
  <c r="AE136" i="4"/>
  <c r="S137" i="4"/>
  <c r="Z137" i="4"/>
  <c r="S138" i="4"/>
  <c r="Z138" i="4"/>
  <c r="S139" i="4"/>
  <c r="Z139" i="4"/>
  <c r="S140" i="4"/>
  <c r="AE140" i="4"/>
  <c r="S141" i="4"/>
  <c r="Z141" i="4"/>
  <c r="S142" i="4"/>
  <c r="Z142" i="4"/>
  <c r="S143" i="4"/>
  <c r="Z143" i="4"/>
  <c r="S144" i="4"/>
  <c r="AE144" i="4"/>
  <c r="S145" i="4"/>
  <c r="Z145" i="4"/>
  <c r="S146" i="4"/>
  <c r="Z146" i="4"/>
  <c r="S147" i="4"/>
  <c r="Z147" i="4"/>
  <c r="S148" i="4"/>
  <c r="AE148" i="4"/>
  <c r="S149" i="4"/>
  <c r="Z149" i="4"/>
  <c r="S150" i="4"/>
  <c r="Z150" i="4"/>
  <c r="S151" i="4"/>
  <c r="Z151" i="4"/>
  <c r="S152" i="4"/>
  <c r="AE152" i="4"/>
  <c r="S153" i="4"/>
  <c r="Z153" i="4"/>
  <c r="S154" i="4"/>
  <c r="Z154" i="4"/>
  <c r="S155" i="4"/>
  <c r="Z155" i="4"/>
  <c r="S156" i="4"/>
  <c r="AE156" i="4"/>
  <c r="S157" i="4"/>
  <c r="Z157" i="4"/>
  <c r="S158" i="4"/>
  <c r="Z158" i="4"/>
  <c r="S159" i="4"/>
  <c r="Z159" i="4"/>
  <c r="S160" i="4"/>
  <c r="AE160" i="4"/>
  <c r="S161" i="4"/>
  <c r="Z161" i="4"/>
  <c r="S162" i="4"/>
  <c r="Z162" i="4"/>
  <c r="S163" i="4"/>
  <c r="Z163" i="4"/>
  <c r="S164" i="4"/>
  <c r="AE164" i="4"/>
  <c r="S165" i="4"/>
  <c r="Z165" i="4"/>
  <c r="S166" i="4"/>
  <c r="Z166" i="4"/>
  <c r="S167" i="4"/>
  <c r="Z167" i="4"/>
  <c r="S168" i="4"/>
  <c r="AE168" i="4"/>
  <c r="S169" i="4"/>
  <c r="Z169" i="4"/>
  <c r="S170" i="4"/>
  <c r="Z170" i="4"/>
  <c r="S171" i="4"/>
  <c r="Z171" i="4"/>
  <c r="S172" i="4"/>
  <c r="AE172" i="4"/>
  <c r="S173" i="4"/>
  <c r="Z173" i="4"/>
  <c r="S5" i="4"/>
  <c r="AE5" i="4"/>
  <c r="S6" i="4"/>
  <c r="AE6" i="4"/>
  <c r="S7" i="4"/>
  <c r="S8" i="4"/>
  <c r="AE8" i="4"/>
  <c r="S9" i="4"/>
  <c r="AE9" i="4"/>
  <c r="S10" i="4"/>
  <c r="AE10" i="4"/>
  <c r="S11" i="4"/>
  <c r="S12" i="4"/>
  <c r="AE12" i="4"/>
  <c r="S13" i="4"/>
  <c r="AE13" i="4"/>
  <c r="S14" i="4"/>
  <c r="AE14" i="4"/>
  <c r="S15" i="4"/>
  <c r="S16" i="4"/>
  <c r="AE16" i="4"/>
  <c r="S17" i="4"/>
  <c r="AE17" i="4"/>
  <c r="S18" i="4"/>
  <c r="AE18" i="4"/>
  <c r="S19" i="4"/>
  <c r="S20" i="4"/>
  <c r="AE20" i="4"/>
  <c r="S21" i="4"/>
  <c r="AE21" i="4"/>
  <c r="S22" i="4"/>
  <c r="AE22" i="4"/>
  <c r="S23" i="4"/>
  <c r="Z23" i="4"/>
  <c r="S24" i="4"/>
  <c r="AE24" i="4"/>
  <c r="S25" i="4"/>
  <c r="AE25" i="4"/>
  <c r="S26" i="4"/>
  <c r="AE26" i="4"/>
  <c r="S27" i="4"/>
  <c r="S28" i="4"/>
  <c r="AE28" i="4"/>
  <c r="S29" i="4"/>
  <c r="AE29" i="4"/>
  <c r="S30" i="4"/>
  <c r="AE30" i="4"/>
  <c r="S31" i="4"/>
  <c r="S32" i="4"/>
  <c r="AE32" i="4"/>
  <c r="S33" i="4"/>
  <c r="AE33" i="4"/>
  <c r="S34" i="4"/>
  <c r="S35" i="4"/>
  <c r="AE35" i="4"/>
  <c r="S36" i="4"/>
  <c r="AE36" i="4"/>
  <c r="S37" i="4"/>
  <c r="AE37" i="4"/>
  <c r="S38" i="4"/>
  <c r="S39" i="4"/>
  <c r="AE39" i="4"/>
  <c r="S40" i="4"/>
  <c r="AE40" i="4"/>
  <c r="S41" i="4"/>
  <c r="AE41" i="4"/>
  <c r="S42" i="4"/>
  <c r="S43" i="4"/>
  <c r="AE43" i="4"/>
  <c r="S44" i="4"/>
  <c r="AE44" i="4"/>
  <c r="S45" i="4"/>
  <c r="AE45" i="4"/>
  <c r="S46" i="4"/>
  <c r="S47" i="4"/>
  <c r="AE47" i="4"/>
  <c r="S48" i="4"/>
  <c r="AE48" i="4"/>
  <c r="S49" i="4"/>
  <c r="AE49" i="4"/>
  <c r="S50" i="4"/>
  <c r="S51" i="4"/>
  <c r="AE51" i="4"/>
  <c r="S52" i="4"/>
  <c r="AE52" i="4"/>
  <c r="S53" i="4"/>
  <c r="AE53" i="4"/>
  <c r="S54" i="4"/>
  <c r="S55" i="4"/>
  <c r="AE55" i="4"/>
  <c r="S56" i="4"/>
  <c r="AE56" i="4"/>
  <c r="S57" i="4"/>
  <c r="AE57" i="4"/>
  <c r="S58" i="4"/>
  <c r="S59" i="4"/>
  <c r="AE59" i="4"/>
  <c r="S60" i="4"/>
  <c r="AE60" i="4"/>
  <c r="S61" i="4"/>
  <c r="AE61" i="4"/>
  <c r="S62" i="4"/>
  <c r="S63" i="4"/>
  <c r="AE63" i="4"/>
  <c r="S64" i="4"/>
  <c r="AE64" i="4"/>
  <c r="S65" i="4"/>
  <c r="AE65" i="4"/>
  <c r="S66" i="4"/>
  <c r="S67" i="4"/>
  <c r="AE67" i="4"/>
  <c r="S68" i="4"/>
  <c r="AE68" i="4"/>
  <c r="S69" i="4"/>
  <c r="AE69" i="4"/>
  <c r="S70" i="4"/>
  <c r="S71" i="4"/>
  <c r="AE71" i="4"/>
  <c r="S72" i="4"/>
  <c r="AE72" i="4"/>
  <c r="S73" i="4"/>
  <c r="AE73" i="4"/>
  <c r="S74" i="4"/>
  <c r="S75" i="4"/>
  <c r="AE75" i="4"/>
  <c r="S76" i="4"/>
  <c r="AE76" i="4"/>
  <c r="S77" i="4"/>
  <c r="AE77" i="4"/>
  <c r="S78" i="4"/>
  <c r="S79" i="4"/>
  <c r="AE79" i="4"/>
  <c r="S80" i="4"/>
  <c r="AE80" i="4"/>
  <c r="S81" i="4"/>
  <c r="AE81" i="4"/>
  <c r="S82" i="4"/>
  <c r="S83" i="4"/>
  <c r="AE83" i="4"/>
  <c r="S84" i="4"/>
  <c r="AE84" i="4"/>
  <c r="S85" i="4"/>
  <c r="AE85" i="4"/>
  <c r="S86" i="4"/>
  <c r="S87" i="4"/>
  <c r="AE87" i="4"/>
  <c r="S88" i="4"/>
  <c r="AE88" i="4"/>
  <c r="S89" i="4"/>
  <c r="AE89" i="4"/>
  <c r="S90" i="4"/>
  <c r="S91" i="4"/>
  <c r="AE91" i="4"/>
  <c r="S92" i="4"/>
  <c r="AE92" i="4"/>
  <c r="S93" i="4"/>
  <c r="AE93" i="4"/>
  <c r="S94" i="4"/>
  <c r="S95" i="4"/>
  <c r="AE95" i="4"/>
  <c r="S96" i="4"/>
  <c r="AE96" i="4"/>
  <c r="S97" i="4"/>
  <c r="AE97" i="4"/>
  <c r="S98" i="4"/>
  <c r="S99" i="4"/>
  <c r="AE99" i="4"/>
  <c r="S101" i="4"/>
  <c r="AE101" i="4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6" i="1"/>
  <c r="AW177" i="1"/>
  <c r="AW178" i="1"/>
  <c r="AW179" i="1"/>
  <c r="AW180" i="1"/>
  <c r="AW181" i="1"/>
  <c r="AV5" i="1"/>
  <c r="AV8" i="1"/>
  <c r="AV9" i="1"/>
  <c r="AV10" i="1"/>
  <c r="AV12" i="1"/>
  <c r="AV13" i="1"/>
  <c r="AV15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6" i="1"/>
  <c r="AV177" i="1"/>
  <c r="AV178" i="1"/>
  <c r="AV179" i="1"/>
  <c r="AV180" i="1"/>
  <c r="AV181" i="1"/>
  <c r="AU5" i="1"/>
  <c r="AU6" i="1"/>
  <c r="AU7" i="1"/>
  <c r="AU8" i="1"/>
  <c r="AU9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5" i="1"/>
  <c r="AU156" i="1"/>
  <c r="AU157" i="1"/>
  <c r="AU158" i="1"/>
  <c r="AU159" i="1"/>
  <c r="AU160" i="1"/>
  <c r="AU161" i="1"/>
  <c r="AU162" i="1"/>
  <c r="AU163" i="1"/>
  <c r="AU165" i="1"/>
  <c r="AU166" i="1"/>
  <c r="AU167" i="1"/>
  <c r="AU168" i="1"/>
  <c r="AU169" i="1"/>
  <c r="AU170" i="1"/>
  <c r="AU171" i="1"/>
  <c r="AU172" i="1"/>
  <c r="AU173" i="1"/>
  <c r="AU174" i="1"/>
  <c r="AU176" i="1"/>
  <c r="AU177" i="1"/>
  <c r="AU178" i="1"/>
  <c r="AU179" i="1"/>
  <c r="AU180" i="1"/>
  <c r="AU181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2" i="1"/>
  <c r="AT23" i="1"/>
  <c r="AT24" i="1"/>
  <c r="AT25" i="1"/>
  <c r="AT26" i="1"/>
  <c r="AT27" i="1"/>
  <c r="AT28" i="1"/>
  <c r="AT29" i="1"/>
  <c r="AT30" i="1"/>
  <c r="AT31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2" i="1"/>
  <c r="AT173" i="1"/>
  <c r="AT174" i="1"/>
  <c r="AT176" i="1"/>
  <c r="AT177" i="1"/>
  <c r="AT178" i="1"/>
  <c r="AT179" i="1"/>
  <c r="AT180" i="1"/>
  <c r="AT181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6" i="1"/>
  <c r="AS177" i="1"/>
  <c r="AS178" i="1"/>
  <c r="AS179" i="1"/>
  <c r="AS180" i="1"/>
  <c r="AS181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6" i="1"/>
  <c r="AQ177" i="1"/>
  <c r="AQ178" i="1"/>
  <c r="AQ179" i="1"/>
  <c r="AQ180" i="1"/>
  <c r="AQ181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6" i="1"/>
  <c r="AP177" i="1"/>
  <c r="AP178" i="1"/>
  <c r="AP179" i="1"/>
  <c r="AP180" i="1"/>
  <c r="AP181" i="1"/>
  <c r="AN5" i="1"/>
  <c r="AO5" i="1"/>
  <c r="AN10" i="1"/>
  <c r="AO10" i="1"/>
  <c r="AN21" i="1"/>
  <c r="AO21" i="1"/>
  <c r="AN32" i="1"/>
  <c r="AO32" i="1"/>
  <c r="AN43" i="1"/>
  <c r="AO43" i="1"/>
  <c r="AN52" i="1"/>
  <c r="AO52" i="1"/>
  <c r="AN54" i="1"/>
  <c r="AO54" i="1"/>
  <c r="AN59" i="1"/>
  <c r="AO59" i="1"/>
  <c r="AN63" i="1"/>
  <c r="AO63" i="1"/>
  <c r="AN64" i="1"/>
  <c r="AO64" i="1"/>
  <c r="AN66" i="1"/>
  <c r="AO66" i="1"/>
  <c r="AN79" i="1"/>
  <c r="AO79" i="1"/>
  <c r="AN92" i="1"/>
  <c r="AO92" i="1"/>
  <c r="AN93" i="1"/>
  <c r="AO93" i="1"/>
  <c r="AN99" i="1"/>
  <c r="AO99" i="1"/>
  <c r="AN107" i="1"/>
  <c r="AO107" i="1"/>
  <c r="AN116" i="1"/>
  <c r="AO116" i="1"/>
  <c r="AN127" i="1"/>
  <c r="AO127" i="1"/>
  <c r="AN136" i="1"/>
  <c r="AO136" i="1"/>
  <c r="AN139" i="1"/>
  <c r="AO139" i="1"/>
  <c r="AN152" i="1"/>
  <c r="AO152" i="1"/>
  <c r="AN154" i="1"/>
  <c r="AO154" i="1"/>
  <c r="AN164" i="1"/>
  <c r="AO164" i="1"/>
  <c r="AN171" i="1"/>
  <c r="AO17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6" i="1"/>
  <c r="AM177" i="1"/>
  <c r="AM178" i="1"/>
  <c r="AM179" i="1"/>
  <c r="AM180" i="1"/>
  <c r="AM181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6" i="1"/>
  <c r="AL177" i="1"/>
  <c r="AL178" i="1"/>
  <c r="AL179" i="1"/>
  <c r="AL180" i="1"/>
  <c r="AL181" i="1"/>
  <c r="AK52" i="1"/>
  <c r="AK54" i="1"/>
  <c r="AK63" i="1"/>
  <c r="AK64" i="1"/>
  <c r="AK92" i="1"/>
  <c r="AK99" i="1"/>
  <c r="AJ52" i="1"/>
  <c r="AJ54" i="1"/>
  <c r="AJ63" i="1"/>
  <c r="AJ64" i="1"/>
  <c r="AJ92" i="1"/>
  <c r="AJ99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6" i="1"/>
  <c r="AI177" i="1"/>
  <c r="AI178" i="1"/>
  <c r="AI179" i="1"/>
  <c r="AI180" i="1"/>
  <c r="AI181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6" i="1"/>
  <c r="AH177" i="1"/>
  <c r="AH178" i="1"/>
  <c r="AH179" i="1"/>
  <c r="AH180" i="1"/>
  <c r="AH181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6" i="1"/>
  <c r="AG177" i="1"/>
  <c r="AG178" i="1"/>
  <c r="AG179" i="1"/>
  <c r="AG180" i="1"/>
  <c r="AG181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6" i="1"/>
  <c r="AF177" i="1"/>
  <c r="AF178" i="1"/>
  <c r="AF179" i="1"/>
  <c r="AF180" i="1"/>
  <c r="AF181" i="1"/>
  <c r="AE176" i="1"/>
  <c r="AN176" i="1"/>
  <c r="AO176" i="1"/>
  <c r="AE177" i="1"/>
  <c r="AK177" i="1"/>
  <c r="AE178" i="1"/>
  <c r="AK178" i="1"/>
  <c r="AE179" i="1"/>
  <c r="AE180" i="1"/>
  <c r="AN180" i="1"/>
  <c r="AO180" i="1"/>
  <c r="AE181" i="1"/>
  <c r="AK181" i="1"/>
  <c r="S5" i="1"/>
  <c r="AE5" i="1"/>
  <c r="S6" i="1"/>
  <c r="AE6" i="1"/>
  <c r="S7" i="1"/>
  <c r="Z7" i="1"/>
  <c r="S8" i="1"/>
  <c r="AE8" i="1"/>
  <c r="S9" i="1"/>
  <c r="AE9" i="1"/>
  <c r="S10" i="1"/>
  <c r="AE10" i="1"/>
  <c r="S11" i="1"/>
  <c r="Z11" i="1"/>
  <c r="S12" i="1"/>
  <c r="AE12" i="1"/>
  <c r="S13" i="1"/>
  <c r="AE13" i="1"/>
  <c r="S14" i="1"/>
  <c r="AE14" i="1"/>
  <c r="S15" i="1"/>
  <c r="Z15" i="1"/>
  <c r="S16" i="1"/>
  <c r="AE16" i="1"/>
  <c r="S17" i="1"/>
  <c r="AE17" i="1"/>
  <c r="S18" i="1"/>
  <c r="AE18" i="1"/>
  <c r="S19" i="1"/>
  <c r="Z19" i="1"/>
  <c r="S20" i="1"/>
  <c r="AE20" i="1"/>
  <c r="S21" i="1"/>
  <c r="AE21" i="1"/>
  <c r="S22" i="1"/>
  <c r="AE22" i="1"/>
  <c r="S23" i="1"/>
  <c r="Z23" i="1"/>
  <c r="S24" i="1"/>
  <c r="AE24" i="1"/>
  <c r="S25" i="1"/>
  <c r="AE25" i="1"/>
  <c r="S26" i="1"/>
  <c r="AE26" i="1"/>
  <c r="S27" i="1"/>
  <c r="Z27" i="1"/>
  <c r="S28" i="1"/>
  <c r="AE28" i="1"/>
  <c r="S29" i="1"/>
  <c r="AE29" i="1"/>
  <c r="S30" i="1"/>
  <c r="AE30" i="1"/>
  <c r="S31" i="1"/>
  <c r="Z31" i="1"/>
  <c r="S32" i="1"/>
  <c r="AE32" i="1"/>
  <c r="S33" i="1"/>
  <c r="Z33" i="1"/>
  <c r="S34" i="1"/>
  <c r="Z34" i="1"/>
  <c r="S35" i="1"/>
  <c r="AE35" i="1"/>
  <c r="S36" i="1"/>
  <c r="AE36" i="1"/>
  <c r="S37" i="1"/>
  <c r="AE37" i="1"/>
  <c r="S38" i="1"/>
  <c r="Z38" i="1"/>
  <c r="S39" i="1"/>
  <c r="AE39" i="1"/>
  <c r="S40" i="1"/>
  <c r="Z40" i="1"/>
  <c r="S41" i="1"/>
  <c r="AE41" i="1"/>
  <c r="S42" i="1"/>
  <c r="Z42" i="1"/>
  <c r="S43" i="1"/>
  <c r="AE43" i="1"/>
  <c r="S44" i="1"/>
  <c r="AE44" i="1"/>
  <c r="S45" i="1"/>
  <c r="AE45" i="1"/>
  <c r="S46" i="1"/>
  <c r="Z46" i="1"/>
  <c r="S47" i="1"/>
  <c r="AE47" i="1"/>
  <c r="S48" i="1"/>
  <c r="Z48" i="1"/>
  <c r="S49" i="1"/>
  <c r="AE49" i="1"/>
  <c r="S50" i="1"/>
  <c r="Z50" i="1"/>
  <c r="S51" i="1"/>
  <c r="AE51" i="1"/>
  <c r="S52" i="1"/>
  <c r="AE52" i="1"/>
  <c r="S53" i="1"/>
  <c r="AE53" i="1"/>
  <c r="S54" i="1"/>
  <c r="Z54" i="1"/>
  <c r="S55" i="1"/>
  <c r="AE55" i="1"/>
  <c r="S56" i="1"/>
  <c r="Z56" i="1"/>
  <c r="S57" i="1"/>
  <c r="AE57" i="1"/>
  <c r="S58" i="1"/>
  <c r="Z58" i="1"/>
  <c r="S59" i="1"/>
  <c r="AE59" i="1"/>
  <c r="S60" i="1"/>
  <c r="AE60" i="1"/>
  <c r="S61" i="1"/>
  <c r="AE61" i="1"/>
  <c r="S62" i="1"/>
  <c r="Z62" i="1"/>
  <c r="S63" i="1"/>
  <c r="AE63" i="1"/>
  <c r="S64" i="1"/>
  <c r="Z64" i="1"/>
  <c r="S65" i="1"/>
  <c r="AE65" i="1"/>
  <c r="S66" i="1"/>
  <c r="Z66" i="1"/>
  <c r="S67" i="1"/>
  <c r="AE67" i="1"/>
  <c r="S68" i="1"/>
  <c r="AE68" i="1"/>
  <c r="S69" i="1"/>
  <c r="AE69" i="1"/>
  <c r="S70" i="1"/>
  <c r="Z70" i="1"/>
  <c r="S71" i="1"/>
  <c r="AE71" i="1"/>
  <c r="S72" i="1"/>
  <c r="Z72" i="1"/>
  <c r="S73" i="1"/>
  <c r="AE73" i="1"/>
  <c r="S74" i="1"/>
  <c r="Z74" i="1"/>
  <c r="S75" i="1"/>
  <c r="AE75" i="1"/>
  <c r="S76" i="1"/>
  <c r="AE76" i="1"/>
  <c r="S77" i="1"/>
  <c r="AE77" i="1"/>
  <c r="S78" i="1"/>
  <c r="Z78" i="1"/>
  <c r="S79" i="1"/>
  <c r="AE79" i="1"/>
  <c r="S80" i="1"/>
  <c r="Z80" i="1"/>
  <c r="S81" i="1"/>
  <c r="AE81" i="1"/>
  <c r="S82" i="1"/>
  <c r="Z82" i="1"/>
  <c r="S83" i="1"/>
  <c r="AE83" i="1"/>
  <c r="S84" i="1"/>
  <c r="AE84" i="1"/>
  <c r="S85" i="1"/>
  <c r="AE85" i="1"/>
  <c r="S86" i="1"/>
  <c r="Z86" i="1"/>
  <c r="S87" i="1"/>
  <c r="AE87" i="1"/>
  <c r="S88" i="1"/>
  <c r="Z88" i="1"/>
  <c r="S89" i="1"/>
  <c r="AE89" i="1"/>
  <c r="S90" i="1"/>
  <c r="Z90" i="1"/>
  <c r="S91" i="1"/>
  <c r="AE91" i="1"/>
  <c r="S92" i="1"/>
  <c r="AE92" i="1"/>
  <c r="S93" i="1"/>
  <c r="AE93" i="1"/>
  <c r="S94" i="1"/>
  <c r="Z94" i="1"/>
  <c r="S95" i="1"/>
  <c r="AE95" i="1"/>
  <c r="S96" i="1"/>
  <c r="Z96" i="1"/>
  <c r="S97" i="1"/>
  <c r="Z97" i="1"/>
  <c r="S98" i="1"/>
  <c r="Z98" i="1"/>
  <c r="S99" i="1"/>
  <c r="AE99" i="1"/>
  <c r="S100" i="1"/>
  <c r="Z100" i="1"/>
  <c r="S101" i="1"/>
  <c r="AE101" i="1"/>
  <c r="S102" i="1"/>
  <c r="Z102" i="1"/>
  <c r="S103" i="1"/>
  <c r="AE103" i="1"/>
  <c r="S104" i="1"/>
  <c r="Z104" i="1"/>
  <c r="S105" i="1"/>
  <c r="Z105" i="1"/>
  <c r="S106" i="1"/>
  <c r="Z106" i="1"/>
  <c r="S107" i="1"/>
  <c r="AE107" i="1"/>
  <c r="S108" i="1"/>
  <c r="AE108" i="1"/>
  <c r="S109" i="1"/>
  <c r="AE109" i="1"/>
  <c r="S110" i="1"/>
  <c r="Z110" i="1"/>
  <c r="S111" i="1"/>
  <c r="AE111" i="1"/>
  <c r="S112" i="1"/>
  <c r="Z112" i="1"/>
  <c r="S113" i="1"/>
  <c r="Z113" i="1"/>
  <c r="S114" i="1"/>
  <c r="Z114" i="1"/>
  <c r="S115" i="1"/>
  <c r="AE115" i="1"/>
  <c r="S116" i="1"/>
  <c r="Z116" i="1"/>
  <c r="S117" i="1"/>
  <c r="AE117" i="1"/>
  <c r="S118" i="1"/>
  <c r="AE118" i="1"/>
  <c r="S119" i="1"/>
  <c r="AE119" i="1"/>
  <c r="S120" i="1"/>
  <c r="AE120" i="1"/>
  <c r="S121" i="1"/>
  <c r="AE121" i="1"/>
  <c r="S122" i="1"/>
  <c r="AE122" i="1"/>
  <c r="S123" i="1"/>
  <c r="AE123" i="1"/>
  <c r="S124" i="1"/>
  <c r="AE124" i="1"/>
  <c r="S125" i="1"/>
  <c r="AE125" i="1"/>
  <c r="S126" i="1"/>
  <c r="AE126" i="1"/>
  <c r="S127" i="1"/>
  <c r="AE127" i="1"/>
  <c r="S128" i="1"/>
  <c r="AE128" i="1"/>
  <c r="S129" i="1"/>
  <c r="Z129" i="1"/>
  <c r="S130" i="1"/>
  <c r="AE130" i="1"/>
  <c r="S131" i="1"/>
  <c r="AE131" i="1"/>
  <c r="S132" i="1"/>
  <c r="AE132" i="1"/>
  <c r="S133" i="1"/>
  <c r="Z133" i="1"/>
  <c r="S134" i="1"/>
  <c r="Z134" i="1"/>
  <c r="S135" i="1"/>
  <c r="Z135" i="1"/>
  <c r="S136" i="1"/>
  <c r="AE136" i="1"/>
  <c r="S137" i="1"/>
  <c r="AE137" i="1"/>
  <c r="S138" i="1"/>
  <c r="AE138" i="1"/>
  <c r="S139" i="1"/>
  <c r="AE139" i="1"/>
  <c r="S140" i="1"/>
  <c r="AE140" i="1"/>
  <c r="S141" i="1"/>
  <c r="Z141" i="1"/>
  <c r="S142" i="1"/>
  <c r="AE142" i="1"/>
  <c r="S143" i="1"/>
  <c r="Z143" i="1"/>
  <c r="S144" i="1"/>
  <c r="AE144" i="1"/>
  <c r="S145" i="1"/>
  <c r="Z145" i="1"/>
  <c r="S146" i="1"/>
  <c r="AE146" i="1"/>
  <c r="S147" i="1"/>
  <c r="AE147" i="1"/>
  <c r="S148" i="1"/>
  <c r="AE148" i="1"/>
  <c r="S149" i="1"/>
  <c r="Z149" i="1"/>
  <c r="S150" i="1"/>
  <c r="Z150" i="1"/>
  <c r="S151" i="1"/>
  <c r="Z151" i="1"/>
  <c r="S152" i="1"/>
  <c r="AE152" i="1"/>
  <c r="S153" i="1"/>
  <c r="AE153" i="1"/>
  <c r="S154" i="1"/>
  <c r="AE154" i="1"/>
  <c r="S155" i="1"/>
  <c r="AE155" i="1"/>
  <c r="S156" i="1"/>
  <c r="AE156" i="1"/>
  <c r="S157" i="1"/>
  <c r="Z157" i="1"/>
  <c r="S158" i="1"/>
  <c r="AE158" i="1"/>
  <c r="S159" i="1"/>
  <c r="Z159" i="1"/>
  <c r="S160" i="1"/>
  <c r="AE160" i="1"/>
  <c r="S161" i="1"/>
  <c r="Z161" i="1"/>
  <c r="S162" i="1"/>
  <c r="AE162" i="1"/>
  <c r="S163" i="1"/>
  <c r="AE163" i="1"/>
  <c r="S164" i="1"/>
  <c r="AE164" i="1"/>
  <c r="S165" i="1"/>
  <c r="Z165" i="1"/>
  <c r="S166" i="1"/>
  <c r="Z166" i="1"/>
  <c r="S167" i="1"/>
  <c r="Z167" i="1"/>
  <c r="S168" i="1"/>
  <c r="AE168" i="1"/>
  <c r="S169" i="1"/>
  <c r="AE169" i="1"/>
  <c r="S170" i="1"/>
  <c r="AE170" i="1"/>
  <c r="S171" i="1"/>
  <c r="AE171" i="1"/>
  <c r="S172" i="1"/>
  <c r="AE172" i="1"/>
  <c r="S173" i="1"/>
  <c r="Z173" i="1"/>
  <c r="AE174" i="1"/>
  <c r="S176" i="1"/>
  <c r="Z176" i="1"/>
  <c r="S177" i="1"/>
  <c r="Z177" i="1"/>
  <c r="S178" i="1"/>
  <c r="Z178" i="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5" i="1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5" i="6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5" i="9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5" i="4"/>
  <c r="H181" i="8"/>
  <c r="H182" i="8"/>
  <c r="G181" i="8"/>
  <c r="G182" i="8"/>
  <c r="F180" i="8"/>
  <c r="F181" i="8"/>
  <c r="F182" i="8"/>
  <c r="E180" i="8"/>
  <c r="E181" i="8"/>
  <c r="E182" i="8"/>
  <c r="AW5" i="11"/>
  <c r="AW6" i="11"/>
  <c r="AW7" i="11"/>
  <c r="AW8" i="11"/>
  <c r="AW9" i="11"/>
  <c r="AW1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W31" i="11"/>
  <c r="AW32" i="11"/>
  <c r="AW33" i="11"/>
  <c r="AW34" i="11"/>
  <c r="AW35" i="11"/>
  <c r="AW36" i="11"/>
  <c r="AW37" i="11"/>
  <c r="AW38" i="11"/>
  <c r="AW39" i="11"/>
  <c r="AW40" i="11"/>
  <c r="AW41" i="11"/>
  <c r="AW42" i="11"/>
  <c r="AW43" i="11"/>
  <c r="AW44" i="11"/>
  <c r="AW45" i="11"/>
  <c r="AW46" i="11"/>
  <c r="AW47" i="11"/>
  <c r="AW48" i="11"/>
  <c r="AW49" i="11"/>
  <c r="AW50" i="11"/>
  <c r="AW51" i="11"/>
  <c r="AW52" i="11"/>
  <c r="AW53" i="11"/>
  <c r="AW54" i="11"/>
  <c r="AW55" i="11"/>
  <c r="AW56" i="11"/>
  <c r="AW57" i="11"/>
  <c r="AW58" i="11"/>
  <c r="AW59" i="11"/>
  <c r="AW60" i="11"/>
  <c r="AW61" i="11"/>
  <c r="AW62" i="11"/>
  <c r="AW63" i="11"/>
  <c r="AW64" i="11"/>
  <c r="AW65" i="11"/>
  <c r="AW66" i="11"/>
  <c r="AW67" i="11"/>
  <c r="AW68" i="11"/>
  <c r="AW69" i="11"/>
  <c r="AW70" i="11"/>
  <c r="AW71" i="11"/>
  <c r="AW72" i="11"/>
  <c r="AW73" i="11"/>
  <c r="AW74" i="11"/>
  <c r="AW75" i="11"/>
  <c r="AW76" i="11"/>
  <c r="AW77" i="11"/>
  <c r="AW78" i="11"/>
  <c r="AW79" i="11"/>
  <c r="AW80" i="11"/>
  <c r="AW81" i="11"/>
  <c r="AW82" i="11"/>
  <c r="AW83" i="11"/>
  <c r="AW84" i="11"/>
  <c r="AW85" i="11"/>
  <c r="AW86" i="11"/>
  <c r="AW87" i="11"/>
  <c r="AW88" i="11"/>
  <c r="AW89" i="11"/>
  <c r="AW90" i="11"/>
  <c r="AW91" i="11"/>
  <c r="AW92" i="11"/>
  <c r="AW93" i="11"/>
  <c r="AW94" i="11"/>
  <c r="AW95" i="11"/>
  <c r="AW96" i="11"/>
  <c r="AW97" i="11"/>
  <c r="AW98" i="11"/>
  <c r="AW99" i="11"/>
  <c r="AW100" i="11"/>
  <c r="AW101" i="11"/>
  <c r="AW102" i="11"/>
  <c r="AW103" i="11"/>
  <c r="AW104" i="11"/>
  <c r="AW105" i="11"/>
  <c r="AW106" i="11"/>
  <c r="AW107" i="11"/>
  <c r="AW108" i="11"/>
  <c r="AW109" i="11"/>
  <c r="AW110" i="11"/>
  <c r="AW111" i="11"/>
  <c r="AW112" i="11"/>
  <c r="AW113" i="11"/>
  <c r="AW114" i="11"/>
  <c r="AW115" i="11"/>
  <c r="AW116" i="11"/>
  <c r="AW117" i="11"/>
  <c r="AW118" i="11"/>
  <c r="AW119" i="11"/>
  <c r="AW120" i="11"/>
  <c r="AW121" i="11"/>
  <c r="AW122" i="11"/>
  <c r="AW123" i="11"/>
  <c r="AW124" i="11"/>
  <c r="AW125" i="11"/>
  <c r="AW126" i="11"/>
  <c r="AW127" i="11"/>
  <c r="AW128" i="11"/>
  <c r="AW129" i="11"/>
  <c r="AW130" i="11"/>
  <c r="AW131" i="11"/>
  <c r="AW132" i="11"/>
  <c r="AW133" i="11"/>
  <c r="AW134" i="11"/>
  <c r="AW135" i="11"/>
  <c r="AW136" i="11"/>
  <c r="AW137" i="11"/>
  <c r="AW138" i="11"/>
  <c r="AW139" i="11"/>
  <c r="AW140" i="11"/>
  <c r="AW141" i="11"/>
  <c r="AW142" i="11"/>
  <c r="AW143" i="11"/>
  <c r="AW144" i="11"/>
  <c r="AW145" i="11"/>
  <c r="AW146" i="11"/>
  <c r="AW147" i="11"/>
  <c r="AW148" i="11"/>
  <c r="AW149" i="11"/>
  <c r="AW150" i="11"/>
  <c r="AW151" i="11"/>
  <c r="AW152" i="11"/>
  <c r="AW153" i="11"/>
  <c r="AW154" i="11"/>
  <c r="AW155" i="11"/>
  <c r="AW156" i="11"/>
  <c r="AW157" i="11"/>
  <c r="AW158" i="11"/>
  <c r="AW159" i="11"/>
  <c r="AW160" i="11"/>
  <c r="AW161" i="11"/>
  <c r="AW162" i="11"/>
  <c r="AW163" i="11"/>
  <c r="AW164" i="11"/>
  <c r="AW165" i="11"/>
  <c r="AW166" i="11"/>
  <c r="AW167" i="11"/>
  <c r="AW168" i="11"/>
  <c r="AW169" i="11"/>
  <c r="AW170" i="11"/>
  <c r="AW171" i="11"/>
  <c r="AW172" i="11"/>
  <c r="AW173" i="11"/>
  <c r="AW174" i="11"/>
  <c r="AW176" i="11"/>
  <c r="AW177" i="11"/>
  <c r="AW178" i="11"/>
  <c r="AW179" i="11"/>
  <c r="AW180" i="11"/>
  <c r="AW181" i="11"/>
  <c r="AW182" i="11"/>
  <c r="AW183" i="11"/>
  <c r="AW184" i="11"/>
  <c r="AW185" i="11"/>
  <c r="AW186" i="11"/>
  <c r="AW187" i="11"/>
  <c r="AW188" i="11"/>
  <c r="AW189" i="11"/>
  <c r="AW190" i="11"/>
  <c r="AW191" i="11"/>
  <c r="AW192" i="11"/>
  <c r="AW193" i="11"/>
  <c r="AW194" i="11"/>
  <c r="AW195" i="11"/>
  <c r="AW196" i="11"/>
  <c r="AW4" i="11"/>
  <c r="AV4" i="9"/>
  <c r="AV5" i="11"/>
  <c r="AV6" i="11"/>
  <c r="AV7" i="11"/>
  <c r="AV8" i="11"/>
  <c r="AV9" i="11"/>
  <c r="AV10" i="11"/>
  <c r="AV11" i="11"/>
  <c r="AV12" i="11"/>
  <c r="AV13" i="1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V31" i="11"/>
  <c r="AV32" i="11"/>
  <c r="AV33" i="11"/>
  <c r="AV34" i="11"/>
  <c r="AV35" i="11"/>
  <c r="AV36" i="11"/>
  <c r="AV37" i="11"/>
  <c r="AV38" i="11"/>
  <c r="AV39" i="11"/>
  <c r="AV40" i="11"/>
  <c r="AV41" i="11"/>
  <c r="AV42" i="11"/>
  <c r="AV43" i="11"/>
  <c r="AV44" i="11"/>
  <c r="AV45" i="11"/>
  <c r="AV46" i="11"/>
  <c r="AV47" i="11"/>
  <c r="AV48" i="11"/>
  <c r="AV49" i="11"/>
  <c r="AV50" i="11"/>
  <c r="AV51" i="11"/>
  <c r="AV52" i="11"/>
  <c r="AV53" i="11"/>
  <c r="AV54" i="11"/>
  <c r="AV55" i="11"/>
  <c r="AV56" i="11"/>
  <c r="AV57" i="11"/>
  <c r="AV58" i="11"/>
  <c r="AV59" i="11"/>
  <c r="AV60" i="11"/>
  <c r="AV61" i="11"/>
  <c r="AV62" i="11"/>
  <c r="AV63" i="11"/>
  <c r="AV64" i="11"/>
  <c r="AV65" i="11"/>
  <c r="AV66" i="11"/>
  <c r="AV67" i="11"/>
  <c r="AV68" i="11"/>
  <c r="AV69" i="11"/>
  <c r="AV70" i="11"/>
  <c r="AV71" i="11"/>
  <c r="AV72" i="11"/>
  <c r="AV73" i="11"/>
  <c r="AV74" i="11"/>
  <c r="AV75" i="11"/>
  <c r="AV76" i="11"/>
  <c r="AV77" i="11"/>
  <c r="AV78" i="11"/>
  <c r="AV79" i="11"/>
  <c r="AV80" i="11"/>
  <c r="AV81" i="11"/>
  <c r="AV82" i="11"/>
  <c r="AV83" i="11"/>
  <c r="AV84" i="11"/>
  <c r="AV85" i="11"/>
  <c r="AV86" i="11"/>
  <c r="AV87" i="11"/>
  <c r="AV88" i="11"/>
  <c r="AV89" i="11"/>
  <c r="AV90" i="11"/>
  <c r="AV91" i="11"/>
  <c r="AV92" i="11"/>
  <c r="AV93" i="11"/>
  <c r="AV94" i="11"/>
  <c r="AV95" i="11"/>
  <c r="AV96" i="11"/>
  <c r="AV97" i="11"/>
  <c r="AV98" i="11"/>
  <c r="AV99" i="11"/>
  <c r="AV100" i="11"/>
  <c r="AV101" i="11"/>
  <c r="AV102" i="11"/>
  <c r="AV103" i="11"/>
  <c r="AV104" i="11"/>
  <c r="AV105" i="11"/>
  <c r="AV106" i="11"/>
  <c r="AV107" i="11"/>
  <c r="AV108" i="11"/>
  <c r="AV109" i="11"/>
  <c r="AV110" i="11"/>
  <c r="AV111" i="11"/>
  <c r="AV112" i="11"/>
  <c r="AV113" i="11"/>
  <c r="AV114" i="11"/>
  <c r="AV115" i="11"/>
  <c r="AV116" i="11"/>
  <c r="AV117" i="11"/>
  <c r="AV118" i="11"/>
  <c r="AV119" i="11"/>
  <c r="AV120" i="11"/>
  <c r="AV121" i="11"/>
  <c r="AV122" i="11"/>
  <c r="AV123" i="11"/>
  <c r="AV124" i="11"/>
  <c r="AV125" i="11"/>
  <c r="AV126" i="11"/>
  <c r="AV127" i="11"/>
  <c r="AV128" i="11"/>
  <c r="AV129" i="11"/>
  <c r="AV130" i="11"/>
  <c r="AV131" i="11"/>
  <c r="AV132" i="11"/>
  <c r="AV133" i="11"/>
  <c r="AV134" i="11"/>
  <c r="AV135" i="11"/>
  <c r="AV136" i="11"/>
  <c r="AV137" i="11"/>
  <c r="AV138" i="11"/>
  <c r="AV139" i="11"/>
  <c r="AV140" i="11"/>
  <c r="AV141" i="11"/>
  <c r="AV142" i="11"/>
  <c r="AV143" i="11"/>
  <c r="AV144" i="11"/>
  <c r="AV145" i="11"/>
  <c r="AV146" i="11"/>
  <c r="AV147" i="11"/>
  <c r="AV148" i="11"/>
  <c r="AV149" i="11"/>
  <c r="AV150" i="11"/>
  <c r="AV151" i="11"/>
  <c r="AV152" i="11"/>
  <c r="AV153" i="11"/>
  <c r="AV154" i="11"/>
  <c r="AV155" i="11"/>
  <c r="AV156" i="11"/>
  <c r="AV157" i="11"/>
  <c r="AV158" i="11"/>
  <c r="AV159" i="11"/>
  <c r="AV160" i="11"/>
  <c r="AV161" i="11"/>
  <c r="AV162" i="11"/>
  <c r="AV163" i="11"/>
  <c r="AV164" i="11"/>
  <c r="AV165" i="11"/>
  <c r="AV166" i="11"/>
  <c r="AV167" i="11"/>
  <c r="AV168" i="11"/>
  <c r="AV169" i="11"/>
  <c r="AV170" i="11"/>
  <c r="AV171" i="11"/>
  <c r="AV172" i="11"/>
  <c r="AV173" i="11"/>
  <c r="AV174" i="11"/>
  <c r="AV176" i="11"/>
  <c r="AV177" i="11"/>
  <c r="AV178" i="11"/>
  <c r="AV179" i="11"/>
  <c r="AV180" i="11"/>
  <c r="AV181" i="11"/>
  <c r="AV182" i="11"/>
  <c r="AV183" i="11"/>
  <c r="AV184" i="11"/>
  <c r="AV185" i="11"/>
  <c r="AV186" i="11"/>
  <c r="AV187" i="11"/>
  <c r="AV188" i="11"/>
  <c r="AV189" i="11"/>
  <c r="AV190" i="11"/>
  <c r="AV191" i="11"/>
  <c r="AV192" i="11"/>
  <c r="AV193" i="11"/>
  <c r="AV194" i="11"/>
  <c r="AV195" i="11"/>
  <c r="AV196" i="11"/>
  <c r="AV197" i="11"/>
  <c r="AV4" i="11"/>
  <c r="AU5" i="11"/>
  <c r="AU6" i="11"/>
  <c r="AU7" i="11"/>
  <c r="AU8" i="11"/>
  <c r="AU9" i="11"/>
  <c r="AU11" i="11"/>
  <c r="AU12" i="11"/>
  <c r="AU13" i="11"/>
  <c r="AU14" i="11"/>
  <c r="AU15" i="11"/>
  <c r="AU16" i="11"/>
  <c r="AU17" i="11"/>
  <c r="AU18" i="11"/>
  <c r="AU19" i="11"/>
  <c r="AU20" i="11"/>
  <c r="AU21" i="11"/>
  <c r="AU22" i="11"/>
  <c r="AU23" i="11"/>
  <c r="AU24" i="11"/>
  <c r="AU25" i="11"/>
  <c r="AU26" i="11"/>
  <c r="AU27" i="11"/>
  <c r="AU28" i="11"/>
  <c r="AU29" i="11"/>
  <c r="AU30" i="11"/>
  <c r="AU31" i="11"/>
  <c r="AU32" i="11"/>
  <c r="AU33" i="11"/>
  <c r="AU34" i="11"/>
  <c r="AU35" i="11"/>
  <c r="AU36" i="11"/>
  <c r="AU37" i="11"/>
  <c r="AU38" i="11"/>
  <c r="AU39" i="11"/>
  <c r="AU40" i="11"/>
  <c r="AU41" i="11"/>
  <c r="AU42" i="11"/>
  <c r="AU43" i="11"/>
  <c r="AU44" i="11"/>
  <c r="AU45" i="11"/>
  <c r="AU46" i="11"/>
  <c r="AU47" i="11"/>
  <c r="AU48" i="11"/>
  <c r="AU49" i="11"/>
  <c r="AU50" i="11"/>
  <c r="AU51" i="11"/>
  <c r="AU52" i="11"/>
  <c r="AU53" i="11"/>
  <c r="AU54" i="11"/>
  <c r="AU55" i="11"/>
  <c r="AU56" i="11"/>
  <c r="AU57" i="11"/>
  <c r="AU58" i="11"/>
  <c r="AU59" i="11"/>
  <c r="AU60" i="11"/>
  <c r="AU61" i="11"/>
  <c r="AU62" i="11"/>
  <c r="AU63" i="11"/>
  <c r="AU64" i="11"/>
  <c r="AU65" i="11"/>
  <c r="AU66" i="11"/>
  <c r="AU67" i="11"/>
  <c r="AU68" i="11"/>
  <c r="AU69" i="11"/>
  <c r="AU70" i="11"/>
  <c r="AU71" i="11"/>
  <c r="AU72" i="11"/>
  <c r="AU73" i="11"/>
  <c r="AU74" i="11"/>
  <c r="AU75" i="11"/>
  <c r="AU76" i="11"/>
  <c r="AU77" i="11"/>
  <c r="AU78" i="11"/>
  <c r="AU79" i="11"/>
  <c r="AU80" i="11"/>
  <c r="AU81" i="11"/>
  <c r="AU82" i="11"/>
  <c r="AU83" i="11"/>
  <c r="AU84" i="11"/>
  <c r="AU85" i="11"/>
  <c r="AU86" i="11"/>
  <c r="AU87" i="11"/>
  <c r="AU88" i="11"/>
  <c r="AU89" i="11"/>
  <c r="AU90" i="11"/>
  <c r="AU91" i="11"/>
  <c r="AU92" i="11"/>
  <c r="AU93" i="11"/>
  <c r="AU94" i="11"/>
  <c r="AU95" i="11"/>
  <c r="AU96" i="11"/>
  <c r="AU97" i="11"/>
  <c r="AU98" i="11"/>
  <c r="AU99" i="11"/>
  <c r="AU100" i="11"/>
  <c r="AU101" i="11"/>
  <c r="AU102" i="11"/>
  <c r="AU103" i="11"/>
  <c r="AU104" i="11"/>
  <c r="AU105" i="11"/>
  <c r="AU106" i="11"/>
  <c r="AU107" i="11"/>
  <c r="AU108" i="11"/>
  <c r="AU109" i="11"/>
  <c r="AU110" i="11"/>
  <c r="AU111" i="11"/>
  <c r="AU112" i="11"/>
  <c r="AU113" i="11"/>
  <c r="AU114" i="11"/>
  <c r="AU115" i="11"/>
  <c r="AU116" i="11"/>
  <c r="AU117" i="11"/>
  <c r="AU118" i="11"/>
  <c r="AU119" i="11"/>
  <c r="AU120" i="11"/>
  <c r="AU121" i="11"/>
  <c r="AU122" i="11"/>
  <c r="AU123" i="11"/>
  <c r="AU124" i="11"/>
  <c r="AU125" i="11"/>
  <c r="AU126" i="11"/>
  <c r="AU128" i="11"/>
  <c r="AU129" i="11"/>
  <c r="AU130" i="11"/>
  <c r="AU131" i="11"/>
  <c r="AU132" i="11"/>
  <c r="AU133" i="11"/>
  <c r="AU134" i="11"/>
  <c r="AU135" i="11"/>
  <c r="AU137" i="11"/>
  <c r="AU138" i="11"/>
  <c r="AU140" i="11"/>
  <c r="AU141" i="11"/>
  <c r="AU142" i="11"/>
  <c r="AU143" i="11"/>
  <c r="AU144" i="11"/>
  <c r="AU145" i="11"/>
  <c r="AU146" i="11"/>
  <c r="AU147" i="11"/>
  <c r="AU148" i="11"/>
  <c r="AU149" i="11"/>
  <c r="AU150" i="11"/>
  <c r="AU151" i="11"/>
  <c r="AU152" i="11"/>
  <c r="AU153" i="11"/>
  <c r="AU155" i="11"/>
  <c r="AU156" i="11"/>
  <c r="AU157" i="11"/>
  <c r="AU158" i="11"/>
  <c r="AU159" i="11"/>
  <c r="AU160" i="11"/>
  <c r="AU161" i="11"/>
  <c r="AU162" i="11"/>
  <c r="AU163" i="11"/>
  <c r="AU165" i="11"/>
  <c r="AU166" i="11"/>
  <c r="AU167" i="11"/>
  <c r="AU168" i="11"/>
  <c r="AU169" i="11"/>
  <c r="AU170" i="11"/>
  <c r="AU172" i="11"/>
  <c r="AU173" i="11"/>
  <c r="AU174" i="11"/>
  <c r="AU176" i="11"/>
  <c r="AU177" i="11"/>
  <c r="AU178" i="11"/>
  <c r="AU179" i="11"/>
  <c r="AU180" i="11"/>
  <c r="AU181" i="11"/>
  <c r="AU182" i="11"/>
  <c r="AU183" i="11"/>
  <c r="AU184" i="11"/>
  <c r="AU185" i="11"/>
  <c r="AU186" i="11"/>
  <c r="AU187" i="11"/>
  <c r="AU188" i="11"/>
  <c r="AU189" i="11"/>
  <c r="AU190" i="11"/>
  <c r="AU191" i="11"/>
  <c r="AU192" i="11"/>
  <c r="AU193" i="11"/>
  <c r="AU194" i="11"/>
  <c r="AU195" i="11"/>
  <c r="AU196" i="11"/>
  <c r="AU197" i="11"/>
  <c r="AU4" i="11"/>
  <c r="AT5" i="11"/>
  <c r="AT6" i="11"/>
  <c r="AT7" i="11"/>
  <c r="AT8" i="11"/>
  <c r="AT9" i="11"/>
  <c r="AT10" i="11"/>
  <c r="AT11" i="11"/>
  <c r="AT12" i="11"/>
  <c r="AT13" i="11"/>
  <c r="AT14" i="11"/>
  <c r="AT15" i="11"/>
  <c r="AT16" i="11"/>
  <c r="AT17" i="11"/>
  <c r="AT18" i="11"/>
  <c r="AT19" i="11"/>
  <c r="AT20" i="11"/>
  <c r="AT22" i="11"/>
  <c r="AT23" i="11"/>
  <c r="AT24" i="11"/>
  <c r="AT25" i="11"/>
  <c r="AT26" i="11"/>
  <c r="AT27" i="11"/>
  <c r="AT28" i="11"/>
  <c r="AT29" i="11"/>
  <c r="AT30" i="11"/>
  <c r="AT31" i="11"/>
  <c r="AT33" i="11"/>
  <c r="AT34" i="11"/>
  <c r="AT35" i="11"/>
  <c r="AT36" i="11"/>
  <c r="AT37" i="11"/>
  <c r="AT38" i="11"/>
  <c r="AT39" i="11"/>
  <c r="AT40" i="11"/>
  <c r="AT41" i="11"/>
  <c r="AT42" i="11"/>
  <c r="AT43" i="11"/>
  <c r="AT44" i="11"/>
  <c r="AT45" i="11"/>
  <c r="AT46" i="11"/>
  <c r="AT47" i="11"/>
  <c r="AT48" i="11"/>
  <c r="AT49" i="11"/>
  <c r="AT50" i="11"/>
  <c r="AT51" i="11"/>
  <c r="AT52" i="11"/>
  <c r="AT53" i="11"/>
  <c r="AT54" i="11"/>
  <c r="AT55" i="11"/>
  <c r="AT56" i="11"/>
  <c r="AT57" i="11"/>
  <c r="AT58" i="11"/>
  <c r="AT60" i="11"/>
  <c r="AT61" i="11"/>
  <c r="AT62" i="11"/>
  <c r="AT63" i="11"/>
  <c r="AT64" i="11"/>
  <c r="AT65" i="11"/>
  <c r="AT66" i="11"/>
  <c r="AT67" i="11"/>
  <c r="AT68" i="11"/>
  <c r="AT69" i="11"/>
  <c r="AT70" i="11"/>
  <c r="AT71" i="11"/>
  <c r="AT72" i="11"/>
  <c r="AT73" i="11"/>
  <c r="AT74" i="11"/>
  <c r="AT75" i="11"/>
  <c r="AT76" i="11"/>
  <c r="AT77" i="11"/>
  <c r="AT78" i="11"/>
  <c r="AT79" i="11"/>
  <c r="AT80" i="11"/>
  <c r="AT81" i="11"/>
  <c r="AT82" i="11"/>
  <c r="AT83" i="11"/>
  <c r="AT84" i="11"/>
  <c r="AT85" i="11"/>
  <c r="AT86" i="11"/>
  <c r="AT87" i="11"/>
  <c r="AT88" i="11"/>
  <c r="AT89" i="11"/>
  <c r="AT90" i="11"/>
  <c r="AT91" i="11"/>
  <c r="AT92" i="11"/>
  <c r="AT93" i="11"/>
  <c r="AT94" i="11"/>
  <c r="AT95" i="11"/>
  <c r="AT96" i="11"/>
  <c r="AT97" i="11"/>
  <c r="AT98" i="11"/>
  <c r="AT99" i="11"/>
  <c r="AT100" i="11"/>
  <c r="AT101" i="11"/>
  <c r="AT102" i="11"/>
  <c r="AT103" i="11"/>
  <c r="AT104" i="11"/>
  <c r="AT105" i="11"/>
  <c r="AT106" i="11"/>
  <c r="AT107" i="11"/>
  <c r="AT108" i="11"/>
  <c r="AT109" i="11"/>
  <c r="AT110" i="11"/>
  <c r="AT111" i="11"/>
  <c r="AT112" i="11"/>
  <c r="AT113" i="11"/>
  <c r="AT114" i="11"/>
  <c r="AT115" i="11"/>
  <c r="AT117" i="11"/>
  <c r="AT118" i="11"/>
  <c r="AT120" i="11"/>
  <c r="AT121" i="11"/>
  <c r="AT122" i="11"/>
  <c r="AT123" i="11"/>
  <c r="AT124" i="11"/>
  <c r="AT125" i="11"/>
  <c r="AT126" i="11"/>
  <c r="AT127" i="11"/>
  <c r="AT128" i="11"/>
  <c r="AT129" i="11"/>
  <c r="AT130" i="11"/>
  <c r="AT131" i="11"/>
  <c r="AT132" i="11"/>
  <c r="AT133" i="11"/>
  <c r="AT134" i="11"/>
  <c r="AT137" i="11"/>
  <c r="AT138" i="11"/>
  <c r="AT139" i="11"/>
  <c r="AT140" i="11"/>
  <c r="AT141" i="11"/>
  <c r="AT142" i="11"/>
  <c r="AT143" i="11"/>
  <c r="AT144" i="11"/>
  <c r="AT145" i="11"/>
  <c r="AT146" i="11"/>
  <c r="AT147" i="11"/>
  <c r="AT148" i="11"/>
  <c r="AT149" i="11"/>
  <c r="AT150" i="11"/>
  <c r="AT151" i="11"/>
  <c r="AT152" i="11"/>
  <c r="AT153" i="11"/>
  <c r="AT154" i="11"/>
  <c r="AT156" i="11"/>
  <c r="AT157" i="11"/>
  <c r="AT158" i="11"/>
  <c r="AT159" i="11"/>
  <c r="AT160" i="11"/>
  <c r="AT161" i="11"/>
  <c r="AT162" i="11"/>
  <c r="AT163" i="11"/>
  <c r="AT164" i="11"/>
  <c r="AT165" i="11"/>
  <c r="AT167" i="11"/>
  <c r="AT168" i="11"/>
  <c r="AT169" i="11"/>
  <c r="AT170" i="11"/>
  <c r="AT172" i="11"/>
  <c r="AT173" i="11"/>
  <c r="AT174" i="11"/>
  <c r="AT176" i="11"/>
  <c r="AT177" i="11"/>
  <c r="AT178" i="11"/>
  <c r="AT179" i="11"/>
  <c r="AT180" i="11"/>
  <c r="AT181" i="11"/>
  <c r="AT182" i="11"/>
  <c r="AT183" i="11"/>
  <c r="AT184" i="11"/>
  <c r="AT185" i="11"/>
  <c r="AT186" i="11"/>
  <c r="AT187" i="11"/>
  <c r="AT188" i="11"/>
  <c r="AT189" i="11"/>
  <c r="AT190" i="11"/>
  <c r="AT191" i="11"/>
  <c r="AT192" i="11"/>
  <c r="AT193" i="11"/>
  <c r="AT194" i="11"/>
  <c r="AT195" i="11"/>
  <c r="AT196" i="11"/>
  <c r="AT197" i="11"/>
  <c r="AT4" i="11"/>
  <c r="AS5" i="11"/>
  <c r="AS6" i="11"/>
  <c r="AS7" i="11"/>
  <c r="AS8" i="11"/>
  <c r="AS9" i="11"/>
  <c r="AS1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S31" i="11"/>
  <c r="AS32" i="11"/>
  <c r="AS33" i="11"/>
  <c r="AS34" i="11"/>
  <c r="AS35" i="11"/>
  <c r="AS36" i="11"/>
  <c r="AS37" i="11"/>
  <c r="AS38" i="11"/>
  <c r="AS39" i="11"/>
  <c r="AS40" i="11"/>
  <c r="AS41" i="11"/>
  <c r="AS42" i="11"/>
  <c r="AS43" i="11"/>
  <c r="AS44" i="11"/>
  <c r="AS45" i="11"/>
  <c r="AS46" i="11"/>
  <c r="AS47" i="11"/>
  <c r="AS48" i="11"/>
  <c r="AS49" i="11"/>
  <c r="AS50" i="11"/>
  <c r="AS51" i="11"/>
  <c r="AS52" i="11"/>
  <c r="AS53" i="11"/>
  <c r="AS54" i="11"/>
  <c r="AS55" i="11"/>
  <c r="AS56" i="11"/>
  <c r="AS57" i="11"/>
  <c r="AS58" i="11"/>
  <c r="AS59" i="11"/>
  <c r="AS60" i="11"/>
  <c r="AS61" i="11"/>
  <c r="AS62" i="11"/>
  <c r="AS63" i="11"/>
  <c r="AS64" i="11"/>
  <c r="AS65" i="11"/>
  <c r="AS66" i="11"/>
  <c r="AS67" i="11"/>
  <c r="AS68" i="11"/>
  <c r="AS69" i="11"/>
  <c r="AS70" i="11"/>
  <c r="AS71" i="11"/>
  <c r="AS72" i="11"/>
  <c r="AS73" i="11"/>
  <c r="AS74" i="11"/>
  <c r="AS75" i="11"/>
  <c r="AS76" i="11"/>
  <c r="AS77" i="11"/>
  <c r="AS78" i="11"/>
  <c r="AS79" i="11"/>
  <c r="AS80" i="11"/>
  <c r="AS81" i="11"/>
  <c r="AS82" i="11"/>
  <c r="AS83" i="11"/>
  <c r="AS84" i="11"/>
  <c r="AS85" i="11"/>
  <c r="AS86" i="11"/>
  <c r="AS87" i="11"/>
  <c r="AS88" i="11"/>
  <c r="AS89" i="11"/>
  <c r="AS90" i="11"/>
  <c r="AS91" i="11"/>
  <c r="AS92" i="11"/>
  <c r="AS93" i="11"/>
  <c r="AS94" i="11"/>
  <c r="AS95" i="11"/>
  <c r="AS96" i="11"/>
  <c r="AS97" i="11"/>
  <c r="AS98" i="11"/>
  <c r="AS99" i="11"/>
  <c r="AS100" i="11"/>
  <c r="AS101" i="11"/>
  <c r="AS102" i="11"/>
  <c r="AS103" i="11"/>
  <c r="AS104" i="11"/>
  <c r="AS105" i="11"/>
  <c r="AS106" i="11"/>
  <c r="AS107" i="11"/>
  <c r="AS108" i="11"/>
  <c r="AS109" i="11"/>
  <c r="AS110" i="11"/>
  <c r="AS111" i="11"/>
  <c r="AS112" i="11"/>
  <c r="AS113" i="11"/>
  <c r="AS114" i="11"/>
  <c r="AS115" i="11"/>
  <c r="AS116" i="11"/>
  <c r="AS117" i="11"/>
  <c r="AS118" i="11"/>
  <c r="AS119" i="11"/>
  <c r="AS120" i="11"/>
  <c r="AS121" i="11"/>
  <c r="AS122" i="11"/>
  <c r="AS123" i="11"/>
  <c r="AS124" i="11"/>
  <c r="AS125" i="11"/>
  <c r="AS126" i="11"/>
  <c r="AS127" i="11"/>
  <c r="AS128" i="11"/>
  <c r="AS129" i="11"/>
  <c r="AS130" i="11"/>
  <c r="AS131" i="11"/>
  <c r="AS132" i="11"/>
  <c r="AS133" i="11"/>
  <c r="AS134" i="11"/>
  <c r="AS135" i="11"/>
  <c r="AS136" i="11"/>
  <c r="AS137" i="11"/>
  <c r="AS138" i="11"/>
  <c r="AS139" i="11"/>
  <c r="AS140" i="11"/>
  <c r="AS141" i="11"/>
  <c r="AS142" i="11"/>
  <c r="AS143" i="11"/>
  <c r="AS144" i="11"/>
  <c r="AS145" i="11"/>
  <c r="AS146" i="11"/>
  <c r="AS147" i="11"/>
  <c r="AS148" i="11"/>
  <c r="AS149" i="11"/>
  <c r="AS150" i="11"/>
  <c r="AS151" i="11"/>
  <c r="AS152" i="11"/>
  <c r="AS153" i="11"/>
  <c r="AS154" i="11"/>
  <c r="AS155" i="11"/>
  <c r="AS156" i="11"/>
  <c r="AS157" i="11"/>
  <c r="AS158" i="11"/>
  <c r="AS159" i="11"/>
  <c r="AS160" i="11"/>
  <c r="AS161" i="11"/>
  <c r="AS162" i="11"/>
  <c r="AS163" i="11"/>
  <c r="AS164" i="11"/>
  <c r="AS165" i="11"/>
  <c r="AS166" i="11"/>
  <c r="AS167" i="11"/>
  <c r="AS168" i="11"/>
  <c r="AS169" i="11"/>
  <c r="AS170" i="11"/>
  <c r="AS171" i="11"/>
  <c r="AS172" i="11"/>
  <c r="AS173" i="11"/>
  <c r="AS174" i="11"/>
  <c r="AS176" i="11"/>
  <c r="AS177" i="11"/>
  <c r="AS178" i="11"/>
  <c r="AS179" i="11"/>
  <c r="AS180" i="11"/>
  <c r="AS181" i="11"/>
  <c r="AS182" i="11"/>
  <c r="AS183" i="11"/>
  <c r="AS184" i="11"/>
  <c r="AS185" i="11"/>
  <c r="AS186" i="11"/>
  <c r="AS187" i="11"/>
  <c r="AS188" i="11"/>
  <c r="AS189" i="11"/>
  <c r="AS190" i="11"/>
  <c r="AS191" i="11"/>
  <c r="AS192" i="11"/>
  <c r="AS193" i="11"/>
  <c r="AS194" i="11"/>
  <c r="AS195" i="11"/>
  <c r="AS196" i="11"/>
  <c r="AS197" i="11"/>
  <c r="AX197" i="11"/>
  <c r="AS4" i="11"/>
  <c r="AQ5" i="11"/>
  <c r="AQ6" i="11"/>
  <c r="AQ7" i="11"/>
  <c r="AQ8" i="11"/>
  <c r="AQ9" i="11"/>
  <c r="AQ1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Q31" i="11"/>
  <c r="AQ32" i="11"/>
  <c r="AQ33" i="11"/>
  <c r="AQ34" i="11"/>
  <c r="AQ35" i="11"/>
  <c r="AQ36" i="11"/>
  <c r="AQ37" i="11"/>
  <c r="AQ38" i="11"/>
  <c r="AQ39" i="11"/>
  <c r="AQ40" i="11"/>
  <c r="AQ41" i="11"/>
  <c r="AQ42" i="11"/>
  <c r="AQ43" i="11"/>
  <c r="AQ44" i="11"/>
  <c r="AQ45" i="11"/>
  <c r="AQ46" i="11"/>
  <c r="AQ47" i="11"/>
  <c r="AQ48" i="11"/>
  <c r="AQ49" i="11"/>
  <c r="AQ50" i="11"/>
  <c r="AQ51" i="11"/>
  <c r="AQ52" i="11"/>
  <c r="AQ53" i="11"/>
  <c r="AQ54" i="11"/>
  <c r="AQ55" i="11"/>
  <c r="AQ56" i="11"/>
  <c r="AQ57" i="11"/>
  <c r="AQ58" i="11"/>
  <c r="AQ59" i="11"/>
  <c r="AQ60" i="11"/>
  <c r="AQ61" i="11"/>
  <c r="AQ62" i="11"/>
  <c r="AQ63" i="11"/>
  <c r="AQ64" i="11"/>
  <c r="AQ65" i="11"/>
  <c r="AQ66" i="11"/>
  <c r="AQ67" i="11"/>
  <c r="AQ68" i="11"/>
  <c r="AQ69" i="11"/>
  <c r="AQ70" i="11"/>
  <c r="AQ71" i="11"/>
  <c r="AQ72" i="11"/>
  <c r="AQ73" i="11"/>
  <c r="AQ74" i="11"/>
  <c r="AQ75" i="11"/>
  <c r="AQ76" i="11"/>
  <c r="AQ77" i="11"/>
  <c r="AQ78" i="11"/>
  <c r="AQ79" i="11"/>
  <c r="AQ80" i="11"/>
  <c r="AQ81" i="11"/>
  <c r="AQ82" i="11"/>
  <c r="AQ83" i="11"/>
  <c r="AQ84" i="11"/>
  <c r="AQ85" i="11"/>
  <c r="AQ86" i="11"/>
  <c r="AQ87" i="11"/>
  <c r="AQ88" i="11"/>
  <c r="AQ89" i="11"/>
  <c r="AQ90" i="11"/>
  <c r="AQ91" i="11"/>
  <c r="AQ92" i="11"/>
  <c r="AQ93" i="11"/>
  <c r="AQ94" i="11"/>
  <c r="AQ95" i="11"/>
  <c r="AQ96" i="11"/>
  <c r="AQ97" i="11"/>
  <c r="AQ98" i="11"/>
  <c r="AQ99" i="11"/>
  <c r="AQ100" i="11"/>
  <c r="AQ101" i="11"/>
  <c r="AQ102" i="11"/>
  <c r="AQ103" i="11"/>
  <c r="AQ104" i="11"/>
  <c r="AQ105" i="11"/>
  <c r="AQ106" i="11"/>
  <c r="AQ107" i="11"/>
  <c r="AQ108" i="11"/>
  <c r="AQ109" i="11"/>
  <c r="AQ110" i="11"/>
  <c r="AQ111" i="11"/>
  <c r="AQ112" i="11"/>
  <c r="AQ113" i="11"/>
  <c r="AQ114" i="11"/>
  <c r="AQ115" i="11"/>
  <c r="AQ116" i="11"/>
  <c r="AQ117" i="11"/>
  <c r="AQ118" i="11"/>
  <c r="AQ119" i="11"/>
  <c r="AQ120" i="11"/>
  <c r="AQ121" i="11"/>
  <c r="AQ122" i="11"/>
  <c r="AQ123" i="11"/>
  <c r="AQ124" i="11"/>
  <c r="AQ125" i="11"/>
  <c r="AQ126" i="11"/>
  <c r="AQ127" i="11"/>
  <c r="AQ128" i="11"/>
  <c r="AQ129" i="11"/>
  <c r="AQ130" i="11"/>
  <c r="AQ131" i="11"/>
  <c r="AQ132" i="11"/>
  <c r="AQ133" i="11"/>
  <c r="AQ134" i="11"/>
  <c r="AQ135" i="11"/>
  <c r="AQ136" i="11"/>
  <c r="AQ137" i="11"/>
  <c r="AQ138" i="11"/>
  <c r="AQ139" i="11"/>
  <c r="AQ140" i="11"/>
  <c r="AQ141" i="11"/>
  <c r="AQ142" i="11"/>
  <c r="AQ143" i="11"/>
  <c r="AQ144" i="11"/>
  <c r="AQ145" i="11"/>
  <c r="AQ146" i="11"/>
  <c r="AQ147" i="11"/>
  <c r="AQ148" i="11"/>
  <c r="AQ149" i="11"/>
  <c r="AQ150" i="11"/>
  <c r="AQ151" i="11"/>
  <c r="AQ152" i="11"/>
  <c r="AQ153" i="11"/>
  <c r="AQ154" i="11"/>
  <c r="AQ155" i="11"/>
  <c r="AQ156" i="11"/>
  <c r="AQ157" i="11"/>
  <c r="AQ158" i="11"/>
  <c r="AQ159" i="11"/>
  <c r="AQ160" i="11"/>
  <c r="AQ161" i="11"/>
  <c r="AQ162" i="11"/>
  <c r="AQ163" i="11"/>
  <c r="AQ164" i="11"/>
  <c r="AQ165" i="11"/>
  <c r="AQ166" i="11"/>
  <c r="AQ167" i="11"/>
  <c r="AQ168" i="11"/>
  <c r="AQ169" i="11"/>
  <c r="AQ170" i="11"/>
  <c r="AQ171" i="11"/>
  <c r="AQ172" i="11"/>
  <c r="AQ173" i="11"/>
  <c r="AQ174" i="11"/>
  <c r="AQ176" i="11"/>
  <c r="AQ177" i="11"/>
  <c r="AQ178" i="11"/>
  <c r="AQ179" i="11"/>
  <c r="AQ180" i="11"/>
  <c r="AQ181" i="11"/>
  <c r="AQ182" i="11"/>
  <c r="AQ183" i="11"/>
  <c r="AQ184" i="11"/>
  <c r="AQ185" i="11"/>
  <c r="AQ186" i="11"/>
  <c r="AQ187" i="11"/>
  <c r="AQ188" i="11"/>
  <c r="AQ189" i="11"/>
  <c r="AQ190" i="11"/>
  <c r="AQ191" i="11"/>
  <c r="AQ192" i="11"/>
  <c r="AQ193" i="11"/>
  <c r="AQ194" i="11"/>
  <c r="AQ195" i="11"/>
  <c r="AQ196" i="11"/>
  <c r="AQ197" i="11"/>
  <c r="AQ4" i="11"/>
  <c r="AP5" i="11"/>
  <c r="AP6" i="11"/>
  <c r="AP7" i="11"/>
  <c r="AP8" i="11"/>
  <c r="AP9" i="11"/>
  <c r="AP1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P31" i="11"/>
  <c r="AP32" i="11"/>
  <c r="AP33" i="11"/>
  <c r="AP34" i="11"/>
  <c r="AP35" i="11"/>
  <c r="AP36" i="11"/>
  <c r="AP37" i="11"/>
  <c r="AP38" i="11"/>
  <c r="AP39" i="11"/>
  <c r="AP40" i="11"/>
  <c r="AP41" i="11"/>
  <c r="AP42" i="11"/>
  <c r="AP43" i="11"/>
  <c r="AP44" i="11"/>
  <c r="AP45" i="11"/>
  <c r="AP46" i="11"/>
  <c r="AP47" i="11"/>
  <c r="AP48" i="11"/>
  <c r="AP49" i="11"/>
  <c r="AP50" i="11"/>
  <c r="AP51" i="11"/>
  <c r="AP52" i="11"/>
  <c r="AP53" i="11"/>
  <c r="AP54" i="11"/>
  <c r="AP55" i="11"/>
  <c r="AP56" i="11"/>
  <c r="AP57" i="11"/>
  <c r="AP58" i="11"/>
  <c r="AP59" i="11"/>
  <c r="AP60" i="11"/>
  <c r="AP61" i="11"/>
  <c r="AP62" i="11"/>
  <c r="AP63" i="11"/>
  <c r="AP64" i="11"/>
  <c r="AP65" i="11"/>
  <c r="AP66" i="11"/>
  <c r="AP67" i="11"/>
  <c r="AP68" i="11"/>
  <c r="AP69" i="11"/>
  <c r="AP70" i="11"/>
  <c r="AP71" i="11"/>
  <c r="AP72" i="11"/>
  <c r="AP73" i="11"/>
  <c r="AP74" i="11"/>
  <c r="AP75" i="11"/>
  <c r="AP76" i="11"/>
  <c r="AP77" i="11"/>
  <c r="AP78" i="11"/>
  <c r="AP79" i="11"/>
  <c r="AP80" i="11"/>
  <c r="AP81" i="11"/>
  <c r="AP82" i="11"/>
  <c r="AP83" i="11"/>
  <c r="AP84" i="11"/>
  <c r="AP85" i="11"/>
  <c r="AP86" i="11"/>
  <c r="AP87" i="11"/>
  <c r="AP88" i="11"/>
  <c r="AP89" i="11"/>
  <c r="AP90" i="11"/>
  <c r="AP91" i="11"/>
  <c r="AP92" i="11"/>
  <c r="AP93" i="11"/>
  <c r="AP94" i="11"/>
  <c r="AP95" i="11"/>
  <c r="AP96" i="11"/>
  <c r="AP97" i="11"/>
  <c r="AP98" i="11"/>
  <c r="AP99" i="11"/>
  <c r="AP100" i="11"/>
  <c r="AP101" i="11"/>
  <c r="AP102" i="11"/>
  <c r="AP103" i="11"/>
  <c r="AP104" i="11"/>
  <c r="AP105" i="11"/>
  <c r="AP106" i="11"/>
  <c r="AP107" i="11"/>
  <c r="AP108" i="11"/>
  <c r="AP109" i="11"/>
  <c r="AP110" i="11"/>
  <c r="AP111" i="11"/>
  <c r="AP112" i="11"/>
  <c r="AP113" i="11"/>
  <c r="AP114" i="11"/>
  <c r="AP115" i="11"/>
  <c r="AP116" i="11"/>
  <c r="AP117" i="11"/>
  <c r="AP118" i="11"/>
  <c r="AP119" i="11"/>
  <c r="AP120" i="11"/>
  <c r="AP121" i="11"/>
  <c r="AP122" i="11"/>
  <c r="AP123" i="11"/>
  <c r="AP124" i="11"/>
  <c r="AP125" i="11"/>
  <c r="AP126" i="11"/>
  <c r="AP127" i="11"/>
  <c r="AP128" i="11"/>
  <c r="AP129" i="11"/>
  <c r="AP130" i="11"/>
  <c r="AP131" i="11"/>
  <c r="AP132" i="11"/>
  <c r="AP133" i="11"/>
  <c r="AP134" i="11"/>
  <c r="AP135" i="11"/>
  <c r="AP136" i="11"/>
  <c r="AP137" i="11"/>
  <c r="AP138" i="11"/>
  <c r="AP139" i="11"/>
  <c r="AP140" i="11"/>
  <c r="AP141" i="11"/>
  <c r="AP142" i="11"/>
  <c r="AP143" i="11"/>
  <c r="AP144" i="11"/>
  <c r="AP145" i="11"/>
  <c r="AP146" i="11"/>
  <c r="AP147" i="11"/>
  <c r="AP148" i="11"/>
  <c r="AP149" i="11"/>
  <c r="AP150" i="11"/>
  <c r="AP151" i="11"/>
  <c r="AP152" i="11"/>
  <c r="AP153" i="11"/>
  <c r="AP154" i="11"/>
  <c r="AP155" i="11"/>
  <c r="AP156" i="11"/>
  <c r="AP157" i="11"/>
  <c r="AP158" i="11"/>
  <c r="AP159" i="11"/>
  <c r="AP160" i="11"/>
  <c r="AP161" i="11"/>
  <c r="AP162" i="11"/>
  <c r="AP163" i="11"/>
  <c r="AP164" i="11"/>
  <c r="AP165" i="11"/>
  <c r="AP166" i="11"/>
  <c r="AP167" i="11"/>
  <c r="AP168" i="11"/>
  <c r="AP169" i="11"/>
  <c r="AP170" i="11"/>
  <c r="AP171" i="11"/>
  <c r="AP172" i="11"/>
  <c r="AP173" i="11"/>
  <c r="AP174" i="11"/>
  <c r="AP176" i="11"/>
  <c r="AP177" i="11"/>
  <c r="AP178" i="11"/>
  <c r="AP179" i="11"/>
  <c r="AP180" i="11"/>
  <c r="AP181" i="11"/>
  <c r="AP182" i="11"/>
  <c r="AP183" i="11"/>
  <c r="AP184" i="11"/>
  <c r="AP185" i="11"/>
  <c r="AP186" i="11"/>
  <c r="AP187" i="11"/>
  <c r="AP188" i="11"/>
  <c r="AP189" i="11"/>
  <c r="AP190" i="11"/>
  <c r="AP191" i="11"/>
  <c r="AP192" i="11"/>
  <c r="AP193" i="11"/>
  <c r="AP194" i="11"/>
  <c r="AP195" i="11"/>
  <c r="AP196" i="11"/>
  <c r="AP197" i="11"/>
  <c r="AP4" i="11"/>
  <c r="AN5" i="11"/>
  <c r="AO5" i="11"/>
  <c r="AN10" i="11"/>
  <c r="AO10" i="11" s="1"/>
  <c r="AN21" i="11"/>
  <c r="AO21" i="11"/>
  <c r="AN32" i="11"/>
  <c r="AO32" i="11"/>
  <c r="AN43" i="11"/>
  <c r="AO43" i="11"/>
  <c r="AN52" i="11"/>
  <c r="AO52" i="11"/>
  <c r="AN54" i="11"/>
  <c r="AO54" i="11"/>
  <c r="AN59" i="11"/>
  <c r="AO59" i="11"/>
  <c r="AN63" i="11"/>
  <c r="AO63" i="11"/>
  <c r="AN64" i="11"/>
  <c r="AO64" i="11"/>
  <c r="AN66" i="11"/>
  <c r="AO66" i="11"/>
  <c r="AN79" i="11"/>
  <c r="AO79" i="11"/>
  <c r="AN92" i="11"/>
  <c r="AO92" i="11"/>
  <c r="AN93" i="11"/>
  <c r="AO93" i="11"/>
  <c r="AN99" i="11"/>
  <c r="AO99" i="11"/>
  <c r="AN107" i="11"/>
  <c r="AO107" i="11"/>
  <c r="AN116" i="11"/>
  <c r="AO116" i="11"/>
  <c r="AN127" i="11"/>
  <c r="AO127" i="11"/>
  <c r="AN136" i="11"/>
  <c r="AO136" i="11"/>
  <c r="AN139" i="11"/>
  <c r="AO139" i="11"/>
  <c r="AN152" i="11"/>
  <c r="AO152" i="11"/>
  <c r="AN154" i="11"/>
  <c r="AO154" i="11"/>
  <c r="AN164" i="11"/>
  <c r="AO164" i="11"/>
  <c r="AN171" i="11"/>
  <c r="AO171" i="11" s="1"/>
  <c r="AM5" i="11"/>
  <c r="AM6" i="11"/>
  <c r="AM7" i="11"/>
  <c r="AM8" i="11"/>
  <c r="AM9" i="11"/>
  <c r="AM10" i="11"/>
  <c r="AM11" i="11"/>
  <c r="AM12" i="11"/>
  <c r="AM13" i="11"/>
  <c r="AM14" i="11"/>
  <c r="AM15" i="11"/>
  <c r="AM16" i="11"/>
  <c r="AM17" i="11"/>
  <c r="AM18" i="11"/>
  <c r="AM19" i="11"/>
  <c r="AM20" i="11"/>
  <c r="AM21" i="11"/>
  <c r="AM22" i="11"/>
  <c r="AM23" i="11"/>
  <c r="AM24" i="11"/>
  <c r="AM25" i="11"/>
  <c r="AM26" i="11"/>
  <c r="AM27" i="11"/>
  <c r="AM28" i="11"/>
  <c r="AM29" i="11"/>
  <c r="AM30" i="11"/>
  <c r="AM31" i="11"/>
  <c r="AM32" i="11"/>
  <c r="AM33" i="11"/>
  <c r="AM34" i="11"/>
  <c r="AM35" i="11"/>
  <c r="AM36" i="11"/>
  <c r="AM37" i="11"/>
  <c r="AM38" i="11"/>
  <c r="AM39" i="11"/>
  <c r="AM40" i="11"/>
  <c r="AM41" i="11"/>
  <c r="AM42" i="11"/>
  <c r="AM43" i="11"/>
  <c r="AM44" i="11"/>
  <c r="AM45" i="11"/>
  <c r="AM46" i="11"/>
  <c r="AM47" i="11"/>
  <c r="AM48" i="11"/>
  <c r="AM49" i="11"/>
  <c r="AM50" i="11"/>
  <c r="AM51" i="11"/>
  <c r="AM52" i="11"/>
  <c r="AM53" i="11"/>
  <c r="AM54" i="11"/>
  <c r="AM55" i="11"/>
  <c r="AM56" i="11"/>
  <c r="AM57" i="11"/>
  <c r="AM58" i="11"/>
  <c r="AM59" i="11"/>
  <c r="AM60" i="11"/>
  <c r="AM61" i="11"/>
  <c r="AM62" i="11"/>
  <c r="AM63" i="11"/>
  <c r="AM64" i="11"/>
  <c r="AM65" i="11"/>
  <c r="AM66" i="11"/>
  <c r="AM67" i="11"/>
  <c r="AM68" i="11"/>
  <c r="AM69" i="11"/>
  <c r="AM70" i="11"/>
  <c r="AM71" i="11"/>
  <c r="AM72" i="11"/>
  <c r="AM73" i="11"/>
  <c r="AM74" i="11"/>
  <c r="AM75" i="11"/>
  <c r="AM76" i="11"/>
  <c r="AM77" i="11"/>
  <c r="AM78" i="11"/>
  <c r="AM79" i="11"/>
  <c r="AM80" i="11"/>
  <c r="AM81" i="11"/>
  <c r="AM82" i="11"/>
  <c r="AM83" i="11"/>
  <c r="AM84" i="11"/>
  <c r="AM85" i="11"/>
  <c r="AM86" i="11"/>
  <c r="AM87" i="11"/>
  <c r="AM88" i="11"/>
  <c r="AM89" i="11"/>
  <c r="AM90" i="11"/>
  <c r="AM91" i="11"/>
  <c r="AM92" i="11"/>
  <c r="AM93" i="11"/>
  <c r="AM94" i="11"/>
  <c r="AM95" i="11"/>
  <c r="AM96" i="11"/>
  <c r="AM97" i="11"/>
  <c r="AM98" i="11"/>
  <c r="AM99" i="11"/>
  <c r="AM100" i="11"/>
  <c r="AM101" i="11"/>
  <c r="AM102" i="11"/>
  <c r="AM103" i="11"/>
  <c r="AM104" i="11"/>
  <c r="AM105" i="11"/>
  <c r="AM106" i="11"/>
  <c r="AM107" i="11"/>
  <c r="AM108" i="11"/>
  <c r="AM109" i="11"/>
  <c r="AM110" i="11"/>
  <c r="AM111" i="11"/>
  <c r="AM112" i="11"/>
  <c r="AM113" i="11"/>
  <c r="AM114" i="11"/>
  <c r="AM115" i="11"/>
  <c r="AM116" i="11"/>
  <c r="AM117" i="11"/>
  <c r="AM118" i="11"/>
  <c r="AM119" i="11"/>
  <c r="AM120" i="11"/>
  <c r="AM121" i="11"/>
  <c r="AM122" i="11"/>
  <c r="AM123" i="11"/>
  <c r="AM124" i="11"/>
  <c r="AM125" i="11"/>
  <c r="AM126" i="11"/>
  <c r="AM127" i="11"/>
  <c r="AM128" i="11"/>
  <c r="AM129" i="11"/>
  <c r="AM130" i="11"/>
  <c r="AM131" i="11"/>
  <c r="AM132" i="11"/>
  <c r="AM133" i="11"/>
  <c r="AM134" i="11"/>
  <c r="AM135" i="11"/>
  <c r="AM136" i="11"/>
  <c r="AM137" i="11"/>
  <c r="AM138" i="11"/>
  <c r="AM139" i="11"/>
  <c r="AM140" i="11"/>
  <c r="AM141" i="11"/>
  <c r="AM142" i="11"/>
  <c r="AM143" i="11"/>
  <c r="AM144" i="11"/>
  <c r="AM145" i="11"/>
  <c r="AM146" i="11"/>
  <c r="AM147" i="11"/>
  <c r="AM148" i="11"/>
  <c r="AM149" i="11"/>
  <c r="AM150" i="11"/>
  <c r="AM151" i="11"/>
  <c r="AM152" i="11"/>
  <c r="AM153" i="11"/>
  <c r="AM154" i="11"/>
  <c r="AM155" i="11"/>
  <c r="AM156" i="11"/>
  <c r="AM157" i="11"/>
  <c r="AM158" i="11"/>
  <c r="AM159" i="11"/>
  <c r="AM160" i="11"/>
  <c r="AM161" i="11"/>
  <c r="AM162" i="11"/>
  <c r="AM163" i="11"/>
  <c r="AM164" i="11"/>
  <c r="AM165" i="11"/>
  <c r="AM166" i="11"/>
  <c r="AM167" i="11"/>
  <c r="AM168" i="11"/>
  <c r="AM169" i="11"/>
  <c r="AM170" i="11"/>
  <c r="AM171" i="11"/>
  <c r="AM172" i="11"/>
  <c r="AM173" i="11"/>
  <c r="AM174" i="11"/>
  <c r="AM176" i="11"/>
  <c r="AM177" i="11"/>
  <c r="AM178" i="11"/>
  <c r="AM179" i="11"/>
  <c r="AM180" i="11"/>
  <c r="AM181" i="11"/>
  <c r="AM182" i="11"/>
  <c r="AM183" i="11"/>
  <c r="AM184" i="11"/>
  <c r="AM185" i="11"/>
  <c r="AM186" i="11"/>
  <c r="AM187" i="11"/>
  <c r="AM188" i="11"/>
  <c r="AM189" i="11"/>
  <c r="AM190" i="11"/>
  <c r="AM191" i="11"/>
  <c r="AM4" i="11"/>
  <c r="AL5" i="11"/>
  <c r="AL6" i="11"/>
  <c r="AL7" i="11"/>
  <c r="AL8" i="11"/>
  <c r="AL9" i="11"/>
  <c r="AL10" i="11"/>
  <c r="AL11" i="11"/>
  <c r="AL12" i="11"/>
  <c r="AL13" i="11"/>
  <c r="AL14" i="11"/>
  <c r="AL15" i="11"/>
  <c r="AL16" i="11"/>
  <c r="AL17" i="11"/>
  <c r="AL18" i="11"/>
  <c r="AL19" i="11"/>
  <c r="AL20" i="11"/>
  <c r="AL21" i="11"/>
  <c r="AL22" i="11"/>
  <c r="AL23" i="11"/>
  <c r="AL24" i="11"/>
  <c r="AL25" i="11"/>
  <c r="AL26" i="11"/>
  <c r="AL27" i="11"/>
  <c r="AL28" i="11"/>
  <c r="AL29" i="11"/>
  <c r="AL30" i="11"/>
  <c r="AL31" i="11"/>
  <c r="AL32" i="11"/>
  <c r="AL33" i="11"/>
  <c r="AL34" i="11"/>
  <c r="AL35" i="11"/>
  <c r="AL36" i="11"/>
  <c r="AL37" i="11"/>
  <c r="AL38" i="11"/>
  <c r="AL39" i="11"/>
  <c r="AL40" i="11"/>
  <c r="AL41" i="11"/>
  <c r="AL42" i="11"/>
  <c r="AL43" i="11"/>
  <c r="AL44" i="11"/>
  <c r="AL45" i="11"/>
  <c r="AL46" i="11"/>
  <c r="AL47" i="11"/>
  <c r="AL48" i="11"/>
  <c r="AL49" i="11"/>
  <c r="AL50" i="11"/>
  <c r="AL51" i="11"/>
  <c r="AL52" i="11"/>
  <c r="AL53" i="11"/>
  <c r="AL54" i="11"/>
  <c r="AL55" i="11"/>
  <c r="AL56" i="11"/>
  <c r="AL57" i="11"/>
  <c r="AL58" i="11"/>
  <c r="AL59" i="11"/>
  <c r="AL60" i="11"/>
  <c r="AL61" i="11"/>
  <c r="AL62" i="11"/>
  <c r="AL63" i="11"/>
  <c r="AL64" i="11"/>
  <c r="AL65" i="11"/>
  <c r="AL66" i="11"/>
  <c r="AL67" i="11"/>
  <c r="AL68" i="11"/>
  <c r="AL69" i="11"/>
  <c r="AL70" i="11"/>
  <c r="AL71" i="11"/>
  <c r="AL72" i="11"/>
  <c r="AL73" i="11"/>
  <c r="AL74" i="11"/>
  <c r="AL75" i="11"/>
  <c r="AL76" i="11"/>
  <c r="AL77" i="11"/>
  <c r="AL78" i="11"/>
  <c r="AL79" i="11"/>
  <c r="AL80" i="11"/>
  <c r="AL81" i="11"/>
  <c r="AL82" i="11"/>
  <c r="AL83" i="11"/>
  <c r="AL84" i="11"/>
  <c r="AL85" i="11"/>
  <c r="AL86" i="11"/>
  <c r="AL87" i="11"/>
  <c r="AL88" i="11"/>
  <c r="AL89" i="11"/>
  <c r="AL90" i="11"/>
  <c r="AL91" i="11"/>
  <c r="AL92" i="11"/>
  <c r="AL93" i="11"/>
  <c r="AL94" i="11"/>
  <c r="AL95" i="11"/>
  <c r="AL96" i="11"/>
  <c r="AL97" i="11"/>
  <c r="AL98" i="11"/>
  <c r="AL99" i="11"/>
  <c r="AL100" i="11"/>
  <c r="AL101" i="11"/>
  <c r="AL102" i="11"/>
  <c r="AL103" i="11"/>
  <c r="AL104" i="11"/>
  <c r="AL105" i="11"/>
  <c r="AL106" i="11"/>
  <c r="AL107" i="11"/>
  <c r="AL108" i="11"/>
  <c r="AL109" i="11"/>
  <c r="AL110" i="11"/>
  <c r="AL111" i="11"/>
  <c r="AL112" i="11"/>
  <c r="AL113" i="11"/>
  <c r="AL114" i="11"/>
  <c r="AL115" i="11"/>
  <c r="AL116" i="11"/>
  <c r="AL117" i="11"/>
  <c r="AL118" i="11"/>
  <c r="AL177" i="11"/>
  <c r="AL178" i="11"/>
  <c r="AL179" i="11"/>
  <c r="AL180" i="11"/>
  <c r="AL181" i="11"/>
  <c r="AL182" i="11"/>
  <c r="AL183" i="11"/>
  <c r="AL184" i="11"/>
  <c r="AL185" i="11"/>
  <c r="AL186" i="11"/>
  <c r="AL187" i="11"/>
  <c r="AL188" i="11"/>
  <c r="AL189" i="11"/>
  <c r="AL190" i="11"/>
  <c r="AL191" i="11"/>
  <c r="AL192" i="11"/>
  <c r="AL193" i="11"/>
  <c r="AL194" i="11"/>
  <c r="AL195" i="11"/>
  <c r="AL196" i="11"/>
  <c r="AL197" i="11"/>
  <c r="AL4" i="11"/>
  <c r="AK52" i="11"/>
  <c r="AR52" i="11"/>
  <c r="AK54" i="11"/>
  <c r="AK63" i="11"/>
  <c r="AK64" i="11"/>
  <c r="AR64" i="11"/>
  <c r="AK92" i="11"/>
  <c r="AR92" i="11"/>
  <c r="AK99" i="11"/>
  <c r="AR54" i="11"/>
  <c r="AI5" i="11"/>
  <c r="AI6" i="11"/>
  <c r="AI7" i="11"/>
  <c r="AI8" i="11"/>
  <c r="AI9" i="11"/>
  <c r="AI10" i="11"/>
  <c r="AI11" i="11"/>
  <c r="AI12" i="11"/>
  <c r="AI13" i="11"/>
  <c r="AI14" i="11"/>
  <c r="AI15" i="11"/>
  <c r="AI16" i="11"/>
  <c r="AI17" i="11"/>
  <c r="AI18" i="11"/>
  <c r="AI19" i="11"/>
  <c r="AI20" i="11"/>
  <c r="AI21" i="11"/>
  <c r="AI22" i="11"/>
  <c r="AI23" i="11"/>
  <c r="AI24" i="11"/>
  <c r="AI25" i="11"/>
  <c r="AI26" i="11"/>
  <c r="AI27" i="11"/>
  <c r="AI28" i="11"/>
  <c r="AI29" i="11"/>
  <c r="AI30" i="11"/>
  <c r="AI31" i="11"/>
  <c r="AI32" i="11"/>
  <c r="AI33" i="11"/>
  <c r="AI34" i="11"/>
  <c r="AI35" i="11"/>
  <c r="AI36" i="11"/>
  <c r="AI37" i="11"/>
  <c r="AI38" i="11"/>
  <c r="AI39" i="11"/>
  <c r="AI40" i="11"/>
  <c r="AI41" i="11"/>
  <c r="AI42" i="11"/>
  <c r="AI43" i="11"/>
  <c r="AI44" i="11"/>
  <c r="AI45" i="11"/>
  <c r="AI46" i="11"/>
  <c r="AI47" i="11"/>
  <c r="AI48" i="11"/>
  <c r="AI49" i="11"/>
  <c r="AI50" i="11"/>
  <c r="AI51" i="11"/>
  <c r="AI52" i="11"/>
  <c r="AI53" i="11"/>
  <c r="AI54" i="11"/>
  <c r="AI55" i="11"/>
  <c r="AI56" i="11"/>
  <c r="AI57" i="11"/>
  <c r="AI58" i="11"/>
  <c r="AI59" i="11"/>
  <c r="AI60" i="11"/>
  <c r="AI61" i="11"/>
  <c r="AI62" i="11"/>
  <c r="AI63" i="11"/>
  <c r="AI64" i="11"/>
  <c r="AI65" i="11"/>
  <c r="AI66" i="11"/>
  <c r="AI67" i="11"/>
  <c r="AI68" i="11"/>
  <c r="AI69" i="11"/>
  <c r="AI70" i="11"/>
  <c r="AI71" i="11"/>
  <c r="AI72" i="11"/>
  <c r="AI73" i="11"/>
  <c r="AI74" i="11"/>
  <c r="AI75" i="11"/>
  <c r="AI76" i="11"/>
  <c r="AI77" i="11"/>
  <c r="AI78" i="11"/>
  <c r="AI79" i="11"/>
  <c r="AI80" i="11"/>
  <c r="AI81" i="11"/>
  <c r="AI82" i="11"/>
  <c r="AI83" i="11"/>
  <c r="AI84" i="11"/>
  <c r="AI85" i="11"/>
  <c r="AI86" i="11"/>
  <c r="AI87" i="11"/>
  <c r="AI88" i="11"/>
  <c r="AI89" i="11"/>
  <c r="AI90" i="11"/>
  <c r="AI91" i="11"/>
  <c r="AI92" i="11"/>
  <c r="AI93" i="11"/>
  <c r="AI94" i="11"/>
  <c r="AI95" i="11"/>
  <c r="AI96" i="11"/>
  <c r="AI97" i="11"/>
  <c r="AI98" i="11"/>
  <c r="AI99" i="11"/>
  <c r="AI100" i="11"/>
  <c r="AI101" i="11"/>
  <c r="AI102" i="11"/>
  <c r="AI103" i="11"/>
  <c r="AI104" i="11"/>
  <c r="AI105" i="11"/>
  <c r="AI106" i="11"/>
  <c r="AI107" i="11"/>
  <c r="AI108" i="11"/>
  <c r="AI109" i="11"/>
  <c r="AI110" i="11"/>
  <c r="AI111" i="11"/>
  <c r="AI112" i="11"/>
  <c r="AI113" i="11"/>
  <c r="AI114" i="11"/>
  <c r="AI115" i="11"/>
  <c r="AI116" i="11"/>
  <c r="AI117" i="11"/>
  <c r="AI118" i="11"/>
  <c r="AI119" i="11"/>
  <c r="AI120" i="11"/>
  <c r="AI121" i="11"/>
  <c r="AI122" i="11"/>
  <c r="AI123" i="11"/>
  <c r="AI124" i="11"/>
  <c r="AI125" i="11"/>
  <c r="AI126" i="11"/>
  <c r="AI127" i="11"/>
  <c r="AI128" i="11"/>
  <c r="AI129" i="11"/>
  <c r="AI130" i="11"/>
  <c r="AI131" i="11"/>
  <c r="AI132" i="11"/>
  <c r="AI133" i="11"/>
  <c r="AI134" i="11"/>
  <c r="AI135" i="11"/>
  <c r="AI136" i="11"/>
  <c r="AI137" i="11"/>
  <c r="AI138" i="11"/>
  <c r="AI139" i="11"/>
  <c r="AI140" i="11"/>
  <c r="AI141" i="11"/>
  <c r="AI142" i="11"/>
  <c r="AI143" i="11"/>
  <c r="AI144" i="11"/>
  <c r="AI145" i="11"/>
  <c r="AI146" i="11"/>
  <c r="AI147" i="11"/>
  <c r="AI148" i="11"/>
  <c r="AI149" i="11"/>
  <c r="AI150" i="11"/>
  <c r="AI151" i="11"/>
  <c r="AI152" i="11"/>
  <c r="AI153" i="11"/>
  <c r="AI154" i="11"/>
  <c r="AI155" i="11"/>
  <c r="AI156" i="11"/>
  <c r="AI157" i="11"/>
  <c r="AI158" i="11"/>
  <c r="AI159" i="11"/>
  <c r="AI160" i="11"/>
  <c r="AI161" i="11"/>
  <c r="AI162" i="11"/>
  <c r="AI163" i="11"/>
  <c r="AI164" i="11"/>
  <c r="AI165" i="11"/>
  <c r="AI166" i="11"/>
  <c r="AI167" i="11"/>
  <c r="AI168" i="11"/>
  <c r="AI169" i="11"/>
  <c r="AI170" i="11"/>
  <c r="AI171" i="11"/>
  <c r="AI172" i="11"/>
  <c r="AI173" i="11"/>
  <c r="AI174" i="11"/>
  <c r="AI176" i="11"/>
  <c r="AI177" i="11"/>
  <c r="AI178" i="11"/>
  <c r="AI179" i="11"/>
  <c r="AI180" i="11"/>
  <c r="AI181" i="11"/>
  <c r="AI182" i="11"/>
  <c r="AI183" i="11"/>
  <c r="AI184" i="11"/>
  <c r="AI185" i="11"/>
  <c r="AI186" i="11"/>
  <c r="AI187" i="11"/>
  <c r="AI188" i="11"/>
  <c r="AI189" i="11"/>
  <c r="AI190" i="11"/>
  <c r="AI191" i="11"/>
  <c r="AI192" i="11"/>
  <c r="AI193" i="11"/>
  <c r="AI194" i="11"/>
  <c r="AI195" i="11"/>
  <c r="AI196" i="11"/>
  <c r="AI197" i="11"/>
  <c r="AI4" i="11"/>
  <c r="AH5" i="11"/>
  <c r="AH6" i="11"/>
  <c r="AH7" i="11"/>
  <c r="AH8" i="11"/>
  <c r="AH9" i="11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39" i="11"/>
  <c r="AH40" i="11"/>
  <c r="AH41" i="11"/>
  <c r="AH42" i="11"/>
  <c r="AH43" i="11"/>
  <c r="AH44" i="11"/>
  <c r="AH45" i="11"/>
  <c r="AH46" i="11"/>
  <c r="AH47" i="11"/>
  <c r="AH48" i="11"/>
  <c r="AH49" i="11"/>
  <c r="AH50" i="11"/>
  <c r="AH51" i="11"/>
  <c r="AH52" i="11"/>
  <c r="AH53" i="11"/>
  <c r="AH54" i="11"/>
  <c r="AH55" i="11"/>
  <c r="AH56" i="11"/>
  <c r="AH57" i="11"/>
  <c r="AH58" i="11"/>
  <c r="AH59" i="11"/>
  <c r="AH60" i="11"/>
  <c r="AH61" i="11"/>
  <c r="AH62" i="11"/>
  <c r="AH63" i="11"/>
  <c r="AH64" i="11"/>
  <c r="AH65" i="11"/>
  <c r="AH66" i="11"/>
  <c r="AH67" i="11"/>
  <c r="AH68" i="11"/>
  <c r="AH69" i="11"/>
  <c r="AH70" i="11"/>
  <c r="AH71" i="11"/>
  <c r="AH72" i="11"/>
  <c r="AH73" i="11"/>
  <c r="AH74" i="11"/>
  <c r="AH75" i="11"/>
  <c r="AH76" i="11"/>
  <c r="AH77" i="11"/>
  <c r="AH78" i="11"/>
  <c r="AH79" i="11"/>
  <c r="AH80" i="11"/>
  <c r="AH81" i="11"/>
  <c r="AH82" i="11"/>
  <c r="AH83" i="11"/>
  <c r="AH84" i="11"/>
  <c r="AH85" i="11"/>
  <c r="AH86" i="11"/>
  <c r="AH87" i="11"/>
  <c r="AH88" i="11"/>
  <c r="AH89" i="11"/>
  <c r="AH90" i="11"/>
  <c r="AH91" i="11"/>
  <c r="AH92" i="11"/>
  <c r="AH93" i="11"/>
  <c r="AJ93" i="11"/>
  <c r="AH94" i="11"/>
  <c r="AH95" i="11"/>
  <c r="AH96" i="11"/>
  <c r="AH97" i="11"/>
  <c r="AH98" i="11"/>
  <c r="AH99" i="11"/>
  <c r="AH100" i="11"/>
  <c r="AH101" i="11"/>
  <c r="AH102" i="11"/>
  <c r="AH103" i="11"/>
  <c r="AH104" i="11"/>
  <c r="AH105" i="11"/>
  <c r="AH106" i="11"/>
  <c r="AH107" i="11"/>
  <c r="AH108" i="11"/>
  <c r="AH109" i="11"/>
  <c r="AH110" i="11"/>
  <c r="AH111" i="11"/>
  <c r="AH112" i="11"/>
  <c r="AH113" i="11"/>
  <c r="AH114" i="11"/>
  <c r="AH115" i="11"/>
  <c r="AH116" i="11"/>
  <c r="AH117" i="11"/>
  <c r="AH118" i="11"/>
  <c r="AH119" i="11"/>
  <c r="AH120" i="11"/>
  <c r="AH121" i="11"/>
  <c r="AH122" i="11"/>
  <c r="AH123" i="11"/>
  <c r="AH124" i="11"/>
  <c r="AH125" i="11"/>
  <c r="AH126" i="11"/>
  <c r="AH127" i="11"/>
  <c r="AH128" i="11"/>
  <c r="AH129" i="11"/>
  <c r="AH130" i="11"/>
  <c r="AH131" i="11"/>
  <c r="AH132" i="11"/>
  <c r="AH133" i="11"/>
  <c r="AH134" i="11"/>
  <c r="AH135" i="11"/>
  <c r="AH136" i="11"/>
  <c r="AH137" i="11"/>
  <c r="AH138" i="11"/>
  <c r="AH139" i="11"/>
  <c r="AH140" i="11"/>
  <c r="AH141" i="11"/>
  <c r="AH142" i="11"/>
  <c r="AH143" i="11"/>
  <c r="AH144" i="11"/>
  <c r="AH145" i="11"/>
  <c r="AH146" i="11"/>
  <c r="AH147" i="11"/>
  <c r="AH148" i="11"/>
  <c r="AH149" i="11"/>
  <c r="AH150" i="11"/>
  <c r="AH151" i="11"/>
  <c r="AH152" i="11"/>
  <c r="AH153" i="11"/>
  <c r="AH154" i="11"/>
  <c r="AH155" i="11"/>
  <c r="AH156" i="11"/>
  <c r="AH157" i="11"/>
  <c r="AH158" i="11"/>
  <c r="AH159" i="11"/>
  <c r="AH160" i="11"/>
  <c r="AH161" i="11"/>
  <c r="AH162" i="11"/>
  <c r="AH163" i="11"/>
  <c r="AH164" i="11"/>
  <c r="AH165" i="11"/>
  <c r="AH166" i="11"/>
  <c r="AH167" i="11"/>
  <c r="AH168" i="11"/>
  <c r="AH169" i="11"/>
  <c r="AH170" i="11"/>
  <c r="AH171" i="11"/>
  <c r="AH172" i="11"/>
  <c r="AH173" i="11"/>
  <c r="AH174" i="11"/>
  <c r="AH176" i="11"/>
  <c r="AH177" i="11"/>
  <c r="AH178" i="11"/>
  <c r="AH179" i="11"/>
  <c r="AH180" i="11"/>
  <c r="AH181" i="11"/>
  <c r="AH182" i="11"/>
  <c r="AH183" i="11"/>
  <c r="AH184" i="11"/>
  <c r="AH185" i="11"/>
  <c r="AH186" i="11"/>
  <c r="AH187" i="11"/>
  <c r="AH188" i="11"/>
  <c r="AH189" i="11"/>
  <c r="AH190" i="11"/>
  <c r="AH191" i="11"/>
  <c r="AH192" i="11"/>
  <c r="AH193" i="11"/>
  <c r="AH194" i="11"/>
  <c r="AH195" i="11"/>
  <c r="AH196" i="11"/>
  <c r="AH197" i="11"/>
  <c r="AH4" i="11"/>
  <c r="AH4" i="9"/>
  <c r="AG5" i="11"/>
  <c r="AG6" i="11"/>
  <c r="AG7" i="11"/>
  <c r="AG8" i="11"/>
  <c r="AG9" i="11"/>
  <c r="AG1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G40" i="11"/>
  <c r="AG41" i="11"/>
  <c r="AG42" i="11"/>
  <c r="AG43" i="11"/>
  <c r="AG44" i="11"/>
  <c r="AG45" i="11"/>
  <c r="AG46" i="11"/>
  <c r="AG47" i="11"/>
  <c r="AG48" i="11"/>
  <c r="AG49" i="11"/>
  <c r="AG50" i="11"/>
  <c r="AG51" i="11"/>
  <c r="AG52" i="11"/>
  <c r="AG53" i="11"/>
  <c r="AG54" i="11"/>
  <c r="AG55" i="11"/>
  <c r="AG56" i="11"/>
  <c r="AG57" i="11"/>
  <c r="AG58" i="11"/>
  <c r="AG59" i="11"/>
  <c r="AG60" i="11"/>
  <c r="AG61" i="11"/>
  <c r="AG62" i="11"/>
  <c r="AG63" i="11"/>
  <c r="AG64" i="11"/>
  <c r="AG65" i="11"/>
  <c r="AG66" i="11"/>
  <c r="AG67" i="11"/>
  <c r="AG68" i="11"/>
  <c r="AG69" i="11"/>
  <c r="AG70" i="11"/>
  <c r="AG71" i="11"/>
  <c r="AG72" i="11"/>
  <c r="AG73" i="11"/>
  <c r="AG74" i="11"/>
  <c r="AG75" i="11"/>
  <c r="AG76" i="11"/>
  <c r="AG77" i="11"/>
  <c r="AG78" i="11"/>
  <c r="AG79" i="11"/>
  <c r="AG80" i="11"/>
  <c r="AG81" i="11"/>
  <c r="AG82" i="11"/>
  <c r="AG83" i="11"/>
  <c r="AG84" i="11"/>
  <c r="AG85" i="11"/>
  <c r="AG86" i="11"/>
  <c r="AG87" i="11"/>
  <c r="AG88" i="11"/>
  <c r="AG89" i="11"/>
  <c r="AG90" i="11"/>
  <c r="AG91" i="11"/>
  <c r="AG92" i="11"/>
  <c r="AG93" i="11"/>
  <c r="AK93" i="11"/>
  <c r="AG94" i="11"/>
  <c r="AG95" i="11"/>
  <c r="AG96" i="11"/>
  <c r="AG97" i="11"/>
  <c r="AG98" i="11"/>
  <c r="AG99" i="11"/>
  <c r="AG100" i="11"/>
  <c r="AG101" i="11"/>
  <c r="AG102" i="11"/>
  <c r="AG103" i="11"/>
  <c r="AG104" i="11"/>
  <c r="AG105" i="11"/>
  <c r="AG106" i="11"/>
  <c r="AG107" i="11"/>
  <c r="AG108" i="11"/>
  <c r="AG109" i="11"/>
  <c r="AG110" i="11"/>
  <c r="AG111" i="11"/>
  <c r="AG112" i="11"/>
  <c r="AG113" i="11"/>
  <c r="AG114" i="11"/>
  <c r="AG115" i="11"/>
  <c r="AG116" i="11"/>
  <c r="AG117" i="11"/>
  <c r="AG118" i="11"/>
  <c r="AG119" i="11"/>
  <c r="AG120" i="11"/>
  <c r="AG121" i="11"/>
  <c r="AG122" i="11"/>
  <c r="AG123" i="11"/>
  <c r="AG124" i="11"/>
  <c r="AG125" i="11"/>
  <c r="AG126" i="11"/>
  <c r="AG127" i="11"/>
  <c r="AG128" i="11"/>
  <c r="AG129" i="11"/>
  <c r="AG130" i="11"/>
  <c r="AG131" i="11"/>
  <c r="AG132" i="11"/>
  <c r="AG133" i="11"/>
  <c r="AG134" i="11"/>
  <c r="AG135" i="11"/>
  <c r="AG136" i="11"/>
  <c r="AG137" i="11"/>
  <c r="AG138" i="11"/>
  <c r="AG139" i="11"/>
  <c r="AG140" i="11"/>
  <c r="AG141" i="11"/>
  <c r="AG142" i="11"/>
  <c r="AG143" i="11"/>
  <c r="AG144" i="11"/>
  <c r="AG145" i="11"/>
  <c r="AG146" i="11"/>
  <c r="AG147" i="11"/>
  <c r="AG148" i="11"/>
  <c r="AG149" i="11"/>
  <c r="AG150" i="11"/>
  <c r="AG151" i="11"/>
  <c r="AG152" i="11"/>
  <c r="AG153" i="11"/>
  <c r="AG154" i="11"/>
  <c r="AG155" i="11"/>
  <c r="AG156" i="11"/>
  <c r="AG157" i="11"/>
  <c r="AG158" i="11"/>
  <c r="AG159" i="11"/>
  <c r="AG160" i="11"/>
  <c r="AG161" i="11"/>
  <c r="AG162" i="11"/>
  <c r="AG163" i="11"/>
  <c r="AG164" i="11"/>
  <c r="AG165" i="11"/>
  <c r="AG166" i="11"/>
  <c r="AG167" i="11"/>
  <c r="AG168" i="11"/>
  <c r="AG169" i="11"/>
  <c r="AG170" i="11"/>
  <c r="AG171" i="11"/>
  <c r="AG172" i="11"/>
  <c r="AG173" i="11"/>
  <c r="AG174" i="11"/>
  <c r="AG176" i="11"/>
  <c r="AG177" i="11"/>
  <c r="AG178" i="11"/>
  <c r="AG179" i="11"/>
  <c r="AG180" i="11"/>
  <c r="AG181" i="11"/>
  <c r="AG182" i="11"/>
  <c r="AG183" i="11"/>
  <c r="AG184" i="11"/>
  <c r="AG185" i="11"/>
  <c r="AG186" i="11"/>
  <c r="AG187" i="11"/>
  <c r="AG188" i="11"/>
  <c r="AG189" i="11"/>
  <c r="AG190" i="11"/>
  <c r="AG191" i="11"/>
  <c r="AG192" i="11"/>
  <c r="AG193" i="11"/>
  <c r="AG194" i="11"/>
  <c r="AG195" i="11"/>
  <c r="AG196" i="11"/>
  <c r="AG197" i="11"/>
  <c r="AG4" i="11"/>
  <c r="AG4" i="9"/>
  <c r="AF5" i="11"/>
  <c r="AF6" i="11"/>
  <c r="AF7" i="11"/>
  <c r="AF8" i="11"/>
  <c r="AF9" i="11"/>
  <c r="AF1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F31" i="11"/>
  <c r="AF32" i="11"/>
  <c r="AF33" i="11"/>
  <c r="AF34" i="11"/>
  <c r="AF35" i="11"/>
  <c r="AF36" i="11"/>
  <c r="AF37" i="11"/>
  <c r="AF38" i="11"/>
  <c r="AF39" i="11"/>
  <c r="AF40" i="11"/>
  <c r="AF41" i="11"/>
  <c r="AF42" i="11"/>
  <c r="AF43" i="11"/>
  <c r="AF44" i="11"/>
  <c r="AF45" i="11"/>
  <c r="AF46" i="11"/>
  <c r="AF47" i="11"/>
  <c r="AF48" i="11"/>
  <c r="AF49" i="11"/>
  <c r="AF50" i="11"/>
  <c r="AF51" i="11"/>
  <c r="AF52" i="11"/>
  <c r="AF53" i="11"/>
  <c r="AF54" i="11"/>
  <c r="AF55" i="11"/>
  <c r="AF56" i="11"/>
  <c r="AF57" i="11"/>
  <c r="AF58" i="11"/>
  <c r="AF59" i="11"/>
  <c r="AF60" i="11"/>
  <c r="AF61" i="11"/>
  <c r="AF62" i="11"/>
  <c r="AF63" i="11"/>
  <c r="AF64" i="11"/>
  <c r="AF65" i="11"/>
  <c r="AF66" i="11"/>
  <c r="AF67" i="11"/>
  <c r="AF68" i="11"/>
  <c r="AF69" i="11"/>
  <c r="AF70" i="11"/>
  <c r="AF71" i="11"/>
  <c r="AF72" i="11"/>
  <c r="AF73" i="11"/>
  <c r="AF74" i="11"/>
  <c r="AF75" i="11"/>
  <c r="AF76" i="11"/>
  <c r="AF77" i="11"/>
  <c r="AF78" i="11"/>
  <c r="AF79" i="11"/>
  <c r="AF80" i="11"/>
  <c r="AF81" i="11"/>
  <c r="AF82" i="11"/>
  <c r="AF83" i="11"/>
  <c r="AF84" i="11"/>
  <c r="AF85" i="11"/>
  <c r="AF86" i="11"/>
  <c r="AF87" i="11"/>
  <c r="AF88" i="11"/>
  <c r="AF89" i="11"/>
  <c r="AF90" i="11"/>
  <c r="AF91" i="11"/>
  <c r="AF92" i="11"/>
  <c r="AF93" i="11"/>
  <c r="AF94" i="11"/>
  <c r="AF95" i="11"/>
  <c r="AF96" i="11"/>
  <c r="AF97" i="11"/>
  <c r="AF98" i="11"/>
  <c r="AF99" i="11"/>
  <c r="AF100" i="11"/>
  <c r="AF101" i="11"/>
  <c r="AF102" i="11"/>
  <c r="AF103" i="11"/>
  <c r="AF104" i="11"/>
  <c r="AF105" i="11"/>
  <c r="AF106" i="11"/>
  <c r="AF107" i="11"/>
  <c r="AF108" i="11"/>
  <c r="AF109" i="11"/>
  <c r="AF110" i="11"/>
  <c r="AF111" i="11"/>
  <c r="AF112" i="11"/>
  <c r="AF113" i="11"/>
  <c r="AF114" i="11"/>
  <c r="AF115" i="11"/>
  <c r="AF116" i="11"/>
  <c r="AF117" i="11"/>
  <c r="AF118" i="11"/>
  <c r="AF119" i="11"/>
  <c r="AF120" i="11"/>
  <c r="AF121" i="11"/>
  <c r="AF122" i="11"/>
  <c r="AF123" i="11"/>
  <c r="AF124" i="11"/>
  <c r="AF125" i="11"/>
  <c r="AF126" i="11"/>
  <c r="AF127" i="11"/>
  <c r="AF128" i="11"/>
  <c r="AF129" i="11"/>
  <c r="AF130" i="11"/>
  <c r="AF131" i="11"/>
  <c r="AF132" i="11"/>
  <c r="AF133" i="11"/>
  <c r="AF134" i="11"/>
  <c r="AF135" i="11"/>
  <c r="AF136" i="11"/>
  <c r="AF137" i="11"/>
  <c r="AF138" i="11"/>
  <c r="AF139" i="11"/>
  <c r="AF140" i="11"/>
  <c r="AF141" i="11"/>
  <c r="AF142" i="11"/>
  <c r="AF143" i="11"/>
  <c r="AF144" i="11"/>
  <c r="AF145" i="11"/>
  <c r="AF146" i="11"/>
  <c r="AF147" i="11"/>
  <c r="AF148" i="11"/>
  <c r="AF149" i="11"/>
  <c r="AF150" i="11"/>
  <c r="AF151" i="11"/>
  <c r="AF152" i="11"/>
  <c r="AF153" i="11"/>
  <c r="AF154" i="11"/>
  <c r="AF155" i="11"/>
  <c r="AF156" i="11"/>
  <c r="AF157" i="11"/>
  <c r="AF158" i="11"/>
  <c r="AF159" i="11"/>
  <c r="AF160" i="11"/>
  <c r="AF161" i="11"/>
  <c r="AF162" i="11"/>
  <c r="AF163" i="11"/>
  <c r="AF164" i="11"/>
  <c r="AF165" i="11"/>
  <c r="AF166" i="11"/>
  <c r="AF167" i="11"/>
  <c r="AF168" i="11"/>
  <c r="AF169" i="11"/>
  <c r="AF170" i="11"/>
  <c r="AF171" i="11"/>
  <c r="AF172" i="11"/>
  <c r="AF173" i="11"/>
  <c r="AF174" i="11"/>
  <c r="AF176" i="11"/>
  <c r="AF177" i="11"/>
  <c r="AF178" i="11"/>
  <c r="AF179" i="11"/>
  <c r="AF180" i="11"/>
  <c r="AF181" i="11"/>
  <c r="AF182" i="11"/>
  <c r="AF183" i="11"/>
  <c r="AF184" i="11"/>
  <c r="AF185" i="11"/>
  <c r="AF186" i="11"/>
  <c r="AF187" i="11"/>
  <c r="AF188" i="11"/>
  <c r="AF189" i="11"/>
  <c r="AF190" i="11"/>
  <c r="AF191" i="11"/>
  <c r="AF192" i="11"/>
  <c r="AF193" i="11"/>
  <c r="AF194" i="11"/>
  <c r="AF195" i="11"/>
  <c r="AF196" i="11"/>
  <c r="AF197" i="11"/>
  <c r="AF198" i="11"/>
  <c r="AF199" i="11"/>
  <c r="AF200" i="11"/>
  <c r="AF201" i="11"/>
  <c r="AF4" i="11"/>
  <c r="AF4" i="9"/>
  <c r="AE202" i="11"/>
  <c r="AE203" i="11"/>
  <c r="AE204" i="11"/>
  <c r="AE205" i="11"/>
  <c r="AE206" i="11"/>
  <c r="AE207" i="11"/>
  <c r="AE208" i="11"/>
  <c r="AE209" i="11"/>
  <c r="AE210" i="11"/>
  <c r="AE211" i="11"/>
  <c r="AE212" i="11"/>
  <c r="AE213" i="11"/>
  <c r="AE214" i="11"/>
  <c r="AE215" i="11"/>
  <c r="AE216" i="11"/>
  <c r="AE217" i="11"/>
  <c r="AE218" i="11"/>
  <c r="AE219" i="11"/>
  <c r="AE4" i="11"/>
  <c r="AJ4" i="11"/>
  <c r="S4" i="9"/>
  <c r="AE4" i="9"/>
  <c r="AX195" i="11"/>
  <c r="AX54" i="11"/>
  <c r="AJ195" i="11"/>
  <c r="AJ191" i="11"/>
  <c r="AJ187" i="11"/>
  <c r="AJ183" i="11"/>
  <c r="AJ179" i="11"/>
  <c r="AX194" i="11"/>
  <c r="AJ194" i="11"/>
  <c r="AJ190" i="11"/>
  <c r="AJ186" i="11"/>
  <c r="AJ182" i="11"/>
  <c r="AJ178" i="11"/>
  <c r="AX193" i="11"/>
  <c r="AX92" i="11"/>
  <c r="AX64" i="11"/>
  <c r="AX52" i="11"/>
  <c r="AJ197" i="11"/>
  <c r="AJ193" i="11"/>
  <c r="AJ189" i="11"/>
  <c r="AJ185" i="11"/>
  <c r="AJ181" i="11"/>
  <c r="AJ177" i="11"/>
  <c r="AX196" i="11"/>
  <c r="AX192" i="11"/>
  <c r="AJ196" i="11"/>
  <c r="AJ192" i="11"/>
  <c r="AJ188" i="11"/>
  <c r="AJ184" i="11"/>
  <c r="AJ180" i="11"/>
  <c r="AJ176" i="11"/>
  <c r="Z83" i="6"/>
  <c r="AE112" i="6"/>
  <c r="AJ112" i="6"/>
  <c r="AN182" i="6"/>
  <c r="AO182" i="6"/>
  <c r="AN178" i="6"/>
  <c r="AO178" i="6"/>
  <c r="AE25" i="6"/>
  <c r="AN25" i="6"/>
  <c r="AO25" i="6"/>
  <c r="Z20" i="4"/>
  <c r="AE165" i="4"/>
  <c r="AK165" i="4"/>
  <c r="Z83" i="4"/>
  <c r="AE141" i="4"/>
  <c r="AJ141" i="4"/>
  <c r="AR92" i="1"/>
  <c r="AX92" i="1"/>
  <c r="AR52" i="1"/>
  <c r="AX52" i="1"/>
  <c r="AE158" i="11"/>
  <c r="AE156" i="11"/>
  <c r="AJ156" i="11" s="1"/>
  <c r="AE142" i="11"/>
  <c r="AE140" i="11"/>
  <c r="AE126" i="11"/>
  <c r="AE124" i="11"/>
  <c r="AN179" i="1"/>
  <c r="AO179" i="1"/>
  <c r="Z99" i="4"/>
  <c r="Z79" i="4"/>
  <c r="Z55" i="4"/>
  <c r="Z35" i="4"/>
  <c r="Z16" i="4"/>
  <c r="AN179" i="4"/>
  <c r="AO179" i="4"/>
  <c r="AE157" i="4"/>
  <c r="AK157" i="4"/>
  <c r="AE137" i="4"/>
  <c r="AK137" i="4"/>
  <c r="AE117" i="4"/>
  <c r="Z95" i="4"/>
  <c r="Z71" i="4"/>
  <c r="Z51" i="4"/>
  <c r="Z32" i="4"/>
  <c r="Z8" i="4"/>
  <c r="AN178" i="4"/>
  <c r="AO178" i="4"/>
  <c r="AE173" i="4"/>
  <c r="AK173" i="4"/>
  <c r="AE153" i="4"/>
  <c r="AJ153" i="4"/>
  <c r="AE133" i="4"/>
  <c r="AE109" i="4"/>
  <c r="AK109" i="4"/>
  <c r="Z87" i="4"/>
  <c r="Z67" i="4"/>
  <c r="Z47" i="4"/>
  <c r="Z24" i="4"/>
  <c r="AE169" i="4"/>
  <c r="AK169" i="4"/>
  <c r="AE149" i="4"/>
  <c r="AE125" i="4"/>
  <c r="AJ125" i="4"/>
  <c r="AE105" i="4"/>
  <c r="AJ105" i="4"/>
  <c r="AR54" i="9"/>
  <c r="AX54" i="9"/>
  <c r="Z104" i="6"/>
  <c r="AE56" i="6"/>
  <c r="AN56" i="6"/>
  <c r="AO56" i="6"/>
  <c r="AR64" i="6"/>
  <c r="AX64" i="6"/>
  <c r="AN100" i="6"/>
  <c r="AO100" i="6"/>
  <c r="AE88" i="6"/>
  <c r="AN88" i="6"/>
  <c r="AO88" i="6"/>
  <c r="Z144" i="6"/>
  <c r="AE152" i="6"/>
  <c r="AK152" i="6"/>
  <c r="AE120" i="6"/>
  <c r="AJ120" i="6"/>
  <c r="AE96" i="6"/>
  <c r="AN96" i="6"/>
  <c r="AO96" i="6"/>
  <c r="AE64" i="6"/>
  <c r="AE33" i="6"/>
  <c r="AN33" i="6"/>
  <c r="AO33" i="6"/>
  <c r="AJ182" i="6"/>
  <c r="AJ178" i="6"/>
  <c r="AK179" i="6"/>
  <c r="AN180" i="6"/>
  <c r="AO180" i="6"/>
  <c r="AN176" i="6"/>
  <c r="AO176" i="6"/>
  <c r="Z168" i="6"/>
  <c r="Z136" i="6"/>
  <c r="AJ181" i="6"/>
  <c r="AJ177" i="6"/>
  <c r="AK182" i="6"/>
  <c r="AK178" i="6"/>
  <c r="AN179" i="6"/>
  <c r="AO179" i="6"/>
  <c r="Z160" i="6"/>
  <c r="Z128" i="6"/>
  <c r="AE80" i="6"/>
  <c r="AN80" i="6"/>
  <c r="AO80" i="6"/>
  <c r="AE48" i="6"/>
  <c r="AN48" i="6"/>
  <c r="AO48" i="6"/>
  <c r="AE17" i="6"/>
  <c r="AN17" i="6"/>
  <c r="AO17" i="6"/>
  <c r="AJ180" i="6"/>
  <c r="AJ176" i="6"/>
  <c r="AK181" i="6"/>
  <c r="AK177" i="6"/>
  <c r="AE72" i="6"/>
  <c r="AN72" i="6"/>
  <c r="AO72" i="6"/>
  <c r="AE40" i="6"/>
  <c r="AN40" i="6"/>
  <c r="AO40" i="6"/>
  <c r="AE9" i="6"/>
  <c r="AN9" i="6"/>
  <c r="AO9" i="6"/>
  <c r="AJ93" i="9"/>
  <c r="AR93" i="9"/>
  <c r="AX93" i="9"/>
  <c r="Z113" i="9"/>
  <c r="AK93" i="9"/>
  <c r="Z26" i="9"/>
  <c r="AJ93" i="4"/>
  <c r="AR93" i="4"/>
  <c r="AX93" i="4"/>
  <c r="AJ180" i="4"/>
  <c r="AJ176" i="4"/>
  <c r="AK180" i="4"/>
  <c r="AK176" i="4"/>
  <c r="AN181" i="4"/>
  <c r="AO181" i="4"/>
  <c r="AN177" i="4"/>
  <c r="AO177" i="4"/>
  <c r="AJ179" i="4"/>
  <c r="AK179" i="4"/>
  <c r="Z156" i="4"/>
  <c r="AK100" i="4"/>
  <c r="AJ178" i="4"/>
  <c r="AK178" i="4"/>
  <c r="Z148" i="4"/>
  <c r="Z91" i="4"/>
  <c r="Z75" i="4"/>
  <c r="Z59" i="4"/>
  <c r="Z43" i="4"/>
  <c r="Z28" i="4"/>
  <c r="Z12" i="4"/>
  <c r="AE161" i="4"/>
  <c r="AK161" i="4"/>
  <c r="AE145" i="4"/>
  <c r="AK145" i="4"/>
  <c r="AE129" i="4"/>
  <c r="AE113" i="4"/>
  <c r="AK93" i="4"/>
  <c r="AJ181" i="4"/>
  <c r="AR181" i="4"/>
  <c r="AX181" i="4"/>
  <c r="AJ177" i="4"/>
  <c r="AR177" i="4"/>
  <c r="AX177" i="4"/>
  <c r="AJ93" i="1"/>
  <c r="AR93" i="1"/>
  <c r="AX93" i="1"/>
  <c r="AJ180" i="1"/>
  <c r="AJ176" i="1"/>
  <c r="AK180" i="1"/>
  <c r="AK176" i="1"/>
  <c r="AN178" i="1"/>
  <c r="AO178" i="1"/>
  <c r="AJ179" i="1"/>
  <c r="AK179" i="1"/>
  <c r="AN181" i="1"/>
  <c r="AO181" i="1"/>
  <c r="AN177" i="1"/>
  <c r="AO177" i="1"/>
  <c r="AJ178" i="1"/>
  <c r="AK93" i="1"/>
  <c r="AJ181" i="1"/>
  <c r="AJ177" i="1"/>
  <c r="AE159" i="11"/>
  <c r="AJ159" i="11"/>
  <c r="AE132" i="11"/>
  <c r="AJ132" i="11"/>
  <c r="AE122" i="11"/>
  <c r="AJ122" i="11"/>
  <c r="AE120" i="11"/>
  <c r="AE119" i="11"/>
  <c r="AJ119" i="11"/>
  <c r="AE144" i="11"/>
  <c r="AJ144" i="11"/>
  <c r="AR93" i="11"/>
  <c r="AX93" i="11"/>
  <c r="H173" i="8"/>
  <c r="Z11" i="11"/>
  <c r="Z15" i="11"/>
  <c r="Z23" i="11"/>
  <c r="Z7" i="11"/>
  <c r="Z19" i="11"/>
  <c r="AR99" i="11"/>
  <c r="AX99" i="11"/>
  <c r="AR63" i="11"/>
  <c r="AX63" i="11"/>
  <c r="AJ174" i="11"/>
  <c r="AJ166" i="11"/>
  <c r="AJ98" i="11"/>
  <c r="AJ94" i="11"/>
  <c r="AJ90" i="11"/>
  <c r="AJ86" i="11"/>
  <c r="AJ82" i="11"/>
  <c r="AJ78" i="11"/>
  <c r="AJ74" i="11"/>
  <c r="AJ70" i="11"/>
  <c r="AJ66" i="11"/>
  <c r="AJ62" i="11"/>
  <c r="AJ58" i="11"/>
  <c r="AJ50" i="11"/>
  <c r="AJ46" i="11"/>
  <c r="AJ42" i="11"/>
  <c r="AJ38" i="11"/>
  <c r="AJ34" i="11"/>
  <c r="AJ31" i="11"/>
  <c r="AJ27" i="11"/>
  <c r="AJ23" i="11"/>
  <c r="AJ19" i="11"/>
  <c r="AJ15" i="11"/>
  <c r="AJ11" i="11"/>
  <c r="AJ7" i="11"/>
  <c r="Z166" i="11"/>
  <c r="Z92" i="11"/>
  <c r="Z84" i="11"/>
  <c r="Z76" i="11"/>
  <c r="Z68" i="11"/>
  <c r="Z60" i="11"/>
  <c r="Z52" i="11"/>
  <c r="Z44" i="11"/>
  <c r="Z36" i="11"/>
  <c r="Z29" i="11"/>
  <c r="Z21" i="11"/>
  <c r="Z13" i="11"/>
  <c r="Z5" i="11"/>
  <c r="AJ97" i="11"/>
  <c r="AJ89" i="11"/>
  <c r="AJ85" i="11"/>
  <c r="AJ81" i="11"/>
  <c r="AJ77" i="11"/>
  <c r="AJ73" i="11"/>
  <c r="AJ69" i="11"/>
  <c r="AJ65" i="11"/>
  <c r="AJ61" i="11"/>
  <c r="AJ57" i="11"/>
  <c r="AJ53" i="11"/>
  <c r="AJ49" i="11"/>
  <c r="AJ45" i="11"/>
  <c r="AJ41" i="11"/>
  <c r="AJ37" i="11"/>
  <c r="AJ30" i="11"/>
  <c r="AJ26" i="11"/>
  <c r="AJ22" i="11"/>
  <c r="AJ18" i="11"/>
  <c r="AJ14" i="11"/>
  <c r="AJ10" i="11"/>
  <c r="AR10" i="11" s="1"/>
  <c r="AX10" i="11" s="1"/>
  <c r="I8" i="8" s="1"/>
  <c r="AJ6" i="11"/>
  <c r="Z98" i="11"/>
  <c r="Z90" i="11"/>
  <c r="Z82" i="11"/>
  <c r="Z74" i="11"/>
  <c r="Z66" i="11"/>
  <c r="Z58" i="11"/>
  <c r="Z50" i="11"/>
  <c r="Z42" i="11"/>
  <c r="Z34" i="11"/>
  <c r="Z27" i="11"/>
  <c r="AJ116" i="11"/>
  <c r="AJ112" i="11"/>
  <c r="AJ108" i="11"/>
  <c r="AJ104" i="11"/>
  <c r="AJ96" i="11"/>
  <c r="AJ88" i="11"/>
  <c r="AJ84" i="11"/>
  <c r="AJ80" i="11"/>
  <c r="AJ76" i="11"/>
  <c r="AJ72" i="11"/>
  <c r="AJ68" i="11"/>
  <c r="AJ60" i="11"/>
  <c r="AJ56" i="11"/>
  <c r="AJ48" i="11"/>
  <c r="AJ44" i="11"/>
  <c r="AJ40" i="11"/>
  <c r="AJ36" i="11"/>
  <c r="AJ33" i="11"/>
  <c r="AJ29" i="11"/>
  <c r="AJ25" i="11"/>
  <c r="AJ21" i="11"/>
  <c r="AJ17" i="11"/>
  <c r="AJ13" i="11"/>
  <c r="AJ9" i="11"/>
  <c r="AJ5" i="11"/>
  <c r="Z96" i="11"/>
  <c r="Z88" i="11"/>
  <c r="Z80" i="11"/>
  <c r="Z72" i="11"/>
  <c r="Z64" i="11"/>
  <c r="Z56" i="11"/>
  <c r="Z48" i="11"/>
  <c r="Z40" i="11"/>
  <c r="Z33" i="11"/>
  <c r="Z25" i="11"/>
  <c r="Z17" i="11"/>
  <c r="Z9" i="11"/>
  <c r="AJ95" i="11"/>
  <c r="AJ91" i="11"/>
  <c r="AJ87" i="11"/>
  <c r="AJ83" i="11"/>
  <c r="AJ79" i="11"/>
  <c r="AJ75" i="11"/>
  <c r="AJ71" i="11"/>
  <c r="AJ67" i="11"/>
  <c r="AJ59" i="11"/>
  <c r="AJ55" i="11"/>
  <c r="AJ51" i="11"/>
  <c r="AJ47" i="11"/>
  <c r="AJ43" i="11"/>
  <c r="AJ39" i="11"/>
  <c r="AJ35" i="11"/>
  <c r="AJ32" i="11"/>
  <c r="AJ28" i="11"/>
  <c r="AJ24" i="11"/>
  <c r="AJ20" i="11"/>
  <c r="AJ16" i="11"/>
  <c r="AJ12" i="11"/>
  <c r="AJ8" i="11"/>
  <c r="Z94" i="11"/>
  <c r="Z86" i="11"/>
  <c r="Z78" i="11"/>
  <c r="Z70" i="11"/>
  <c r="Z62" i="11"/>
  <c r="Z54" i="11"/>
  <c r="Z46" i="11"/>
  <c r="Z38" i="11"/>
  <c r="Z31" i="11"/>
  <c r="Z174" i="11"/>
  <c r="Z116" i="11"/>
  <c r="Z112" i="11"/>
  <c r="Z108" i="11"/>
  <c r="Z104" i="11"/>
  <c r="Z99" i="11"/>
  <c r="Z95" i="11"/>
  <c r="Z91" i="11"/>
  <c r="Z87" i="11"/>
  <c r="Z83" i="11"/>
  <c r="Z79" i="11"/>
  <c r="Z75" i="11"/>
  <c r="Z71" i="11"/>
  <c r="Z67" i="11"/>
  <c r="Z63" i="11"/>
  <c r="Z59" i="11"/>
  <c r="Z55" i="11"/>
  <c r="Z51" i="11"/>
  <c r="Z47" i="11"/>
  <c r="Z43" i="11"/>
  <c r="Z39" i="11"/>
  <c r="Z35" i="11"/>
  <c r="Z32" i="11"/>
  <c r="Z28" i="11"/>
  <c r="Z24" i="11"/>
  <c r="Z20" i="11"/>
  <c r="Z16" i="11"/>
  <c r="Z12" i="11"/>
  <c r="Z8" i="11"/>
  <c r="AJ173" i="11"/>
  <c r="AJ169" i="11"/>
  <c r="AJ165" i="11"/>
  <c r="AJ161" i="11"/>
  <c r="AJ150" i="11"/>
  <c r="AJ142" i="11"/>
  <c r="AJ134" i="11"/>
  <c r="AJ126" i="11"/>
  <c r="AE115" i="11"/>
  <c r="AJ115" i="11"/>
  <c r="AE111" i="11"/>
  <c r="AJ111" i="11"/>
  <c r="AE107" i="11"/>
  <c r="AJ107" i="11"/>
  <c r="AE103" i="11"/>
  <c r="AJ103" i="11"/>
  <c r="AJ172" i="11"/>
  <c r="AJ168" i="11"/>
  <c r="AJ164" i="11"/>
  <c r="AJ160" i="11"/>
  <c r="AJ148" i="11"/>
  <c r="AJ140" i="11"/>
  <c r="AJ124" i="11"/>
  <c r="AE118" i="11"/>
  <c r="AJ118" i="11"/>
  <c r="AE114" i="11"/>
  <c r="AJ114" i="11"/>
  <c r="AE110" i="11"/>
  <c r="AJ110" i="11"/>
  <c r="AE106" i="11"/>
  <c r="AJ106" i="11"/>
  <c r="AE102" i="11"/>
  <c r="AJ102" i="11"/>
  <c r="Z97" i="11"/>
  <c r="Z93" i="11"/>
  <c r="Z89" i="11"/>
  <c r="Z85" i="11"/>
  <c r="Z81" i="11"/>
  <c r="Z77" i="11"/>
  <c r="Z73" i="11"/>
  <c r="Z69" i="11"/>
  <c r="Z65" i="11"/>
  <c r="Z61" i="11"/>
  <c r="Z57" i="11"/>
  <c r="Z53" i="11"/>
  <c r="Z49" i="11"/>
  <c r="Z45" i="11"/>
  <c r="Z41" i="11"/>
  <c r="Z37" i="11"/>
  <c r="Z30" i="11"/>
  <c r="Z26" i="11"/>
  <c r="Z22" i="11"/>
  <c r="Z18" i="11"/>
  <c r="Z14" i="11"/>
  <c r="Z10" i="11"/>
  <c r="Z6" i="11"/>
  <c r="AJ167" i="11"/>
  <c r="AJ163" i="11"/>
  <c r="AE154" i="11"/>
  <c r="AJ154" i="11"/>
  <c r="AJ146" i="11"/>
  <c r="AJ138" i="11"/>
  <c r="AJ130" i="11"/>
  <c r="AE117" i="11"/>
  <c r="AJ117" i="11"/>
  <c r="AE113" i="11"/>
  <c r="AJ113" i="11"/>
  <c r="AE109" i="11"/>
  <c r="AJ109" i="11"/>
  <c r="AE105" i="11"/>
  <c r="AJ105" i="11"/>
  <c r="AE101" i="11"/>
  <c r="AJ101" i="11"/>
  <c r="AJ170" i="11"/>
  <c r="AJ162" i="11"/>
  <c r="AJ158" i="11"/>
  <c r="AJ152" i="11"/>
  <c r="AJ128" i="11"/>
  <c r="AJ120" i="11"/>
  <c r="AJ100" i="11"/>
  <c r="Z174" i="6"/>
  <c r="Z166" i="6"/>
  <c r="Z158" i="6"/>
  <c r="Z150" i="6"/>
  <c r="Z142" i="6"/>
  <c r="Z134" i="6"/>
  <c r="Z126" i="6"/>
  <c r="Z118" i="6"/>
  <c r="Z110" i="6"/>
  <c r="Z102" i="6"/>
  <c r="AE94" i="6"/>
  <c r="AN94" i="6"/>
  <c r="AO94" i="6"/>
  <c r="AE86" i="6"/>
  <c r="AN86" i="6"/>
  <c r="AO86" i="6"/>
  <c r="AE78" i="6"/>
  <c r="AN78" i="6"/>
  <c r="AO78" i="6"/>
  <c r="AE70" i="6"/>
  <c r="AN70" i="6"/>
  <c r="AO70" i="6"/>
  <c r="AE62" i="6"/>
  <c r="AN62" i="6"/>
  <c r="AO62" i="6"/>
  <c r="AE54" i="6"/>
  <c r="AE46" i="6"/>
  <c r="AN46" i="6"/>
  <c r="AO46" i="6"/>
  <c r="AE38" i="6"/>
  <c r="AN38" i="6"/>
  <c r="AO38" i="6"/>
  <c r="AE31" i="6"/>
  <c r="AN31" i="6"/>
  <c r="AO31" i="6"/>
  <c r="AE23" i="6"/>
  <c r="AN23" i="6"/>
  <c r="AO23" i="6"/>
  <c r="AE15" i="6"/>
  <c r="AN15" i="6"/>
  <c r="AO15" i="6"/>
  <c r="AE7" i="6"/>
  <c r="AN7" i="6"/>
  <c r="AO7" i="6"/>
  <c r="Z172" i="6"/>
  <c r="Z164" i="6"/>
  <c r="Z156" i="6"/>
  <c r="Z148" i="6"/>
  <c r="Z140" i="6"/>
  <c r="Z132" i="6"/>
  <c r="Z124" i="6"/>
  <c r="Z116" i="6"/>
  <c r="Z108" i="6"/>
  <c r="Z99" i="6"/>
  <c r="AE92" i="6"/>
  <c r="AE84" i="6"/>
  <c r="AN84" i="6"/>
  <c r="AO84" i="6"/>
  <c r="AE76" i="6"/>
  <c r="AN76" i="6"/>
  <c r="AO76" i="6"/>
  <c r="AE68" i="6"/>
  <c r="AN68" i="6"/>
  <c r="AO68" i="6"/>
  <c r="AE60" i="6"/>
  <c r="AN60" i="6"/>
  <c r="AO60" i="6"/>
  <c r="AE52" i="6"/>
  <c r="AE44" i="6"/>
  <c r="AN44" i="6"/>
  <c r="AO44" i="6"/>
  <c r="AE36" i="6"/>
  <c r="AN36" i="6"/>
  <c r="AO36" i="6"/>
  <c r="AE29" i="6"/>
  <c r="AN29" i="6"/>
  <c r="AO29" i="6"/>
  <c r="AE21" i="6"/>
  <c r="AK21" i="6"/>
  <c r="AE13" i="6"/>
  <c r="AN13" i="6"/>
  <c r="AO13" i="6"/>
  <c r="AE5" i="6"/>
  <c r="AK5" i="6"/>
  <c r="Z170" i="6"/>
  <c r="Z162" i="6"/>
  <c r="Z154" i="6"/>
  <c r="Z146" i="6"/>
  <c r="Z138" i="6"/>
  <c r="Z130" i="6"/>
  <c r="Z122" i="6"/>
  <c r="Z114" i="6"/>
  <c r="Z106" i="6"/>
  <c r="Z91" i="6"/>
  <c r="AE98" i="6"/>
  <c r="AN98" i="6"/>
  <c r="AO98" i="6"/>
  <c r="AE90" i="6"/>
  <c r="AN90" i="6"/>
  <c r="AO90" i="6"/>
  <c r="AE82" i="6"/>
  <c r="AN82" i="6"/>
  <c r="AO82" i="6"/>
  <c r="AE74" i="6"/>
  <c r="AN74" i="6"/>
  <c r="AO74" i="6"/>
  <c r="AE66" i="6"/>
  <c r="AK66" i="6"/>
  <c r="AE58" i="6"/>
  <c r="AN58" i="6"/>
  <c r="AO58" i="6"/>
  <c r="AE50" i="6"/>
  <c r="AN50" i="6"/>
  <c r="AO50" i="6"/>
  <c r="AE42" i="6"/>
  <c r="AN42" i="6"/>
  <c r="AO42" i="6"/>
  <c r="AE34" i="6"/>
  <c r="AN34" i="6"/>
  <c r="AO34" i="6"/>
  <c r="AE27" i="6"/>
  <c r="AN27" i="6"/>
  <c r="AO27" i="6"/>
  <c r="AE19" i="6"/>
  <c r="AN19" i="6"/>
  <c r="AO19" i="6"/>
  <c r="AE11" i="6"/>
  <c r="AN11" i="6"/>
  <c r="AO11" i="6"/>
  <c r="AE171" i="6"/>
  <c r="Z171" i="6"/>
  <c r="AE167" i="6"/>
  <c r="Z167" i="6"/>
  <c r="AE163" i="6"/>
  <c r="Z163" i="6"/>
  <c r="AE159" i="6"/>
  <c r="Z159" i="6"/>
  <c r="AE155" i="6"/>
  <c r="Z155" i="6"/>
  <c r="AE151" i="6"/>
  <c r="Z151" i="6"/>
  <c r="AE147" i="6"/>
  <c r="Z147" i="6"/>
  <c r="AE143" i="6"/>
  <c r="Z143" i="6"/>
  <c r="AE139" i="6"/>
  <c r="Z139" i="6"/>
  <c r="AE135" i="6"/>
  <c r="Z135" i="6"/>
  <c r="AE131" i="6"/>
  <c r="Z131" i="6"/>
  <c r="AE127" i="6"/>
  <c r="Z127" i="6"/>
  <c r="AE123" i="6"/>
  <c r="Z123" i="6"/>
  <c r="AE119" i="6"/>
  <c r="Z119" i="6"/>
  <c r="AE115" i="6"/>
  <c r="Z115" i="6"/>
  <c r="AE111" i="6"/>
  <c r="Z111" i="6"/>
  <c r="AE107" i="6"/>
  <c r="Z107" i="6"/>
  <c r="AE103" i="6"/>
  <c r="Z103" i="6"/>
  <c r="AN95" i="6"/>
  <c r="AO95" i="6"/>
  <c r="AK95" i="6"/>
  <c r="AJ95" i="6"/>
  <c r="AN91" i="6"/>
  <c r="AO91" i="6"/>
  <c r="AK91" i="6"/>
  <c r="AJ91" i="6"/>
  <c r="AN87" i="6"/>
  <c r="AO87" i="6"/>
  <c r="AK87" i="6"/>
  <c r="AJ87" i="6"/>
  <c r="AN83" i="6"/>
  <c r="AO83" i="6"/>
  <c r="AK83" i="6"/>
  <c r="AJ83" i="6"/>
  <c r="Z79" i="6"/>
  <c r="AE79" i="6"/>
  <c r="Z75" i="6"/>
  <c r="AE75" i="6"/>
  <c r="Z71" i="6"/>
  <c r="AE71" i="6"/>
  <c r="Z67" i="6"/>
  <c r="AE67" i="6"/>
  <c r="Z63" i="6"/>
  <c r="AE63" i="6"/>
  <c r="Z59" i="6"/>
  <c r="AE59" i="6"/>
  <c r="Z55" i="6"/>
  <c r="AE55" i="6"/>
  <c r="Z51" i="6"/>
  <c r="AE51" i="6"/>
  <c r="Z47" i="6"/>
  <c r="AE47" i="6"/>
  <c r="Z43" i="6"/>
  <c r="AE43" i="6"/>
  <c r="Z39" i="6"/>
  <c r="AE39" i="6"/>
  <c r="Z35" i="6"/>
  <c r="AE35" i="6"/>
  <c r="Z32" i="6"/>
  <c r="AE32" i="6"/>
  <c r="Z28" i="6"/>
  <c r="AE28" i="6"/>
  <c r="Z24" i="6"/>
  <c r="AE24" i="6"/>
  <c r="Z20" i="6"/>
  <c r="AE20" i="6"/>
  <c r="Z16" i="6"/>
  <c r="AE16" i="6"/>
  <c r="Z12" i="6"/>
  <c r="AE12" i="6"/>
  <c r="Z8" i="6"/>
  <c r="AE8" i="6"/>
  <c r="Z95" i="6"/>
  <c r="Z87" i="6"/>
  <c r="AE173" i="6"/>
  <c r="AE169" i="6"/>
  <c r="AE165" i="6"/>
  <c r="AE161" i="6"/>
  <c r="AE157" i="6"/>
  <c r="AE153" i="6"/>
  <c r="AE149" i="6"/>
  <c r="AE145" i="6"/>
  <c r="AE141" i="6"/>
  <c r="AE137" i="6"/>
  <c r="AE133" i="6"/>
  <c r="AE129" i="6"/>
  <c r="AE125" i="6"/>
  <c r="AE121" i="6"/>
  <c r="AE117" i="6"/>
  <c r="AE113" i="6"/>
  <c r="AE109" i="6"/>
  <c r="AE105" i="6"/>
  <c r="AE101" i="6"/>
  <c r="AE97" i="6"/>
  <c r="AE93" i="6"/>
  <c r="AK93" i="6"/>
  <c r="AE89" i="6"/>
  <c r="AE85" i="6"/>
  <c r="AE81" i="6"/>
  <c r="AE77" i="6"/>
  <c r="AE73" i="6"/>
  <c r="AE69" i="6"/>
  <c r="AE65" i="6"/>
  <c r="AE61" i="6"/>
  <c r="AE57" i="6"/>
  <c r="AE53" i="6"/>
  <c r="AE49" i="6"/>
  <c r="AE45" i="6"/>
  <c r="AE41" i="6"/>
  <c r="AE37" i="6"/>
  <c r="AE30" i="6"/>
  <c r="AE26" i="6"/>
  <c r="AE22" i="6"/>
  <c r="AE18" i="6"/>
  <c r="AE14" i="6"/>
  <c r="AE10" i="6"/>
  <c r="AE6" i="6"/>
  <c r="AJ164" i="6"/>
  <c r="AR164" i="6"/>
  <c r="AX164" i="6"/>
  <c r="AJ152" i="6"/>
  <c r="AR152" i="6"/>
  <c r="AX152" i="6"/>
  <c r="AJ136" i="6"/>
  <c r="AR136" i="6"/>
  <c r="AX136" i="6"/>
  <c r="AJ116" i="6"/>
  <c r="AR116" i="6"/>
  <c r="AX116" i="6"/>
  <c r="AR99" i="6"/>
  <c r="AX99" i="6"/>
  <c r="AR63" i="6"/>
  <c r="AX63" i="6"/>
  <c r="AK94" i="6"/>
  <c r="AK88" i="6"/>
  <c r="AK80" i="6"/>
  <c r="AK72" i="6"/>
  <c r="AK58" i="6"/>
  <c r="AK50" i="6"/>
  <c r="AK27" i="6"/>
  <c r="AN172" i="6"/>
  <c r="AO172" i="6"/>
  <c r="AK172" i="6"/>
  <c r="AN168" i="6"/>
  <c r="AO168" i="6"/>
  <c r="AK168" i="6"/>
  <c r="AN160" i="6"/>
  <c r="AO160" i="6"/>
  <c r="AK160" i="6"/>
  <c r="AN156" i="6"/>
  <c r="AO156" i="6"/>
  <c r="AK156" i="6"/>
  <c r="AN148" i="6"/>
  <c r="AO148" i="6"/>
  <c r="AK148" i="6"/>
  <c r="AN144" i="6"/>
  <c r="AO144" i="6"/>
  <c r="AK144" i="6"/>
  <c r="AN140" i="6"/>
  <c r="AO140" i="6"/>
  <c r="AK140" i="6"/>
  <c r="AN132" i="6"/>
  <c r="AO132" i="6"/>
  <c r="AK132" i="6"/>
  <c r="AN128" i="6"/>
  <c r="AO128" i="6"/>
  <c r="AK128" i="6"/>
  <c r="AN124" i="6"/>
  <c r="AO124" i="6"/>
  <c r="AK124" i="6"/>
  <c r="AN120" i="6"/>
  <c r="AO120" i="6"/>
  <c r="AK120" i="6"/>
  <c r="AN112" i="6"/>
  <c r="AO112" i="6"/>
  <c r="AK112" i="6"/>
  <c r="AN108" i="6"/>
  <c r="AO108" i="6"/>
  <c r="AK108" i="6"/>
  <c r="AN104" i="6"/>
  <c r="AO104" i="6"/>
  <c r="AK104" i="6"/>
  <c r="AJ98" i="6"/>
  <c r="AJ94" i="6"/>
  <c r="AR94" i="6"/>
  <c r="AX94" i="6"/>
  <c r="AJ90" i="6"/>
  <c r="AJ86" i="6"/>
  <c r="AJ82" i="6"/>
  <c r="AJ74" i="6"/>
  <c r="AJ70" i="6"/>
  <c r="AJ66" i="6"/>
  <c r="AR66" i="6"/>
  <c r="AX66" i="6"/>
  <c r="AJ62" i="6"/>
  <c r="AJ58" i="6"/>
  <c r="AJ46" i="6"/>
  <c r="AJ42" i="6"/>
  <c r="AJ38" i="6"/>
  <c r="AJ34" i="6"/>
  <c r="AJ31" i="6"/>
  <c r="AJ27" i="6"/>
  <c r="AJ23" i="6"/>
  <c r="AJ15" i="6"/>
  <c r="AJ9" i="6"/>
  <c r="AK86" i="6"/>
  <c r="AK70" i="6"/>
  <c r="AK56" i="6"/>
  <c r="AK48" i="6"/>
  <c r="AK40" i="6"/>
  <c r="AK33" i="6"/>
  <c r="AK25" i="6"/>
  <c r="AK17" i="6"/>
  <c r="AK9" i="6"/>
  <c r="AJ154" i="6"/>
  <c r="AR154" i="6"/>
  <c r="AX154" i="6"/>
  <c r="AJ7" i="6"/>
  <c r="AK98" i="6"/>
  <c r="AK84" i="6"/>
  <c r="AK76" i="6"/>
  <c r="AK68" i="6"/>
  <c r="AK38" i="6"/>
  <c r="AK31" i="6"/>
  <c r="AK23" i="6"/>
  <c r="AK7" i="6"/>
  <c r="AN174" i="6"/>
  <c r="AO174" i="6"/>
  <c r="AK174" i="6"/>
  <c r="AN170" i="6"/>
  <c r="AO170" i="6"/>
  <c r="AK170" i="6"/>
  <c r="AN166" i="6"/>
  <c r="AO166" i="6"/>
  <c r="AK166" i="6"/>
  <c r="AN162" i="6"/>
  <c r="AO162" i="6"/>
  <c r="AK162" i="6"/>
  <c r="AN158" i="6"/>
  <c r="AO158" i="6"/>
  <c r="AK158" i="6"/>
  <c r="AN150" i="6"/>
  <c r="AO150" i="6"/>
  <c r="AK150" i="6"/>
  <c r="AK146" i="6"/>
  <c r="AN146" i="6"/>
  <c r="AO146" i="6"/>
  <c r="AN142" i="6"/>
  <c r="AO142" i="6"/>
  <c r="AK142" i="6"/>
  <c r="AN138" i="6"/>
  <c r="AO138" i="6"/>
  <c r="AK138" i="6"/>
  <c r="AK134" i="6"/>
  <c r="AN134" i="6"/>
  <c r="AO134" i="6"/>
  <c r="AN130" i="6"/>
  <c r="AO130" i="6"/>
  <c r="AK130" i="6"/>
  <c r="AK126" i="6"/>
  <c r="AN126" i="6"/>
  <c r="AO126" i="6"/>
  <c r="AN122" i="6"/>
  <c r="AO122" i="6"/>
  <c r="AK122" i="6"/>
  <c r="AK118" i="6"/>
  <c r="AN118" i="6"/>
  <c r="AO118" i="6"/>
  <c r="AN114" i="6"/>
  <c r="AO114" i="6"/>
  <c r="AK114" i="6"/>
  <c r="AK110" i="6"/>
  <c r="AN110" i="6"/>
  <c r="AO110" i="6"/>
  <c r="AK106" i="6"/>
  <c r="AN106" i="6"/>
  <c r="AO106" i="6"/>
  <c r="AN102" i="6"/>
  <c r="AO102" i="6"/>
  <c r="AK102" i="6"/>
  <c r="AJ96" i="6"/>
  <c r="AJ88" i="6"/>
  <c r="AJ84" i="6"/>
  <c r="AR84" i="6"/>
  <c r="AX84" i="6"/>
  <c r="AJ80" i="6"/>
  <c r="AR80" i="6"/>
  <c r="AX80" i="6"/>
  <c r="AJ76" i="6"/>
  <c r="AJ72" i="6"/>
  <c r="AR72" i="6"/>
  <c r="AX72" i="6"/>
  <c r="AJ68" i="6"/>
  <c r="AJ60" i="6"/>
  <c r="AJ56" i="6"/>
  <c r="AJ48" i="6"/>
  <c r="AJ44" i="6"/>
  <c r="AJ40" i="6"/>
  <c r="AR40" i="6"/>
  <c r="AX40" i="6"/>
  <c r="AJ36" i="6"/>
  <c r="AJ33" i="6"/>
  <c r="AJ25" i="6"/>
  <c r="AR25" i="6"/>
  <c r="AX25" i="6"/>
  <c r="AJ21" i="6"/>
  <c r="AR21" i="6"/>
  <c r="AX21" i="6"/>
  <c r="AJ17" i="6"/>
  <c r="AJ13" i="6"/>
  <c r="AJ5" i="6"/>
  <c r="AR5" i="6"/>
  <c r="AX5" i="6"/>
  <c r="AK96" i="6"/>
  <c r="AK90" i="6"/>
  <c r="AK74" i="6"/>
  <c r="AK44" i="6"/>
  <c r="AK36" i="6"/>
  <c r="AK29" i="6"/>
  <c r="AK13" i="6"/>
  <c r="Z121" i="9"/>
  <c r="Z81" i="9"/>
  <c r="Z153" i="9"/>
  <c r="Z97" i="9"/>
  <c r="Z57" i="9"/>
  <c r="Z18" i="9"/>
  <c r="Z145" i="9"/>
  <c r="Z89" i="9"/>
  <c r="Z49" i="9"/>
  <c r="Z137" i="9"/>
  <c r="Z105" i="9"/>
  <c r="Z73" i="9"/>
  <c r="Z41" i="9"/>
  <c r="Z10" i="9"/>
  <c r="Z129" i="9"/>
  <c r="Z172" i="4"/>
  <c r="Z140" i="4"/>
  <c r="Z96" i="4"/>
  <c r="Z88" i="4"/>
  <c r="Z80" i="4"/>
  <c r="Z72" i="4"/>
  <c r="Z64" i="4"/>
  <c r="Z56" i="4"/>
  <c r="Z48" i="4"/>
  <c r="Z40" i="4"/>
  <c r="Z33" i="4"/>
  <c r="Z25" i="4"/>
  <c r="Z17" i="4"/>
  <c r="Z9" i="4"/>
  <c r="AE170" i="4"/>
  <c r="AE162" i="4"/>
  <c r="AE154" i="4"/>
  <c r="AK154" i="4"/>
  <c r="AE146" i="4"/>
  <c r="AE138" i="4"/>
  <c r="AE130" i="4"/>
  <c r="AE122" i="4"/>
  <c r="AE114" i="4"/>
  <c r="AE106" i="4"/>
  <c r="Z164" i="4"/>
  <c r="Z132" i="4"/>
  <c r="Z92" i="4"/>
  <c r="Z84" i="4"/>
  <c r="Z76" i="4"/>
  <c r="Z68" i="4"/>
  <c r="Z60" i="4"/>
  <c r="Z52" i="4"/>
  <c r="Z44" i="4"/>
  <c r="Z36" i="4"/>
  <c r="Z29" i="4"/>
  <c r="Z21" i="4"/>
  <c r="Z13" i="4"/>
  <c r="Z5" i="4"/>
  <c r="AE166" i="4"/>
  <c r="AN166" i="4"/>
  <c r="AO166" i="4"/>
  <c r="AE158" i="4"/>
  <c r="AJ158" i="4"/>
  <c r="AE150" i="4"/>
  <c r="AE142" i="4"/>
  <c r="AJ142" i="4"/>
  <c r="AE134" i="4"/>
  <c r="AE126" i="4"/>
  <c r="AJ126" i="4"/>
  <c r="AE118" i="4"/>
  <c r="AE110" i="4"/>
  <c r="AJ110" i="4"/>
  <c r="AE102" i="4"/>
  <c r="AK101" i="4"/>
  <c r="AN101" i="4"/>
  <c r="AO101" i="4"/>
  <c r="AJ101" i="4"/>
  <c r="AN96" i="4"/>
  <c r="AO96" i="4"/>
  <c r="AJ96" i="4"/>
  <c r="AK96" i="4"/>
  <c r="AN88" i="4"/>
  <c r="AO88" i="4"/>
  <c r="AJ88" i="4"/>
  <c r="AK88" i="4"/>
  <c r="AN84" i="4"/>
  <c r="AO84" i="4"/>
  <c r="AJ84" i="4"/>
  <c r="AK84" i="4"/>
  <c r="AN80" i="4"/>
  <c r="AO80" i="4"/>
  <c r="AJ80" i="4"/>
  <c r="AK80" i="4"/>
  <c r="AN76" i="4"/>
  <c r="AO76" i="4"/>
  <c r="AJ76" i="4"/>
  <c r="AK76" i="4"/>
  <c r="AN72" i="4"/>
  <c r="AO72" i="4"/>
  <c r="AJ72" i="4"/>
  <c r="AK72" i="4"/>
  <c r="AN68" i="4"/>
  <c r="AO68" i="4"/>
  <c r="AJ68" i="4"/>
  <c r="AK68" i="4"/>
  <c r="AN60" i="4"/>
  <c r="AO60" i="4"/>
  <c r="AJ60" i="4"/>
  <c r="AK60" i="4"/>
  <c r="AN56" i="4"/>
  <c r="AO56" i="4"/>
  <c r="AJ56" i="4"/>
  <c r="AK56" i="4"/>
  <c r="AN48" i="4"/>
  <c r="AO48" i="4"/>
  <c r="AJ48" i="4"/>
  <c r="AK48" i="4"/>
  <c r="AN44" i="4"/>
  <c r="AO44" i="4"/>
  <c r="AJ44" i="4"/>
  <c r="AK44" i="4"/>
  <c r="AN40" i="4"/>
  <c r="AO40" i="4"/>
  <c r="AJ40" i="4"/>
  <c r="AK40" i="4"/>
  <c r="AN36" i="4"/>
  <c r="AO36" i="4"/>
  <c r="AJ36" i="4"/>
  <c r="AK36" i="4"/>
  <c r="AN33" i="4"/>
  <c r="AO33" i="4"/>
  <c r="AJ33" i="4"/>
  <c r="AK33" i="4"/>
  <c r="AN29" i="4"/>
  <c r="AO29" i="4"/>
  <c r="AJ29" i="4"/>
  <c r="AK29" i="4"/>
  <c r="AN25" i="4"/>
  <c r="AO25" i="4"/>
  <c r="AJ25" i="4"/>
  <c r="AK25" i="4"/>
  <c r="AJ21" i="4"/>
  <c r="AK21" i="4"/>
  <c r="AN17" i="4"/>
  <c r="AO17" i="4"/>
  <c r="AJ17" i="4"/>
  <c r="AK17" i="4"/>
  <c r="AN13" i="4"/>
  <c r="AO13" i="4"/>
  <c r="AJ13" i="4"/>
  <c r="AK13" i="4"/>
  <c r="AN9" i="4"/>
  <c r="AO9" i="4"/>
  <c r="AJ9" i="4"/>
  <c r="AK9" i="4"/>
  <c r="AJ5" i="4"/>
  <c r="AK5" i="4"/>
  <c r="Z160" i="4"/>
  <c r="Z144" i="4"/>
  <c r="Z128" i="4"/>
  <c r="AN95" i="4"/>
  <c r="AO95" i="4"/>
  <c r="AK95" i="4"/>
  <c r="AJ95" i="4"/>
  <c r="AN91" i="4"/>
  <c r="AO91" i="4"/>
  <c r="AK91" i="4"/>
  <c r="AJ91" i="4"/>
  <c r="AK87" i="4"/>
  <c r="AN87" i="4"/>
  <c r="AO87" i="4"/>
  <c r="AJ87" i="4"/>
  <c r="AN83" i="4"/>
  <c r="AO83" i="4"/>
  <c r="AK83" i="4"/>
  <c r="AJ83" i="4"/>
  <c r="AK79" i="4"/>
  <c r="AJ79" i="4"/>
  <c r="AN75" i="4"/>
  <c r="AO75" i="4"/>
  <c r="AK75" i="4"/>
  <c r="AJ75" i="4"/>
  <c r="AK71" i="4"/>
  <c r="AJ71" i="4"/>
  <c r="AN71" i="4"/>
  <c r="AO71" i="4"/>
  <c r="AN67" i="4"/>
  <c r="AO67" i="4"/>
  <c r="AK67" i="4"/>
  <c r="AJ67" i="4"/>
  <c r="AK59" i="4"/>
  <c r="AJ59" i="4"/>
  <c r="AN55" i="4"/>
  <c r="AO55" i="4"/>
  <c r="AK55" i="4"/>
  <c r="AJ55" i="4"/>
  <c r="AN51" i="4"/>
  <c r="AO51" i="4"/>
  <c r="AK51" i="4"/>
  <c r="AJ51" i="4"/>
  <c r="AK47" i="4"/>
  <c r="AN47" i="4"/>
  <c r="AO47" i="4"/>
  <c r="AJ47" i="4"/>
  <c r="AK43" i="4"/>
  <c r="AJ43" i="4"/>
  <c r="AK39" i="4"/>
  <c r="AN39" i="4"/>
  <c r="AO39" i="4"/>
  <c r="AJ39" i="4"/>
  <c r="AN35" i="4"/>
  <c r="AO35" i="4"/>
  <c r="AK35" i="4"/>
  <c r="AJ35" i="4"/>
  <c r="AK32" i="4"/>
  <c r="AJ32" i="4"/>
  <c r="AN28" i="4"/>
  <c r="AO28" i="4"/>
  <c r="AK28" i="4"/>
  <c r="AJ28" i="4"/>
  <c r="AK24" i="4"/>
  <c r="AN24" i="4"/>
  <c r="AO24" i="4"/>
  <c r="AJ24" i="4"/>
  <c r="AN20" i="4"/>
  <c r="AO20" i="4"/>
  <c r="AK20" i="4"/>
  <c r="AJ20" i="4"/>
  <c r="AN16" i="4"/>
  <c r="AO16" i="4"/>
  <c r="AK16" i="4"/>
  <c r="AJ16" i="4"/>
  <c r="AN12" i="4"/>
  <c r="AO12" i="4"/>
  <c r="AK12" i="4"/>
  <c r="AJ12" i="4"/>
  <c r="AN8" i="4"/>
  <c r="AO8" i="4"/>
  <c r="AK8" i="4"/>
  <c r="AJ8" i="4"/>
  <c r="Z98" i="4"/>
  <c r="AE98" i="4"/>
  <c r="Z94" i="4"/>
  <c r="AE94" i="4"/>
  <c r="Z90" i="4"/>
  <c r="AE90" i="4"/>
  <c r="Z86" i="4"/>
  <c r="AE86" i="4"/>
  <c r="Z82" i="4"/>
  <c r="AE82" i="4"/>
  <c r="Z78" i="4"/>
  <c r="AE78" i="4"/>
  <c r="Z74" i="4"/>
  <c r="AE74" i="4"/>
  <c r="Z70" i="4"/>
  <c r="AE70" i="4"/>
  <c r="Z66" i="4"/>
  <c r="AE66" i="4"/>
  <c r="Z62" i="4"/>
  <c r="AE62" i="4"/>
  <c r="Z58" i="4"/>
  <c r="AE58" i="4"/>
  <c r="Z54" i="4"/>
  <c r="AE54" i="4"/>
  <c r="Z50" i="4"/>
  <c r="AE50" i="4"/>
  <c r="Z46" i="4"/>
  <c r="AE46" i="4"/>
  <c r="Z42" i="4"/>
  <c r="AE42" i="4"/>
  <c r="Z38" i="4"/>
  <c r="AE38" i="4"/>
  <c r="Z34" i="4"/>
  <c r="AE34" i="4"/>
  <c r="Z31" i="4"/>
  <c r="AE31" i="4"/>
  <c r="Z27" i="4"/>
  <c r="AE27" i="4"/>
  <c r="Z19" i="4"/>
  <c r="AE19" i="4"/>
  <c r="Z15" i="4"/>
  <c r="AE15" i="4"/>
  <c r="Z11" i="4"/>
  <c r="AE11" i="4"/>
  <c r="Z7" i="4"/>
  <c r="AE7" i="4"/>
  <c r="AN172" i="4"/>
  <c r="AO172" i="4"/>
  <c r="AK172" i="4"/>
  <c r="AJ172" i="4"/>
  <c r="AJ168" i="4"/>
  <c r="AN168" i="4"/>
  <c r="AO168" i="4"/>
  <c r="AK168" i="4"/>
  <c r="AJ164" i="4"/>
  <c r="AK164" i="4"/>
  <c r="AJ160" i="4"/>
  <c r="AN160" i="4"/>
  <c r="AO160" i="4"/>
  <c r="AK160" i="4"/>
  <c r="AN156" i="4"/>
  <c r="AO156" i="4"/>
  <c r="AJ156" i="4"/>
  <c r="AK156" i="4"/>
  <c r="AJ152" i="4"/>
  <c r="AK152" i="4"/>
  <c r="AN148" i="4"/>
  <c r="AO148" i="4"/>
  <c r="AJ148" i="4"/>
  <c r="AK148" i="4"/>
  <c r="AN144" i="4"/>
  <c r="AO144" i="4"/>
  <c r="AJ144" i="4"/>
  <c r="AK144" i="4"/>
  <c r="AN140" i="4"/>
  <c r="AO140" i="4"/>
  <c r="AJ140" i="4"/>
  <c r="AK140" i="4"/>
  <c r="AJ136" i="4"/>
  <c r="AK136" i="4"/>
  <c r="AN132" i="4"/>
  <c r="AO132" i="4"/>
  <c r="AJ132" i="4"/>
  <c r="AK132" i="4"/>
  <c r="AN128" i="4"/>
  <c r="AO128" i="4"/>
  <c r="AJ128" i="4"/>
  <c r="AK128" i="4"/>
  <c r="AE124" i="4"/>
  <c r="Z124" i="4"/>
  <c r="AE120" i="4"/>
  <c r="Z120" i="4"/>
  <c r="AE116" i="4"/>
  <c r="Z116" i="4"/>
  <c r="AE112" i="4"/>
  <c r="Z112" i="4"/>
  <c r="AE108" i="4"/>
  <c r="Z108" i="4"/>
  <c r="AE104" i="4"/>
  <c r="Z104" i="4"/>
  <c r="Z168" i="4"/>
  <c r="Z152" i="4"/>
  <c r="Z136" i="4"/>
  <c r="AK97" i="4"/>
  <c r="AN97" i="4"/>
  <c r="AO97" i="4"/>
  <c r="AJ97" i="4"/>
  <c r="AN89" i="4"/>
  <c r="AO89" i="4"/>
  <c r="AK89" i="4"/>
  <c r="AJ89" i="4"/>
  <c r="AK85" i="4"/>
  <c r="AN85" i="4"/>
  <c r="AO85" i="4"/>
  <c r="AJ85" i="4"/>
  <c r="AN81" i="4"/>
  <c r="AO81" i="4"/>
  <c r="AK81" i="4"/>
  <c r="AJ81" i="4"/>
  <c r="AK77" i="4"/>
  <c r="AN77" i="4"/>
  <c r="AO77" i="4"/>
  <c r="AJ77" i="4"/>
  <c r="AN73" i="4"/>
  <c r="AO73" i="4"/>
  <c r="AK73" i="4"/>
  <c r="AJ73" i="4"/>
  <c r="AK69" i="4"/>
  <c r="AN69" i="4"/>
  <c r="AO69" i="4"/>
  <c r="AJ69" i="4"/>
  <c r="AK65" i="4"/>
  <c r="AN65" i="4"/>
  <c r="AO65" i="4"/>
  <c r="AJ65" i="4"/>
  <c r="AN61" i="4"/>
  <c r="AO61" i="4"/>
  <c r="AK61" i="4"/>
  <c r="AJ61" i="4"/>
  <c r="AK57" i="4"/>
  <c r="AN57" i="4"/>
  <c r="AO57" i="4"/>
  <c r="AJ57" i="4"/>
  <c r="AK53" i="4"/>
  <c r="AJ53" i="4"/>
  <c r="AN53" i="4"/>
  <c r="AO53" i="4"/>
  <c r="AN49" i="4"/>
  <c r="AO49" i="4"/>
  <c r="AK49" i="4"/>
  <c r="AJ49" i="4"/>
  <c r="AK45" i="4"/>
  <c r="AN45" i="4"/>
  <c r="AO45" i="4"/>
  <c r="AJ45" i="4"/>
  <c r="AN41" i="4"/>
  <c r="AO41" i="4"/>
  <c r="AK41" i="4"/>
  <c r="AJ41" i="4"/>
  <c r="AK37" i="4"/>
  <c r="AN37" i="4"/>
  <c r="AO37" i="4"/>
  <c r="AJ37" i="4"/>
  <c r="AK30" i="4"/>
  <c r="AN30" i="4"/>
  <c r="AO30" i="4"/>
  <c r="AJ30" i="4"/>
  <c r="AN26" i="4"/>
  <c r="AO26" i="4"/>
  <c r="AK26" i="4"/>
  <c r="AJ26" i="4"/>
  <c r="AK22" i="4"/>
  <c r="AN22" i="4"/>
  <c r="AO22" i="4"/>
  <c r="AJ22" i="4"/>
  <c r="AK18" i="4"/>
  <c r="AN18" i="4"/>
  <c r="AO18" i="4"/>
  <c r="AJ18" i="4"/>
  <c r="AK14" i="4"/>
  <c r="AN14" i="4"/>
  <c r="AO14" i="4"/>
  <c r="AJ14" i="4"/>
  <c r="AK10" i="4"/>
  <c r="AJ10" i="4"/>
  <c r="AK6" i="4"/>
  <c r="AN6" i="4"/>
  <c r="AO6" i="4"/>
  <c r="AJ6" i="4"/>
  <c r="AE23" i="4"/>
  <c r="Z101" i="4"/>
  <c r="Z97" i="4"/>
  <c r="Z93" i="4"/>
  <c r="Z89" i="4"/>
  <c r="Z85" i="4"/>
  <c r="Z81" i="4"/>
  <c r="Z77" i="4"/>
  <c r="Z73" i="4"/>
  <c r="Z69" i="4"/>
  <c r="Z65" i="4"/>
  <c r="Z61" i="4"/>
  <c r="Z57" i="4"/>
  <c r="Z53" i="4"/>
  <c r="Z49" i="4"/>
  <c r="Z45" i="4"/>
  <c r="Z41" i="4"/>
  <c r="Z37" i="4"/>
  <c r="Z30" i="4"/>
  <c r="Z26" i="4"/>
  <c r="Z22" i="4"/>
  <c r="Z18" i="4"/>
  <c r="Z14" i="4"/>
  <c r="Z10" i="4"/>
  <c r="Z6" i="4"/>
  <c r="AE171" i="4"/>
  <c r="AE167" i="4"/>
  <c r="AE163" i="4"/>
  <c r="AE159" i="4"/>
  <c r="AE155" i="4"/>
  <c r="AE151" i="4"/>
  <c r="AE147" i="4"/>
  <c r="AE143" i="4"/>
  <c r="AE139" i="4"/>
  <c r="AE135" i="4"/>
  <c r="AE131" i="4"/>
  <c r="AE127" i="4"/>
  <c r="AE123" i="4"/>
  <c r="AE119" i="4"/>
  <c r="AE115" i="4"/>
  <c r="AE111" i="4"/>
  <c r="AE107" i="4"/>
  <c r="AE103" i="4"/>
  <c r="AJ173" i="4"/>
  <c r="AJ169" i="4"/>
  <c r="AJ137" i="4"/>
  <c r="AR99" i="4"/>
  <c r="AX99" i="4"/>
  <c r="AR54" i="4"/>
  <c r="AX54" i="4"/>
  <c r="AN173" i="4"/>
  <c r="AO173" i="4"/>
  <c r="AN174" i="4"/>
  <c r="AO174" i="4"/>
  <c r="AK174" i="4"/>
  <c r="AN170" i="4"/>
  <c r="AO170" i="4"/>
  <c r="AK170" i="4"/>
  <c r="AK166" i="4"/>
  <c r="AN162" i="4"/>
  <c r="AO162" i="4"/>
  <c r="AK162" i="4"/>
  <c r="AN158" i="4"/>
  <c r="AO158" i="4"/>
  <c r="AK158" i="4"/>
  <c r="AN150" i="4"/>
  <c r="AO150" i="4"/>
  <c r="AK150" i="4"/>
  <c r="AN146" i="4"/>
  <c r="AO146" i="4"/>
  <c r="AK146" i="4"/>
  <c r="AN142" i="4"/>
  <c r="AO142" i="4"/>
  <c r="AK142" i="4"/>
  <c r="AN138" i="4"/>
  <c r="AO138" i="4"/>
  <c r="AK138" i="4"/>
  <c r="AN134" i="4"/>
  <c r="AO134" i="4"/>
  <c r="AK134" i="4"/>
  <c r="AN130" i="4"/>
  <c r="AO130" i="4"/>
  <c r="AK130" i="4"/>
  <c r="AN126" i="4"/>
  <c r="AO126" i="4"/>
  <c r="AK126" i="4"/>
  <c r="AN122" i="4"/>
  <c r="AO122" i="4"/>
  <c r="AK122" i="4"/>
  <c r="AN118" i="4"/>
  <c r="AO118" i="4"/>
  <c r="AK118" i="4"/>
  <c r="AN114" i="4"/>
  <c r="AO114" i="4"/>
  <c r="AK114" i="4"/>
  <c r="AN110" i="4"/>
  <c r="AO110" i="4"/>
  <c r="AK110" i="4"/>
  <c r="AN106" i="4"/>
  <c r="AO106" i="4"/>
  <c r="AK106" i="4"/>
  <c r="AN102" i="4"/>
  <c r="AO102" i="4"/>
  <c r="AK102" i="4"/>
  <c r="AJ162" i="4"/>
  <c r="AJ157" i="4"/>
  <c r="AJ146" i="4"/>
  <c r="AJ130" i="4"/>
  <c r="AJ114" i="4"/>
  <c r="AJ109" i="4"/>
  <c r="AN161" i="4"/>
  <c r="AO161" i="4"/>
  <c r="AN145" i="4"/>
  <c r="AO145" i="4"/>
  <c r="AN109" i="4"/>
  <c r="AO109" i="4"/>
  <c r="AN153" i="4"/>
  <c r="AO153" i="4"/>
  <c r="AK153" i="4"/>
  <c r="AK149" i="4"/>
  <c r="AN149" i="4"/>
  <c r="AO149" i="4"/>
  <c r="AK141" i="4"/>
  <c r="AN141" i="4"/>
  <c r="AO141" i="4"/>
  <c r="AN133" i="4"/>
  <c r="AO133" i="4"/>
  <c r="AK133" i="4"/>
  <c r="AK129" i="4"/>
  <c r="AN129" i="4"/>
  <c r="AO129" i="4"/>
  <c r="AN125" i="4"/>
  <c r="AO125" i="4"/>
  <c r="AK125" i="4"/>
  <c r="AK121" i="4"/>
  <c r="AN121" i="4"/>
  <c r="AO121" i="4"/>
  <c r="AN117" i="4"/>
  <c r="AO117" i="4"/>
  <c r="AK117" i="4"/>
  <c r="AK113" i="4"/>
  <c r="AN113" i="4"/>
  <c r="AO113" i="4"/>
  <c r="AK105" i="4"/>
  <c r="AN105" i="4"/>
  <c r="AO105" i="4"/>
  <c r="AJ166" i="4"/>
  <c r="AJ161" i="4"/>
  <c r="AR161" i="4"/>
  <c r="AX161" i="4"/>
  <c r="AJ150" i="4"/>
  <c r="AJ145" i="4"/>
  <c r="AJ134" i="4"/>
  <c r="AJ129" i="4"/>
  <c r="AJ118" i="4"/>
  <c r="AJ113" i="4"/>
  <c r="AJ102" i="4"/>
  <c r="AN169" i="4"/>
  <c r="AO169" i="4"/>
  <c r="AN157" i="4"/>
  <c r="AO157" i="4"/>
  <c r="AN100" i="4"/>
  <c r="AO100" i="4"/>
  <c r="AJ100" i="4"/>
  <c r="AJ174" i="4"/>
  <c r="AJ170" i="4"/>
  <c r="AR170" i="4"/>
  <c r="AX170" i="4"/>
  <c r="AJ165" i="4"/>
  <c r="AJ154" i="4"/>
  <c r="AR154" i="4"/>
  <c r="AX154" i="4"/>
  <c r="AJ149" i="4"/>
  <c r="AJ138" i="4"/>
  <c r="AR138" i="4"/>
  <c r="AX138" i="4"/>
  <c r="AJ133" i="4"/>
  <c r="AJ122" i="4"/>
  <c r="AR122" i="4"/>
  <c r="AX122" i="4"/>
  <c r="AJ117" i="4"/>
  <c r="AJ106" i="4"/>
  <c r="AR106" i="4"/>
  <c r="AX106" i="4"/>
  <c r="AN165" i="4"/>
  <c r="AO165" i="4"/>
  <c r="AN137" i="4"/>
  <c r="AO137" i="4"/>
  <c r="AR92" i="4"/>
  <c r="AX92" i="4"/>
  <c r="AR64" i="4"/>
  <c r="AX64" i="4"/>
  <c r="AR52" i="4"/>
  <c r="AX52" i="4"/>
  <c r="Z45" i="1"/>
  <c r="AE113" i="1"/>
  <c r="Z125" i="1"/>
  <c r="Z101" i="1"/>
  <c r="Z69" i="1"/>
  <c r="Z37" i="1"/>
  <c r="Z6" i="1"/>
  <c r="AE173" i="1"/>
  <c r="AE105" i="1"/>
  <c r="AN105" i="1"/>
  <c r="AO105" i="1"/>
  <c r="Z121" i="1"/>
  <c r="Z93" i="1"/>
  <c r="Z61" i="1"/>
  <c r="Z30" i="1"/>
  <c r="AE157" i="1"/>
  <c r="AE97" i="1"/>
  <c r="Z109" i="1"/>
  <c r="Z77" i="1"/>
  <c r="Z14" i="1"/>
  <c r="Z117" i="1"/>
  <c r="Z85" i="1"/>
  <c r="Z53" i="1"/>
  <c r="Z22" i="1"/>
  <c r="AE141" i="1"/>
  <c r="Z119" i="1"/>
  <c r="Z107" i="1"/>
  <c r="Z91" i="1"/>
  <c r="Z75" i="1"/>
  <c r="Z59" i="1"/>
  <c r="Z43" i="1"/>
  <c r="Z28" i="1"/>
  <c r="Z12" i="1"/>
  <c r="AE159" i="1"/>
  <c r="AK159" i="1"/>
  <c r="AE143" i="1"/>
  <c r="AR54" i="1"/>
  <c r="AX54" i="1"/>
  <c r="Z123" i="1"/>
  <c r="Z115" i="1"/>
  <c r="Z99" i="1"/>
  <c r="Z83" i="1"/>
  <c r="Z67" i="1"/>
  <c r="Z51" i="1"/>
  <c r="Z35" i="1"/>
  <c r="Z20" i="1"/>
  <c r="AE167" i="1"/>
  <c r="AE151" i="1"/>
  <c r="AN151" i="1"/>
  <c r="AO151" i="1"/>
  <c r="AE135" i="1"/>
  <c r="AR64" i="1"/>
  <c r="AX64" i="1"/>
  <c r="AE165" i="1"/>
  <c r="AE149" i="1"/>
  <c r="AJ149" i="1"/>
  <c r="AE133" i="1"/>
  <c r="AR99" i="1"/>
  <c r="AX99" i="1"/>
  <c r="AR63" i="1"/>
  <c r="AX63" i="1"/>
  <c r="AK169" i="1"/>
  <c r="AN169" i="1"/>
  <c r="AO169" i="1"/>
  <c r="AJ169" i="1"/>
  <c r="AK153" i="1"/>
  <c r="AN153" i="1"/>
  <c r="AO153" i="1"/>
  <c r="AJ153" i="1"/>
  <c r="AN137" i="1"/>
  <c r="AO137" i="1"/>
  <c r="AK137" i="1"/>
  <c r="AJ137" i="1"/>
  <c r="AN125" i="1"/>
  <c r="AO125" i="1"/>
  <c r="AK125" i="1"/>
  <c r="AJ125" i="1"/>
  <c r="AN117" i="1"/>
  <c r="AO117" i="1"/>
  <c r="AK117" i="1"/>
  <c r="AJ117" i="1"/>
  <c r="AK109" i="1"/>
  <c r="AN109" i="1"/>
  <c r="AO109" i="1"/>
  <c r="AJ109" i="1"/>
  <c r="AN101" i="1"/>
  <c r="AO101" i="1"/>
  <c r="AK101" i="1"/>
  <c r="AJ101" i="1"/>
  <c r="AN124" i="1"/>
  <c r="AO124" i="1"/>
  <c r="AK124" i="1"/>
  <c r="AJ124" i="1"/>
  <c r="AN120" i="1"/>
  <c r="AO120" i="1"/>
  <c r="AK120" i="1"/>
  <c r="AJ120" i="1"/>
  <c r="AN108" i="1"/>
  <c r="AO108" i="1"/>
  <c r="AK108" i="1"/>
  <c r="AJ108" i="1"/>
  <c r="AN84" i="1"/>
  <c r="AO84" i="1"/>
  <c r="AK84" i="1"/>
  <c r="AJ84" i="1"/>
  <c r="AN76" i="1"/>
  <c r="AO76" i="1"/>
  <c r="AK76" i="1"/>
  <c r="AJ76" i="1"/>
  <c r="AN68" i="1"/>
  <c r="AO68" i="1"/>
  <c r="AK68" i="1"/>
  <c r="AJ68" i="1"/>
  <c r="AN60" i="1"/>
  <c r="AO60" i="1"/>
  <c r="AK60" i="1"/>
  <c r="AJ60" i="1"/>
  <c r="AN44" i="1"/>
  <c r="AO44" i="1"/>
  <c r="AK44" i="1"/>
  <c r="AJ44" i="1"/>
  <c r="AN36" i="1"/>
  <c r="AO36" i="1"/>
  <c r="AK36" i="1"/>
  <c r="AJ36" i="1"/>
  <c r="AK171" i="1"/>
  <c r="AJ171" i="1"/>
  <c r="AN163" i="1"/>
  <c r="AO163" i="1"/>
  <c r="AK163" i="1"/>
  <c r="AJ163" i="1"/>
  <c r="AN155" i="1"/>
  <c r="AO155" i="1"/>
  <c r="AK155" i="1"/>
  <c r="AJ155" i="1"/>
  <c r="AN147" i="1"/>
  <c r="AO147" i="1"/>
  <c r="AK147" i="1"/>
  <c r="AJ147" i="1"/>
  <c r="AK139" i="1"/>
  <c r="AJ139" i="1"/>
  <c r="AN131" i="1"/>
  <c r="AO131" i="1"/>
  <c r="AK131" i="1"/>
  <c r="AJ131" i="1"/>
  <c r="AN174" i="1"/>
  <c r="AO174" i="1"/>
  <c r="AK174" i="1"/>
  <c r="AJ174" i="1"/>
  <c r="AN170" i="1"/>
  <c r="AO170" i="1"/>
  <c r="AK170" i="1"/>
  <c r="AJ170" i="1"/>
  <c r="AN162" i="1"/>
  <c r="AO162" i="1"/>
  <c r="AK162" i="1"/>
  <c r="AJ162" i="1"/>
  <c r="AN158" i="1"/>
  <c r="AO158" i="1"/>
  <c r="AK158" i="1"/>
  <c r="AJ158" i="1"/>
  <c r="AK154" i="1"/>
  <c r="AJ154" i="1"/>
  <c r="AN146" i="1"/>
  <c r="AO146" i="1"/>
  <c r="AK146" i="1"/>
  <c r="AJ146" i="1"/>
  <c r="AN142" i="1"/>
  <c r="AO142" i="1"/>
  <c r="AK142" i="1"/>
  <c r="AJ142" i="1"/>
  <c r="AN138" i="1"/>
  <c r="AO138" i="1"/>
  <c r="AK138" i="1"/>
  <c r="AJ138" i="1"/>
  <c r="AN130" i="1"/>
  <c r="AO130" i="1"/>
  <c r="AK130" i="1"/>
  <c r="AJ130" i="1"/>
  <c r="AN126" i="1"/>
  <c r="AO126" i="1"/>
  <c r="AK126" i="1"/>
  <c r="AJ126" i="1"/>
  <c r="AN122" i="1"/>
  <c r="AO122" i="1"/>
  <c r="AK122" i="1"/>
  <c r="AJ122" i="1"/>
  <c r="AN118" i="1"/>
  <c r="AO118" i="1"/>
  <c r="AK118" i="1"/>
  <c r="AJ118" i="1"/>
  <c r="AK89" i="1"/>
  <c r="AN89" i="1"/>
  <c r="AO89" i="1"/>
  <c r="AJ89" i="1"/>
  <c r="AN85" i="1"/>
  <c r="AO85" i="1"/>
  <c r="AK85" i="1"/>
  <c r="AJ85" i="1"/>
  <c r="AN81" i="1"/>
  <c r="AO81" i="1"/>
  <c r="AK81" i="1"/>
  <c r="AJ81" i="1"/>
  <c r="AK77" i="1"/>
  <c r="AN77" i="1"/>
  <c r="AO77" i="1"/>
  <c r="AJ77" i="1"/>
  <c r="AN73" i="1"/>
  <c r="AO73" i="1"/>
  <c r="AK73" i="1"/>
  <c r="AJ73" i="1"/>
  <c r="AN69" i="1"/>
  <c r="AO69" i="1"/>
  <c r="AK69" i="1"/>
  <c r="AJ69" i="1"/>
  <c r="AK65" i="1"/>
  <c r="AN65" i="1"/>
  <c r="AO65" i="1"/>
  <c r="AJ65" i="1"/>
  <c r="AN61" i="1"/>
  <c r="AO61" i="1"/>
  <c r="AK61" i="1"/>
  <c r="AJ61" i="1"/>
  <c r="AN57" i="1"/>
  <c r="AO57" i="1"/>
  <c r="AK57" i="1"/>
  <c r="AJ57" i="1"/>
  <c r="AN53" i="1"/>
  <c r="AO53" i="1"/>
  <c r="AK53" i="1"/>
  <c r="AJ53" i="1"/>
  <c r="AN49" i="1"/>
  <c r="AO49" i="1"/>
  <c r="AK49" i="1"/>
  <c r="AJ49" i="1"/>
  <c r="AN45" i="1"/>
  <c r="AO45" i="1"/>
  <c r="AK45" i="1"/>
  <c r="AJ45" i="1"/>
  <c r="AK41" i="1"/>
  <c r="AN41" i="1"/>
  <c r="AO41" i="1"/>
  <c r="AJ41" i="1"/>
  <c r="AN37" i="1"/>
  <c r="AO37" i="1"/>
  <c r="AK37" i="1"/>
  <c r="AJ37" i="1"/>
  <c r="AK30" i="1"/>
  <c r="AN30" i="1"/>
  <c r="AO30" i="1"/>
  <c r="AJ30" i="1"/>
  <c r="AN26" i="1"/>
  <c r="AO26" i="1"/>
  <c r="AK26" i="1"/>
  <c r="AJ26" i="1"/>
  <c r="AN22" i="1"/>
  <c r="AO22" i="1"/>
  <c r="AK22" i="1"/>
  <c r="AJ22" i="1"/>
  <c r="AK18" i="1"/>
  <c r="AN18" i="1"/>
  <c r="AO18" i="1"/>
  <c r="AJ18" i="1"/>
  <c r="AN14" i="1"/>
  <c r="AO14" i="1"/>
  <c r="AK14" i="1"/>
  <c r="AJ14" i="1"/>
  <c r="AK10" i="1"/>
  <c r="AJ10" i="1"/>
  <c r="AN6" i="1"/>
  <c r="AO6" i="1"/>
  <c r="AK6" i="1"/>
  <c r="AJ6" i="1"/>
  <c r="Z171" i="1"/>
  <c r="Z163" i="1"/>
  <c r="Z155" i="1"/>
  <c r="Z147" i="1"/>
  <c r="Z139" i="1"/>
  <c r="Z131" i="1"/>
  <c r="Z126" i="1"/>
  <c r="Z122" i="1"/>
  <c r="Z118" i="1"/>
  <c r="Z108" i="1"/>
  <c r="Z103" i="1"/>
  <c r="Z92" i="1"/>
  <c r="Z87" i="1"/>
  <c r="Z81" i="1"/>
  <c r="Z76" i="1"/>
  <c r="Z71" i="1"/>
  <c r="Z65" i="1"/>
  <c r="Z60" i="1"/>
  <c r="Z55" i="1"/>
  <c r="Z49" i="1"/>
  <c r="Z44" i="1"/>
  <c r="Z39" i="1"/>
  <c r="Z29" i="1"/>
  <c r="Z24" i="1"/>
  <c r="Z18" i="1"/>
  <c r="Z13" i="1"/>
  <c r="Z8" i="1"/>
  <c r="AE166" i="1"/>
  <c r="AE161" i="1"/>
  <c r="AE150" i="1"/>
  <c r="AE145" i="1"/>
  <c r="AE134" i="1"/>
  <c r="AE129" i="1"/>
  <c r="AE112" i="1"/>
  <c r="AE106" i="1"/>
  <c r="AE96" i="1"/>
  <c r="AE88" i="1"/>
  <c r="AE80" i="1"/>
  <c r="AE72" i="1"/>
  <c r="AE64" i="1"/>
  <c r="AE56" i="1"/>
  <c r="AE48" i="1"/>
  <c r="AE40" i="1"/>
  <c r="AE33" i="1"/>
  <c r="AE19" i="1"/>
  <c r="AN168" i="1"/>
  <c r="AO168" i="1"/>
  <c r="AK168" i="1"/>
  <c r="AJ168" i="1"/>
  <c r="AK164" i="1"/>
  <c r="AJ164" i="1"/>
  <c r="AN160" i="1"/>
  <c r="AO160" i="1"/>
  <c r="AK160" i="1"/>
  <c r="AJ160" i="1"/>
  <c r="AN156" i="1"/>
  <c r="AO156" i="1"/>
  <c r="AK156" i="1"/>
  <c r="AJ156" i="1"/>
  <c r="AK152" i="1"/>
  <c r="AJ152" i="1"/>
  <c r="AN148" i="1"/>
  <c r="AO148" i="1"/>
  <c r="AK148" i="1"/>
  <c r="AJ148" i="1"/>
  <c r="AN144" i="1"/>
  <c r="AO144" i="1"/>
  <c r="AK144" i="1"/>
  <c r="AJ144" i="1"/>
  <c r="AN140" i="1"/>
  <c r="AO140" i="1"/>
  <c r="AK140" i="1"/>
  <c r="AJ140" i="1"/>
  <c r="AK136" i="1"/>
  <c r="AJ136" i="1"/>
  <c r="AN132" i="1"/>
  <c r="AO132" i="1"/>
  <c r="AK132" i="1"/>
  <c r="AJ132" i="1"/>
  <c r="AN128" i="1"/>
  <c r="AO128" i="1"/>
  <c r="AK128" i="1"/>
  <c r="AJ128" i="1"/>
  <c r="AN29" i="1"/>
  <c r="AO29" i="1"/>
  <c r="AK29" i="1"/>
  <c r="AJ29" i="1"/>
  <c r="AN25" i="1"/>
  <c r="AO25" i="1"/>
  <c r="AK25" i="1"/>
  <c r="AJ25" i="1"/>
  <c r="AK21" i="1"/>
  <c r="AJ21" i="1"/>
  <c r="AN17" i="1"/>
  <c r="AO17" i="1"/>
  <c r="AK17" i="1"/>
  <c r="AJ17" i="1"/>
  <c r="AN13" i="1"/>
  <c r="AO13" i="1"/>
  <c r="AK13" i="1"/>
  <c r="AJ13" i="1"/>
  <c r="AN9" i="1"/>
  <c r="AO9" i="1"/>
  <c r="AK9" i="1"/>
  <c r="AJ9" i="1"/>
  <c r="AK5" i="1"/>
  <c r="AJ5" i="1"/>
  <c r="Z174" i="1"/>
  <c r="Z170" i="1"/>
  <c r="Z162" i="1"/>
  <c r="Z158" i="1"/>
  <c r="Z154" i="1"/>
  <c r="Z146" i="1"/>
  <c r="Z142" i="1"/>
  <c r="Z138" i="1"/>
  <c r="Z130" i="1"/>
  <c r="Z17" i="1"/>
  <c r="AN165" i="1"/>
  <c r="AO165" i="1"/>
  <c r="AK165" i="1"/>
  <c r="AJ165" i="1"/>
  <c r="AN159" i="1"/>
  <c r="AO159" i="1"/>
  <c r="AK149" i="1"/>
  <c r="AN143" i="1"/>
  <c r="AO143" i="1"/>
  <c r="AK143" i="1"/>
  <c r="AJ143" i="1"/>
  <c r="AK133" i="1"/>
  <c r="AN133" i="1"/>
  <c r="AO133" i="1"/>
  <c r="AJ133" i="1"/>
  <c r="AK121" i="1"/>
  <c r="AN121" i="1"/>
  <c r="AO121" i="1"/>
  <c r="AJ121" i="1"/>
  <c r="AE116" i="1"/>
  <c r="AE110" i="1"/>
  <c r="AE100" i="1"/>
  <c r="AE94" i="1"/>
  <c r="AE86" i="1"/>
  <c r="AE78" i="1"/>
  <c r="AE70" i="1"/>
  <c r="AE62" i="1"/>
  <c r="AE54" i="1"/>
  <c r="AE46" i="1"/>
  <c r="AE38" i="1"/>
  <c r="AE31" i="1"/>
  <c r="AE15" i="1"/>
  <c r="AN172" i="1"/>
  <c r="AO172" i="1"/>
  <c r="AK172" i="1"/>
  <c r="AJ172" i="1"/>
  <c r="AN123" i="1"/>
  <c r="AO123" i="1"/>
  <c r="AK123" i="1"/>
  <c r="AJ123" i="1"/>
  <c r="AN119" i="1"/>
  <c r="AO119" i="1"/>
  <c r="AK119" i="1"/>
  <c r="AJ119" i="1"/>
  <c r="AN115" i="1"/>
  <c r="AO115" i="1"/>
  <c r="AK115" i="1"/>
  <c r="AJ115" i="1"/>
  <c r="AN111" i="1"/>
  <c r="AO111" i="1"/>
  <c r="AK111" i="1"/>
  <c r="AJ111" i="1"/>
  <c r="AK107" i="1"/>
  <c r="AJ107" i="1"/>
  <c r="AN103" i="1"/>
  <c r="AO103" i="1"/>
  <c r="AK103" i="1"/>
  <c r="AJ103" i="1"/>
  <c r="AN95" i="1"/>
  <c r="AO95" i="1"/>
  <c r="AK95" i="1"/>
  <c r="AJ95" i="1"/>
  <c r="AN91" i="1"/>
  <c r="AO91" i="1"/>
  <c r="AK91" i="1"/>
  <c r="AJ91" i="1"/>
  <c r="AN87" i="1"/>
  <c r="AO87" i="1"/>
  <c r="AK87" i="1"/>
  <c r="AJ87" i="1"/>
  <c r="AN83" i="1"/>
  <c r="AO83" i="1"/>
  <c r="AK83" i="1"/>
  <c r="AJ83" i="1"/>
  <c r="AK79" i="1"/>
  <c r="AJ79" i="1"/>
  <c r="AN75" i="1"/>
  <c r="AO75" i="1"/>
  <c r="AK75" i="1"/>
  <c r="AJ75" i="1"/>
  <c r="AN71" i="1"/>
  <c r="AO71" i="1"/>
  <c r="AK71" i="1"/>
  <c r="AJ71" i="1"/>
  <c r="AN67" i="1"/>
  <c r="AO67" i="1"/>
  <c r="AK67" i="1"/>
  <c r="AJ67" i="1"/>
  <c r="AK59" i="1"/>
  <c r="AJ59" i="1"/>
  <c r="AN55" i="1"/>
  <c r="AO55" i="1"/>
  <c r="AK55" i="1"/>
  <c r="AJ55" i="1"/>
  <c r="AN51" i="1"/>
  <c r="AO51" i="1"/>
  <c r="AK51" i="1"/>
  <c r="AJ51" i="1"/>
  <c r="AN47" i="1"/>
  <c r="AO47" i="1"/>
  <c r="AK47" i="1"/>
  <c r="AJ47" i="1"/>
  <c r="AK43" i="1"/>
  <c r="AJ43" i="1"/>
  <c r="AN39" i="1"/>
  <c r="AO39" i="1"/>
  <c r="AK39" i="1"/>
  <c r="AJ39" i="1"/>
  <c r="AN35" i="1"/>
  <c r="AO35" i="1"/>
  <c r="AK35" i="1"/>
  <c r="AJ35" i="1"/>
  <c r="AK32" i="1"/>
  <c r="AJ32" i="1"/>
  <c r="AN28" i="1"/>
  <c r="AO28" i="1"/>
  <c r="AK28" i="1"/>
  <c r="AJ28" i="1"/>
  <c r="AN24" i="1"/>
  <c r="AO24" i="1"/>
  <c r="AK24" i="1"/>
  <c r="AJ24" i="1"/>
  <c r="AN20" i="1"/>
  <c r="AO20" i="1"/>
  <c r="AK20" i="1"/>
  <c r="AJ20" i="1"/>
  <c r="AN16" i="1"/>
  <c r="AO16" i="1"/>
  <c r="AK16" i="1"/>
  <c r="AJ16" i="1"/>
  <c r="AN12" i="1"/>
  <c r="AO12" i="1"/>
  <c r="AK12" i="1"/>
  <c r="AJ12" i="1"/>
  <c r="AN8" i="1"/>
  <c r="AO8" i="1"/>
  <c r="AK8" i="1"/>
  <c r="AJ8" i="1"/>
  <c r="Z169" i="1"/>
  <c r="Z153" i="1"/>
  <c r="Z137" i="1"/>
  <c r="Z124" i="1"/>
  <c r="Z120" i="1"/>
  <c r="Z111" i="1"/>
  <c r="Z95" i="1"/>
  <c r="Z89" i="1"/>
  <c r="Z84" i="1"/>
  <c r="Z79" i="1"/>
  <c r="Z73" i="1"/>
  <c r="Z68" i="1"/>
  <c r="Z63" i="1"/>
  <c r="Z57" i="1"/>
  <c r="Z52" i="1"/>
  <c r="Z47" i="1"/>
  <c r="Z41" i="1"/>
  <c r="Z36" i="1"/>
  <c r="Z32" i="1"/>
  <c r="Z26" i="1"/>
  <c r="Z21" i="1"/>
  <c r="Z16" i="1"/>
  <c r="Z10" i="1"/>
  <c r="Z5" i="1"/>
  <c r="AE114" i="1"/>
  <c r="AE104" i="1"/>
  <c r="AE98" i="1"/>
  <c r="AE27" i="1"/>
  <c r="AE11" i="1"/>
  <c r="Z172" i="1"/>
  <c r="Z168" i="1"/>
  <c r="Z164" i="1"/>
  <c r="Z160" i="1"/>
  <c r="Z156" i="1"/>
  <c r="Z152" i="1"/>
  <c r="Z148" i="1"/>
  <c r="Z144" i="1"/>
  <c r="Z140" i="1"/>
  <c r="Z136" i="1"/>
  <c r="Z132" i="1"/>
  <c r="Z128" i="1"/>
  <c r="Z25" i="1"/>
  <c r="Z9" i="1"/>
  <c r="AN173" i="1"/>
  <c r="AO173" i="1"/>
  <c r="AK173" i="1"/>
  <c r="AJ173" i="1"/>
  <c r="AN167" i="1"/>
  <c r="AO167" i="1"/>
  <c r="AK167" i="1"/>
  <c r="AJ167" i="1"/>
  <c r="AN157" i="1"/>
  <c r="AO157" i="1"/>
  <c r="AK157" i="1"/>
  <c r="AJ157" i="1"/>
  <c r="AK141" i="1"/>
  <c r="AN141" i="1"/>
  <c r="AO141" i="1"/>
  <c r="AJ141" i="1"/>
  <c r="AN135" i="1"/>
  <c r="AO135" i="1"/>
  <c r="AK135" i="1"/>
  <c r="AJ135" i="1"/>
  <c r="AN113" i="1"/>
  <c r="AO113" i="1"/>
  <c r="AK113" i="1"/>
  <c r="AJ113" i="1"/>
  <c r="AE102" i="1"/>
  <c r="AN97" i="1"/>
  <c r="AO97" i="1"/>
  <c r="AK97" i="1"/>
  <c r="AJ97" i="1"/>
  <c r="AE90" i="1"/>
  <c r="AE82" i="1"/>
  <c r="AE74" i="1"/>
  <c r="AE66" i="1"/>
  <c r="AE58" i="1"/>
  <c r="AE50" i="1"/>
  <c r="AE42" i="1"/>
  <c r="AE34" i="1"/>
  <c r="AE23" i="1"/>
  <c r="AE7" i="1"/>
  <c r="AE151" i="11"/>
  <c r="AJ151" i="11"/>
  <c r="AE147" i="11"/>
  <c r="AJ147" i="11"/>
  <c r="AE143" i="11"/>
  <c r="AJ143" i="11"/>
  <c r="AE139" i="11"/>
  <c r="AJ139" i="11"/>
  <c r="AE135" i="11"/>
  <c r="AJ135" i="11"/>
  <c r="AE131" i="11"/>
  <c r="AJ131" i="11"/>
  <c r="AE127" i="11"/>
  <c r="AJ127" i="11"/>
  <c r="AE123" i="11"/>
  <c r="AJ123" i="11"/>
  <c r="AE153" i="11"/>
  <c r="AJ153" i="11"/>
  <c r="AE149" i="11"/>
  <c r="AJ149" i="11"/>
  <c r="AE145" i="11"/>
  <c r="AJ145" i="11"/>
  <c r="AE141" i="11"/>
  <c r="AJ141" i="11"/>
  <c r="AE137" i="11"/>
  <c r="AJ137" i="11"/>
  <c r="AE133" i="11"/>
  <c r="AJ133" i="11"/>
  <c r="AE129" i="11"/>
  <c r="AJ129" i="11"/>
  <c r="AE125" i="11"/>
  <c r="AJ125" i="11"/>
  <c r="AE121" i="11"/>
  <c r="AJ121" i="11"/>
  <c r="AK127" i="1"/>
  <c r="AJ127" i="1"/>
  <c r="Z127" i="1"/>
  <c r="Z174" i="9"/>
  <c r="Z166" i="9"/>
  <c r="Z158" i="9"/>
  <c r="Z150" i="9"/>
  <c r="Z142" i="9"/>
  <c r="Z134" i="9"/>
  <c r="Z126" i="9"/>
  <c r="Z118" i="9"/>
  <c r="Z110" i="9"/>
  <c r="Z102" i="9"/>
  <c r="Z94" i="9"/>
  <c r="Z86" i="9"/>
  <c r="Z78" i="9"/>
  <c r="Z70" i="9"/>
  <c r="Z62" i="9"/>
  <c r="Z54" i="9"/>
  <c r="Z46" i="9"/>
  <c r="Z38" i="9"/>
  <c r="Z31" i="9"/>
  <c r="Z23" i="9"/>
  <c r="Z15" i="9"/>
  <c r="Z7" i="9"/>
  <c r="Z173" i="9"/>
  <c r="Z165" i="9"/>
  <c r="Z157" i="9"/>
  <c r="Z149" i="9"/>
  <c r="Z141" i="9"/>
  <c r="Z133" i="9"/>
  <c r="Z125" i="9"/>
  <c r="Z117" i="9"/>
  <c r="Z109" i="9"/>
  <c r="Z101" i="9"/>
  <c r="Z93" i="9"/>
  <c r="Z85" i="9"/>
  <c r="Z77" i="9"/>
  <c r="Z69" i="9"/>
  <c r="Z61" i="9"/>
  <c r="Z53" i="9"/>
  <c r="Z45" i="9"/>
  <c r="Z37" i="9"/>
  <c r="Z30" i="9"/>
  <c r="Z22" i="9"/>
  <c r="Z14" i="9"/>
  <c r="Z6" i="9"/>
  <c r="AR92" i="9"/>
  <c r="AX92" i="9"/>
  <c r="Z170" i="9"/>
  <c r="Z162" i="9"/>
  <c r="Z154" i="9"/>
  <c r="Z146" i="9"/>
  <c r="Z138" i="9"/>
  <c r="Z130" i="9"/>
  <c r="Z122" i="9"/>
  <c r="Z114" i="9"/>
  <c r="Z106" i="9"/>
  <c r="Z98" i="9"/>
  <c r="Z90" i="9"/>
  <c r="Z82" i="9"/>
  <c r="Z74" i="9"/>
  <c r="Z66" i="9"/>
  <c r="Z58" i="9"/>
  <c r="Z50" i="9"/>
  <c r="Z42" i="9"/>
  <c r="Z34" i="9"/>
  <c r="Z27" i="9"/>
  <c r="Z19" i="9"/>
  <c r="Z11" i="9"/>
  <c r="Z169" i="9"/>
  <c r="Z161" i="9"/>
  <c r="AR99" i="9"/>
  <c r="AX99" i="9"/>
  <c r="AR63" i="9"/>
  <c r="AX63" i="9"/>
  <c r="AN173" i="9"/>
  <c r="AO173" i="9"/>
  <c r="AJ173" i="9"/>
  <c r="AK173" i="9"/>
  <c r="AJ169" i="9"/>
  <c r="AK169" i="9"/>
  <c r="AN169" i="9"/>
  <c r="AO169" i="9"/>
  <c r="AJ165" i="9"/>
  <c r="AN165" i="9"/>
  <c r="AO165" i="9"/>
  <c r="AK165" i="9"/>
  <c r="AN161" i="9"/>
  <c r="AO161" i="9"/>
  <c r="AJ161" i="9"/>
  <c r="AK161" i="9"/>
  <c r="AJ157" i="9"/>
  <c r="AK157" i="9"/>
  <c r="AN157" i="9"/>
  <c r="AO157" i="9"/>
  <c r="AN153" i="9"/>
  <c r="AO153" i="9"/>
  <c r="AJ153" i="9"/>
  <c r="AK153" i="9"/>
  <c r="AJ149" i="9"/>
  <c r="AK149" i="9"/>
  <c r="AN149" i="9"/>
  <c r="AO149" i="9"/>
  <c r="AJ145" i="9"/>
  <c r="AN145" i="9"/>
  <c r="AO145" i="9"/>
  <c r="AK145" i="9"/>
  <c r="AN141" i="9"/>
  <c r="AO141" i="9"/>
  <c r="AJ141" i="9"/>
  <c r="AK141" i="9"/>
  <c r="AJ137" i="9"/>
  <c r="AK137" i="9"/>
  <c r="AN137" i="9"/>
  <c r="AO137" i="9"/>
  <c r="AN133" i="9"/>
  <c r="AO133" i="9"/>
  <c r="AJ133" i="9"/>
  <c r="AK133" i="9"/>
  <c r="AN129" i="9"/>
  <c r="AO129" i="9"/>
  <c r="AJ129" i="9"/>
  <c r="AK129" i="9"/>
  <c r="AJ125" i="9"/>
  <c r="AN125" i="9"/>
  <c r="AO125" i="9"/>
  <c r="AK125" i="9"/>
  <c r="AN121" i="9"/>
  <c r="AO121" i="9"/>
  <c r="AJ121" i="9"/>
  <c r="AK121" i="9"/>
  <c r="AN117" i="9"/>
  <c r="AO117" i="9"/>
  <c r="AJ117" i="9"/>
  <c r="AK117" i="9"/>
  <c r="AJ113" i="9"/>
  <c r="AN113" i="9"/>
  <c r="AO113" i="9"/>
  <c r="AK113" i="9"/>
  <c r="AN109" i="9"/>
  <c r="AO109" i="9"/>
  <c r="AJ109" i="9"/>
  <c r="AK109" i="9"/>
  <c r="AK105" i="9"/>
  <c r="AJ105" i="9"/>
  <c r="AN105" i="9"/>
  <c r="AO105" i="9"/>
  <c r="AN101" i="9"/>
  <c r="AO101" i="9"/>
  <c r="AK101" i="9"/>
  <c r="AJ101" i="9"/>
  <c r="AK97" i="9"/>
  <c r="AN97" i="9"/>
  <c r="AO97" i="9"/>
  <c r="AJ97" i="9"/>
  <c r="AN89" i="9"/>
  <c r="AO89" i="9"/>
  <c r="AK89" i="9"/>
  <c r="AJ89" i="9"/>
  <c r="AK85" i="9"/>
  <c r="AN85" i="9"/>
  <c r="AO85" i="9"/>
  <c r="AJ85" i="9"/>
  <c r="AN81" i="9"/>
  <c r="AO81" i="9"/>
  <c r="AK81" i="9"/>
  <c r="AJ81" i="9"/>
  <c r="AK77" i="9"/>
  <c r="AN77" i="9"/>
  <c r="AO77" i="9"/>
  <c r="AJ77" i="9"/>
  <c r="AK73" i="9"/>
  <c r="AN73" i="9"/>
  <c r="AO73" i="9"/>
  <c r="AJ73" i="9"/>
  <c r="AK69" i="9"/>
  <c r="AN69" i="9"/>
  <c r="AO69" i="9"/>
  <c r="AJ69" i="9"/>
  <c r="AK65" i="9"/>
  <c r="AJ65" i="9"/>
  <c r="AN65" i="9"/>
  <c r="AO65" i="9"/>
  <c r="AK61" i="9"/>
  <c r="AN61" i="9"/>
  <c r="AO61" i="9"/>
  <c r="AJ61" i="9"/>
  <c r="AN57" i="9"/>
  <c r="AO57" i="9"/>
  <c r="AK57" i="9"/>
  <c r="AJ57" i="9"/>
  <c r="AK53" i="9"/>
  <c r="AN53" i="9"/>
  <c r="AO53" i="9"/>
  <c r="AJ53" i="9"/>
  <c r="AK49" i="9"/>
  <c r="AN49" i="9"/>
  <c r="AO49" i="9"/>
  <c r="AJ49" i="9"/>
  <c r="AK45" i="9"/>
  <c r="AN45" i="9"/>
  <c r="AO45" i="9"/>
  <c r="AJ45" i="9"/>
  <c r="AK41" i="9"/>
  <c r="AN41" i="9"/>
  <c r="AO41" i="9"/>
  <c r="AJ41" i="9"/>
  <c r="AN37" i="9"/>
  <c r="AO37" i="9"/>
  <c r="AK37" i="9"/>
  <c r="AJ37" i="9"/>
  <c r="AK30" i="9"/>
  <c r="AJ30" i="9"/>
  <c r="AN30" i="9"/>
  <c r="AO30" i="9"/>
  <c r="AK26" i="9"/>
  <c r="AN26" i="9"/>
  <c r="AO26" i="9"/>
  <c r="AJ26" i="9"/>
  <c r="AK22" i="9"/>
  <c r="AN22" i="9"/>
  <c r="AO22" i="9"/>
  <c r="AJ22" i="9"/>
  <c r="AN18" i="9"/>
  <c r="AO18" i="9"/>
  <c r="AK18" i="9"/>
  <c r="AJ18" i="9"/>
  <c r="AK14" i="9"/>
  <c r="AN14" i="9"/>
  <c r="AO14" i="9"/>
  <c r="AJ14" i="9"/>
  <c r="AK10" i="9"/>
  <c r="AR10" i="5" s="1"/>
  <c r="AJ10" i="9"/>
  <c r="AK6" i="9"/>
  <c r="AN6" i="9"/>
  <c r="AO6" i="9"/>
  <c r="AJ6" i="9"/>
  <c r="AN170" i="9"/>
  <c r="AO170" i="9"/>
  <c r="AJ170" i="9"/>
  <c r="AK170" i="9"/>
  <c r="AN166" i="9"/>
  <c r="AO166" i="9"/>
  <c r="AJ166" i="9"/>
  <c r="AK166" i="9"/>
  <c r="AN162" i="9"/>
  <c r="AO162" i="9"/>
  <c r="AJ162" i="9"/>
  <c r="AK162" i="9"/>
  <c r="AN158" i="9"/>
  <c r="AO158" i="9"/>
  <c r="AJ158" i="9"/>
  <c r="AK158" i="9"/>
  <c r="AJ154" i="9"/>
  <c r="AK154" i="9"/>
  <c r="AN150" i="9"/>
  <c r="AO150" i="9"/>
  <c r="AJ150" i="9"/>
  <c r="AK150" i="9"/>
  <c r="AN146" i="9"/>
  <c r="AO146" i="9"/>
  <c r="AJ146" i="9"/>
  <c r="AK146" i="9"/>
  <c r="AN142" i="9"/>
  <c r="AO142" i="9"/>
  <c r="AJ142" i="9"/>
  <c r="AK142" i="9"/>
  <c r="AN138" i="9"/>
  <c r="AO138" i="9"/>
  <c r="AJ138" i="9"/>
  <c r="AK138" i="9"/>
  <c r="AN134" i="9"/>
  <c r="AO134" i="9"/>
  <c r="AJ134" i="9"/>
  <c r="AK134" i="9"/>
  <c r="AN130" i="9"/>
  <c r="AO130" i="9"/>
  <c r="AJ130" i="9"/>
  <c r="AK130" i="9"/>
  <c r="AN126" i="9"/>
  <c r="AO126" i="9"/>
  <c r="AJ126" i="9"/>
  <c r="AK126" i="9"/>
  <c r="AN122" i="9"/>
  <c r="AO122" i="9"/>
  <c r="AJ122" i="9"/>
  <c r="AK122" i="9"/>
  <c r="AN118" i="9"/>
  <c r="AO118" i="9"/>
  <c r="AJ118" i="9"/>
  <c r="AK118" i="9"/>
  <c r="AN114" i="9"/>
  <c r="AO114" i="9"/>
  <c r="AJ114" i="9"/>
  <c r="AK114" i="9"/>
  <c r="AN110" i="9"/>
  <c r="AO110" i="9"/>
  <c r="AJ110" i="9"/>
  <c r="AK110" i="9"/>
  <c r="AN106" i="9"/>
  <c r="AO106" i="9"/>
  <c r="AJ106" i="9"/>
  <c r="AK106" i="9"/>
  <c r="AN102" i="9"/>
  <c r="AO102" i="9"/>
  <c r="AK102" i="9"/>
  <c r="AJ102" i="9"/>
  <c r="AN98" i="9"/>
  <c r="AO98" i="9"/>
  <c r="AK98" i="9"/>
  <c r="AJ98" i="9"/>
  <c r="AN94" i="9"/>
  <c r="AO94" i="9"/>
  <c r="AK94" i="9"/>
  <c r="AJ94" i="9"/>
  <c r="AN90" i="9"/>
  <c r="AO90" i="9"/>
  <c r="AK90" i="9"/>
  <c r="AJ90" i="9"/>
  <c r="AJ86" i="9"/>
  <c r="AN86" i="9"/>
  <c r="AO86" i="9"/>
  <c r="AK86" i="9"/>
  <c r="AN82" i="9"/>
  <c r="AO82" i="9"/>
  <c r="AK82" i="9"/>
  <c r="AJ82" i="9"/>
  <c r="AN78" i="9"/>
  <c r="AO78" i="9"/>
  <c r="AK78" i="9"/>
  <c r="AJ78" i="9"/>
  <c r="AN74" i="9"/>
  <c r="AO74" i="9"/>
  <c r="AK74" i="9"/>
  <c r="AJ74" i="9"/>
  <c r="AN70" i="9"/>
  <c r="AO70" i="9"/>
  <c r="AJ70" i="9"/>
  <c r="AK70" i="9"/>
  <c r="AK66" i="9"/>
  <c r="AJ66" i="9"/>
  <c r="AN62" i="9"/>
  <c r="AO62" i="9"/>
  <c r="AK62" i="9"/>
  <c r="AJ62" i="9"/>
  <c r="AN58" i="9"/>
  <c r="AO58" i="9"/>
  <c r="AK58" i="9"/>
  <c r="AJ58" i="9"/>
  <c r="AN50" i="9"/>
  <c r="AO50" i="9"/>
  <c r="AK50" i="9"/>
  <c r="AJ50" i="9"/>
  <c r="AK46" i="9"/>
  <c r="AN46" i="9"/>
  <c r="AO46" i="9"/>
  <c r="AJ46" i="9"/>
  <c r="AK42" i="9"/>
  <c r="AN42" i="9"/>
  <c r="AO42" i="9"/>
  <c r="AJ42" i="9"/>
  <c r="AN38" i="9"/>
  <c r="AO38" i="9"/>
  <c r="AK38" i="9"/>
  <c r="AJ38" i="9"/>
  <c r="AK34" i="9"/>
  <c r="AN34" i="9"/>
  <c r="AO34" i="9"/>
  <c r="AJ34" i="9"/>
  <c r="AN31" i="9"/>
  <c r="AO31" i="9"/>
  <c r="AK31" i="9"/>
  <c r="AJ31" i="9"/>
  <c r="AK27" i="9"/>
  <c r="AN27" i="9"/>
  <c r="AO27" i="9"/>
  <c r="AJ27" i="9"/>
  <c r="AN23" i="9"/>
  <c r="AO23" i="9"/>
  <c r="AK23" i="9"/>
  <c r="AJ23" i="9"/>
  <c r="AN19" i="9"/>
  <c r="AO19" i="9"/>
  <c r="AK19" i="9"/>
  <c r="AJ19" i="9"/>
  <c r="AK15" i="9"/>
  <c r="AJ15" i="9"/>
  <c r="AN15" i="9"/>
  <c r="AO15" i="9"/>
  <c r="AN11" i="9"/>
  <c r="AO11" i="9"/>
  <c r="AK11" i="9"/>
  <c r="AJ11" i="9"/>
  <c r="AK7" i="9"/>
  <c r="AN7" i="9"/>
  <c r="AO7" i="9"/>
  <c r="AJ7" i="9"/>
  <c r="AJ181" i="9"/>
  <c r="AK181" i="9"/>
  <c r="AJ177" i="9"/>
  <c r="AN177" i="9"/>
  <c r="AO177" i="9"/>
  <c r="AK177" i="9"/>
  <c r="AN180" i="9"/>
  <c r="AO180" i="9"/>
  <c r="AJ180" i="9"/>
  <c r="AK180" i="9"/>
  <c r="AN176" i="9"/>
  <c r="AO176" i="9"/>
  <c r="AJ176" i="9"/>
  <c r="AK176" i="9"/>
  <c r="AE172" i="9"/>
  <c r="AE168" i="9"/>
  <c r="AE164" i="9"/>
  <c r="AE160" i="9"/>
  <c r="AE156" i="9"/>
  <c r="AE152" i="9"/>
  <c r="AE148" i="9"/>
  <c r="AE144" i="9"/>
  <c r="AE140" i="9"/>
  <c r="AE136" i="9"/>
  <c r="AE132" i="9"/>
  <c r="AE128" i="9"/>
  <c r="AE124" i="9"/>
  <c r="AE120" i="9"/>
  <c r="AE116" i="9"/>
  <c r="AE112" i="9"/>
  <c r="AE108" i="9"/>
  <c r="AE104" i="9"/>
  <c r="AN100" i="9"/>
  <c r="AO100" i="9"/>
  <c r="AJ100" i="9"/>
  <c r="AE96" i="9"/>
  <c r="AE92" i="9"/>
  <c r="AE88" i="9"/>
  <c r="AE84" i="9"/>
  <c r="AE80" i="9"/>
  <c r="AE76" i="9"/>
  <c r="AE72" i="9"/>
  <c r="AE68" i="9"/>
  <c r="AE64" i="9"/>
  <c r="AE60" i="9"/>
  <c r="AE56" i="9"/>
  <c r="AE52" i="9"/>
  <c r="AE48" i="9"/>
  <c r="AE44" i="9"/>
  <c r="AE40" i="9"/>
  <c r="AE36" i="9"/>
  <c r="AE33" i="9"/>
  <c r="AE29" i="9"/>
  <c r="AE25" i="9"/>
  <c r="AE21" i="9"/>
  <c r="AE17" i="9"/>
  <c r="AE13" i="9"/>
  <c r="AE9" i="9"/>
  <c r="AE5" i="9"/>
  <c r="AN181" i="9"/>
  <c r="AO181" i="9"/>
  <c r="AN179" i="9"/>
  <c r="AO179" i="9"/>
  <c r="AK179" i="9"/>
  <c r="AE171" i="9"/>
  <c r="AE167" i="9"/>
  <c r="AE163" i="9"/>
  <c r="AE159" i="9"/>
  <c r="AE155" i="9"/>
  <c r="AE151" i="9"/>
  <c r="AE147" i="9"/>
  <c r="AE143" i="9"/>
  <c r="AE139" i="9"/>
  <c r="AE135" i="9"/>
  <c r="AE131" i="9"/>
  <c r="AE127" i="9"/>
  <c r="AE123" i="9"/>
  <c r="AE119" i="9"/>
  <c r="AE115" i="9"/>
  <c r="AE111" i="9"/>
  <c r="AE107" i="9"/>
  <c r="AE103" i="9"/>
  <c r="AE99" i="9"/>
  <c r="AE95" i="9"/>
  <c r="AE91" i="9"/>
  <c r="AE87" i="9"/>
  <c r="AE83" i="9"/>
  <c r="AE79" i="9"/>
  <c r="AE75" i="9"/>
  <c r="AE71" i="9"/>
  <c r="AE67" i="9"/>
  <c r="AE63" i="9"/>
  <c r="AE59" i="9"/>
  <c r="AE55" i="9"/>
  <c r="AE51" i="9"/>
  <c r="AE47" i="9"/>
  <c r="AE43" i="9"/>
  <c r="AE39" i="9"/>
  <c r="AE35" i="9"/>
  <c r="AE32" i="9"/>
  <c r="AE28" i="9"/>
  <c r="AE24" i="9"/>
  <c r="AE20" i="9"/>
  <c r="AE16" i="9"/>
  <c r="AE12" i="9"/>
  <c r="AE8" i="9"/>
  <c r="AJ182" i="9"/>
  <c r="AK100" i="9"/>
  <c r="AN182" i="9"/>
  <c r="AO182" i="9"/>
  <c r="AN178" i="9"/>
  <c r="AO178" i="9"/>
  <c r="AJ179" i="9"/>
  <c r="AK178" i="9"/>
  <c r="AR178" i="9"/>
  <c r="AX178" i="9"/>
  <c r="AR64" i="9"/>
  <c r="AX64" i="9"/>
  <c r="AR52" i="9"/>
  <c r="AX52" i="9"/>
  <c r="AK100" i="6"/>
  <c r="AJ100" i="6"/>
  <c r="AK5" i="11"/>
  <c r="AK193" i="11"/>
  <c r="AN193" i="11"/>
  <c r="AO193" i="11"/>
  <c r="AK177" i="11"/>
  <c r="AN177" i="11"/>
  <c r="AO177" i="11"/>
  <c r="AK194" i="11"/>
  <c r="AN194" i="11"/>
  <c r="AO194" i="11"/>
  <c r="AK190" i="11"/>
  <c r="AN190" i="11"/>
  <c r="AO190" i="11"/>
  <c r="AK186" i="11"/>
  <c r="AN186" i="11"/>
  <c r="AO186" i="11"/>
  <c r="AK182" i="11"/>
  <c r="AN182" i="11"/>
  <c r="AO182" i="11"/>
  <c r="AK178" i="11"/>
  <c r="AN178" i="11"/>
  <c r="AO178" i="11"/>
  <c r="AK197" i="11"/>
  <c r="AN197" i="11"/>
  <c r="AK181" i="11"/>
  <c r="AN181" i="11"/>
  <c r="AO181" i="11"/>
  <c r="AK189" i="11"/>
  <c r="AN189" i="11"/>
  <c r="AO189" i="11"/>
  <c r="AN188" i="11"/>
  <c r="AO188" i="11"/>
  <c r="AK188" i="11"/>
  <c r="AN180" i="11"/>
  <c r="AO180" i="11"/>
  <c r="AK180" i="11"/>
  <c r="AN176" i="11"/>
  <c r="AO176" i="11"/>
  <c r="AK176" i="11"/>
  <c r="AK185" i="11"/>
  <c r="AN185" i="11"/>
  <c r="AO185" i="11"/>
  <c r="AK4" i="11"/>
  <c r="AN4" i="11"/>
  <c r="AO4" i="11"/>
  <c r="AN196" i="11"/>
  <c r="AK196" i="11"/>
  <c r="AN192" i="11"/>
  <c r="AO192" i="11"/>
  <c r="AK192" i="11"/>
  <c r="AN184" i="11"/>
  <c r="AO184" i="11"/>
  <c r="AK184" i="11"/>
  <c r="AK195" i="11"/>
  <c r="AN195" i="11"/>
  <c r="AK191" i="11"/>
  <c r="AN191" i="11"/>
  <c r="AO191" i="11"/>
  <c r="AK187" i="11"/>
  <c r="AN187" i="11"/>
  <c r="AO187" i="11"/>
  <c r="AK183" i="11"/>
  <c r="AN183" i="11"/>
  <c r="AO183" i="11"/>
  <c r="AK179" i="11"/>
  <c r="AN179" i="11"/>
  <c r="AO179" i="11"/>
  <c r="AR179" i="6"/>
  <c r="AX179" i="6"/>
  <c r="AR180" i="6"/>
  <c r="AX180" i="6"/>
  <c r="AR102" i="6"/>
  <c r="AX102" i="6"/>
  <c r="AR142" i="6"/>
  <c r="AX142" i="6"/>
  <c r="AR150" i="6"/>
  <c r="AX150" i="6"/>
  <c r="AR162" i="6"/>
  <c r="AX162" i="6"/>
  <c r="AR170" i="6"/>
  <c r="AX170" i="6"/>
  <c r="AJ151" i="1"/>
  <c r="AJ105" i="1"/>
  <c r="AN149" i="1"/>
  <c r="AO149" i="1"/>
  <c r="AK151" i="1"/>
  <c r="AK105" i="1"/>
  <c r="AJ159" i="1"/>
  <c r="AR182" i="11"/>
  <c r="AR190" i="11"/>
  <c r="AX190" i="11"/>
  <c r="AK62" i="6"/>
  <c r="AR62" i="6"/>
  <c r="AX62" i="6"/>
  <c r="AR127" i="1"/>
  <c r="AR135" i="1"/>
  <c r="AX135" i="1"/>
  <c r="AR167" i="1"/>
  <c r="AX167" i="1"/>
  <c r="AR12" i="1"/>
  <c r="AX12" i="1"/>
  <c r="AR28" i="1"/>
  <c r="AX28" i="1"/>
  <c r="AR39" i="1"/>
  <c r="AX39" i="1"/>
  <c r="AR51" i="1"/>
  <c r="AX51" i="1"/>
  <c r="AR67" i="1"/>
  <c r="AX67" i="1"/>
  <c r="AR95" i="1"/>
  <c r="AX95" i="1"/>
  <c r="AR111" i="1"/>
  <c r="AX111" i="1"/>
  <c r="AR172" i="1"/>
  <c r="AX172" i="1"/>
  <c r="AR149" i="1"/>
  <c r="AX149" i="1"/>
  <c r="AR13" i="1"/>
  <c r="AX13" i="1"/>
  <c r="AR25" i="1"/>
  <c r="AX25" i="1"/>
  <c r="AR136" i="1"/>
  <c r="AX136" i="1"/>
  <c r="AR148" i="1"/>
  <c r="AX148" i="1"/>
  <c r="AR160" i="1"/>
  <c r="AX160" i="1"/>
  <c r="AR26" i="1"/>
  <c r="AX26" i="1"/>
  <c r="AR37" i="1"/>
  <c r="AX37" i="1"/>
  <c r="AR53" i="1"/>
  <c r="AX53" i="1"/>
  <c r="AR69" i="1"/>
  <c r="AX69" i="1"/>
  <c r="AR85" i="1"/>
  <c r="AX85" i="1"/>
  <c r="AR126" i="1"/>
  <c r="AX126" i="1"/>
  <c r="AR146" i="1"/>
  <c r="AX146" i="1"/>
  <c r="AR162" i="1"/>
  <c r="AX162" i="1"/>
  <c r="AR139" i="1"/>
  <c r="AX139" i="1"/>
  <c r="AR163" i="1"/>
  <c r="AX163" i="1"/>
  <c r="AR44" i="1"/>
  <c r="AX44" i="1"/>
  <c r="AR181" i="1"/>
  <c r="AR100" i="4"/>
  <c r="AX100" i="4"/>
  <c r="AR102" i="4"/>
  <c r="AX102" i="4"/>
  <c r="AR134" i="4"/>
  <c r="AX134" i="4"/>
  <c r="AR9" i="4"/>
  <c r="AX9" i="4"/>
  <c r="AR36" i="4"/>
  <c r="AX36" i="4"/>
  <c r="AR56" i="4"/>
  <c r="AX56" i="4"/>
  <c r="AR76" i="4"/>
  <c r="AX76" i="4"/>
  <c r="AR96" i="4"/>
  <c r="AX96" i="4"/>
  <c r="AR118" i="4"/>
  <c r="AX118" i="4"/>
  <c r="AR150" i="4"/>
  <c r="AX150" i="4"/>
  <c r="AR5" i="4"/>
  <c r="AX5" i="4"/>
  <c r="AR17" i="4"/>
  <c r="AX17" i="4"/>
  <c r="AR29" i="4"/>
  <c r="AX29" i="4"/>
  <c r="AR44" i="4"/>
  <c r="AX44" i="4"/>
  <c r="AR68" i="4"/>
  <c r="AX68" i="4"/>
  <c r="AR180" i="4"/>
  <c r="AX180" i="4"/>
  <c r="AK60" i="6"/>
  <c r="AR106" i="6"/>
  <c r="AX106" i="6"/>
  <c r="AR146" i="6"/>
  <c r="AX146" i="6"/>
  <c r="AR27" i="6"/>
  <c r="AX27" i="6"/>
  <c r="AJ78" i="6"/>
  <c r="AR108" i="6"/>
  <c r="AX108" i="6"/>
  <c r="AR120" i="6"/>
  <c r="AX120" i="6"/>
  <c r="AR128" i="6"/>
  <c r="AX128" i="6"/>
  <c r="AR140" i="6"/>
  <c r="AX140" i="6"/>
  <c r="AR148" i="6"/>
  <c r="AX148" i="6"/>
  <c r="AR160" i="6"/>
  <c r="AX160" i="6"/>
  <c r="AR172" i="6"/>
  <c r="AX172" i="6"/>
  <c r="AK34" i="6"/>
  <c r="AR60" i="6"/>
  <c r="AX60" i="6"/>
  <c r="AK82" i="6"/>
  <c r="AJ29" i="6"/>
  <c r="AK15" i="6"/>
  <c r="AK46" i="6"/>
  <c r="AK78" i="6"/>
  <c r="AJ19" i="6"/>
  <c r="AJ50" i="6"/>
  <c r="AK19" i="6"/>
  <c r="AR178" i="6"/>
  <c r="AX178" i="6"/>
  <c r="AR33" i="6"/>
  <c r="AX33" i="6"/>
  <c r="AR88" i="6"/>
  <c r="AX88" i="6"/>
  <c r="AR176" i="6"/>
  <c r="AR181" i="6"/>
  <c r="AJ93" i="6"/>
  <c r="AR93" i="6"/>
  <c r="AX93" i="6"/>
  <c r="AR100" i="6"/>
  <c r="AX100" i="6"/>
  <c r="AR34" i="6"/>
  <c r="AX34" i="6"/>
  <c r="AR177" i="6"/>
  <c r="AX177" i="6"/>
  <c r="AR182" i="6"/>
  <c r="AR14" i="9"/>
  <c r="AX14" i="9"/>
  <c r="AR41" i="9"/>
  <c r="AX41" i="9"/>
  <c r="AR57" i="9"/>
  <c r="AX57" i="9"/>
  <c r="AR73" i="9"/>
  <c r="AX73" i="9"/>
  <c r="AR89" i="9"/>
  <c r="AX89" i="9"/>
  <c r="AR129" i="9"/>
  <c r="AX129" i="9"/>
  <c r="AR149" i="9"/>
  <c r="AX149" i="9"/>
  <c r="AR161" i="9"/>
  <c r="AX161" i="9"/>
  <c r="AR15" i="9"/>
  <c r="AX15" i="9"/>
  <c r="AR110" i="9"/>
  <c r="AX110" i="9"/>
  <c r="AR126" i="9"/>
  <c r="AX126" i="9"/>
  <c r="AR170" i="9"/>
  <c r="AX170" i="9"/>
  <c r="AR125" i="4"/>
  <c r="AX125" i="4"/>
  <c r="AR178" i="4"/>
  <c r="AX178" i="4"/>
  <c r="AR179" i="4"/>
  <c r="AX179" i="4"/>
  <c r="AR176" i="4"/>
  <c r="AX176" i="4"/>
  <c r="AR153" i="4"/>
  <c r="AX153" i="4"/>
  <c r="AR177" i="1"/>
  <c r="AX177" i="1"/>
  <c r="AR178" i="1"/>
  <c r="AX178" i="1"/>
  <c r="AR179" i="1"/>
  <c r="AR176" i="1"/>
  <c r="AX176" i="1"/>
  <c r="AR180" i="1"/>
  <c r="AR171" i="1"/>
  <c r="AX171" i="1"/>
  <c r="AR84" i="1"/>
  <c r="AX84" i="1"/>
  <c r="AR166" i="4"/>
  <c r="AX166" i="4"/>
  <c r="AR179" i="11"/>
  <c r="AR187" i="11"/>
  <c r="AX187" i="11"/>
  <c r="AR188" i="11"/>
  <c r="AX188" i="11"/>
  <c r="AR181" i="11"/>
  <c r="AR183" i="11"/>
  <c r="AR189" i="11"/>
  <c r="AX189" i="11"/>
  <c r="I173" i="8"/>
  <c r="AR191" i="11"/>
  <c r="AX191" i="11"/>
  <c r="AR185" i="11"/>
  <c r="AX185" i="11"/>
  <c r="AR180" i="11"/>
  <c r="AR13" i="6"/>
  <c r="AX13" i="6"/>
  <c r="AR68" i="6"/>
  <c r="AX68" i="6"/>
  <c r="AR110" i="6"/>
  <c r="AX110" i="6"/>
  <c r="AR118" i="6"/>
  <c r="AX118" i="6"/>
  <c r="AR126" i="6"/>
  <c r="AX126" i="6"/>
  <c r="AR134" i="6"/>
  <c r="AX134" i="6"/>
  <c r="AJ11" i="6"/>
  <c r="AR17" i="6"/>
  <c r="AX17" i="6"/>
  <c r="AR48" i="6"/>
  <c r="AX48" i="6"/>
  <c r="AR114" i="6"/>
  <c r="AX114" i="6"/>
  <c r="AR122" i="6"/>
  <c r="AX122" i="6"/>
  <c r="AR130" i="6"/>
  <c r="AX130" i="6"/>
  <c r="AR138" i="6"/>
  <c r="AX138" i="6"/>
  <c r="AR158" i="6"/>
  <c r="AX158" i="6"/>
  <c r="AR166" i="6"/>
  <c r="AX166" i="6"/>
  <c r="AR174" i="6"/>
  <c r="AX174" i="6"/>
  <c r="AR19" i="6"/>
  <c r="AX19" i="6"/>
  <c r="AR50" i="6"/>
  <c r="AX50" i="6"/>
  <c r="AR70" i="6"/>
  <c r="AX70" i="6"/>
  <c r="AR86" i="6"/>
  <c r="AX86" i="6"/>
  <c r="AR104" i="6"/>
  <c r="AX104" i="6"/>
  <c r="AR112" i="6"/>
  <c r="AX112" i="6"/>
  <c r="AR124" i="6"/>
  <c r="AX124" i="6"/>
  <c r="AR132" i="6"/>
  <c r="AX132" i="6"/>
  <c r="AR144" i="6"/>
  <c r="AX144" i="6"/>
  <c r="AR156" i="6"/>
  <c r="AX156" i="6"/>
  <c r="AR168" i="6"/>
  <c r="AX168" i="6"/>
  <c r="AK11" i="6"/>
  <c r="AK42" i="6"/>
  <c r="AR42" i="6"/>
  <c r="AX42" i="6"/>
  <c r="AR87" i="6"/>
  <c r="AX87" i="6"/>
  <c r="AR36" i="6"/>
  <c r="AX36" i="6"/>
  <c r="AR56" i="6"/>
  <c r="AX56" i="6"/>
  <c r="AR76" i="6"/>
  <c r="AX76" i="6"/>
  <c r="AR96" i="6"/>
  <c r="AX96" i="6"/>
  <c r="AR7" i="6"/>
  <c r="AX7" i="6"/>
  <c r="AR23" i="6"/>
  <c r="AX23" i="6"/>
  <c r="AR38" i="6"/>
  <c r="AX38" i="6"/>
  <c r="AR58" i="6"/>
  <c r="AX58" i="6"/>
  <c r="AR74" i="6"/>
  <c r="AX74" i="6"/>
  <c r="AR90" i="6"/>
  <c r="AX90" i="6"/>
  <c r="AN18" i="6"/>
  <c r="AO18" i="6"/>
  <c r="AK18" i="6"/>
  <c r="AJ18" i="6"/>
  <c r="AK49" i="6"/>
  <c r="AN49" i="6"/>
  <c r="AO49" i="6"/>
  <c r="AJ49" i="6"/>
  <c r="AN65" i="6"/>
  <c r="AO65" i="6"/>
  <c r="AK65" i="6"/>
  <c r="AJ65" i="6"/>
  <c r="AK81" i="6"/>
  <c r="AN81" i="6"/>
  <c r="AO81" i="6"/>
  <c r="AJ81" i="6"/>
  <c r="AK97" i="6"/>
  <c r="AN97" i="6"/>
  <c r="AO97" i="6"/>
  <c r="AJ97" i="6"/>
  <c r="AN113" i="6"/>
  <c r="AO113" i="6"/>
  <c r="AJ113" i="6"/>
  <c r="AK113" i="6"/>
  <c r="AN129" i="6"/>
  <c r="AO129" i="6"/>
  <c r="AJ129" i="6"/>
  <c r="AK129" i="6"/>
  <c r="AN145" i="6"/>
  <c r="AO145" i="6"/>
  <c r="AJ145" i="6"/>
  <c r="AK145" i="6"/>
  <c r="AN161" i="6"/>
  <c r="AO161" i="6"/>
  <c r="AJ161" i="6"/>
  <c r="AK161" i="6"/>
  <c r="AJ12" i="6"/>
  <c r="AN12" i="6"/>
  <c r="AO12" i="6"/>
  <c r="AK12" i="6"/>
  <c r="AN20" i="6"/>
  <c r="AO20" i="6"/>
  <c r="AK20" i="6"/>
  <c r="AJ20" i="6"/>
  <c r="AN28" i="6"/>
  <c r="AO28" i="6"/>
  <c r="AK28" i="6"/>
  <c r="AJ28" i="6"/>
  <c r="AN35" i="6"/>
  <c r="AO35" i="6"/>
  <c r="AK35" i="6"/>
  <c r="AJ35" i="6"/>
  <c r="AK43" i="6"/>
  <c r="AJ43" i="6"/>
  <c r="AN51" i="6"/>
  <c r="AO51" i="6"/>
  <c r="AK51" i="6"/>
  <c r="AJ51" i="6"/>
  <c r="AK59" i="6"/>
  <c r="AJ59" i="6"/>
  <c r="AN67" i="6"/>
  <c r="AO67" i="6"/>
  <c r="AK67" i="6"/>
  <c r="AJ67" i="6"/>
  <c r="AN75" i="6"/>
  <c r="AO75" i="6"/>
  <c r="AK75" i="6"/>
  <c r="AJ75" i="6"/>
  <c r="AR83" i="6"/>
  <c r="AX83" i="6"/>
  <c r="AR9" i="6"/>
  <c r="AX9" i="6"/>
  <c r="AR78" i="6"/>
  <c r="AX78" i="6"/>
  <c r="AK6" i="6"/>
  <c r="AN6" i="6"/>
  <c r="AO6" i="6"/>
  <c r="AJ6" i="6"/>
  <c r="AN22" i="6"/>
  <c r="AO22" i="6"/>
  <c r="AK22" i="6"/>
  <c r="AJ22" i="6"/>
  <c r="AN37" i="6"/>
  <c r="AO37" i="6"/>
  <c r="AK37" i="6"/>
  <c r="AJ37" i="6"/>
  <c r="AN53" i="6"/>
  <c r="AO53" i="6"/>
  <c r="AK53" i="6"/>
  <c r="AJ53" i="6"/>
  <c r="AN69" i="6"/>
  <c r="AO69" i="6"/>
  <c r="AK69" i="6"/>
  <c r="AJ69" i="6"/>
  <c r="AN85" i="6"/>
  <c r="AO85" i="6"/>
  <c r="AK85" i="6"/>
  <c r="AJ85" i="6"/>
  <c r="AN101" i="6"/>
  <c r="AO101" i="6"/>
  <c r="AJ101" i="6"/>
  <c r="AK101" i="6"/>
  <c r="AN117" i="6"/>
  <c r="AO117" i="6"/>
  <c r="AJ117" i="6"/>
  <c r="AK117" i="6"/>
  <c r="AN133" i="6"/>
  <c r="AO133" i="6"/>
  <c r="AJ133" i="6"/>
  <c r="AK133" i="6"/>
  <c r="AN149" i="6"/>
  <c r="AO149" i="6"/>
  <c r="AJ149" i="6"/>
  <c r="AK149" i="6"/>
  <c r="AN165" i="6"/>
  <c r="AO165" i="6"/>
  <c r="AJ165" i="6"/>
  <c r="AK165" i="6"/>
  <c r="AR95" i="6"/>
  <c r="AX95" i="6"/>
  <c r="AN103" i="6"/>
  <c r="AO103" i="6"/>
  <c r="AK103" i="6"/>
  <c r="AJ103" i="6"/>
  <c r="AN111" i="6"/>
  <c r="AO111" i="6"/>
  <c r="AK111" i="6"/>
  <c r="AJ111" i="6"/>
  <c r="AN119" i="6"/>
  <c r="AO119" i="6"/>
  <c r="AK119" i="6"/>
  <c r="AJ119" i="6"/>
  <c r="AK127" i="6"/>
  <c r="AJ127" i="6"/>
  <c r="AN135" i="6"/>
  <c r="AO135" i="6"/>
  <c r="AK135" i="6"/>
  <c r="AJ135" i="6"/>
  <c r="AN143" i="6"/>
  <c r="AO143" i="6"/>
  <c r="AK143" i="6"/>
  <c r="AJ143" i="6"/>
  <c r="AN151" i="6"/>
  <c r="AO151" i="6"/>
  <c r="AK151" i="6"/>
  <c r="AJ151" i="6"/>
  <c r="AN159" i="6"/>
  <c r="AO159" i="6"/>
  <c r="AK159" i="6"/>
  <c r="AJ159" i="6"/>
  <c r="AN167" i="6"/>
  <c r="AO167" i="6"/>
  <c r="AK167" i="6"/>
  <c r="AJ167" i="6"/>
  <c r="AR29" i="6"/>
  <c r="AX29" i="6"/>
  <c r="AR44" i="6"/>
  <c r="AX44" i="6"/>
  <c r="AR15" i="6"/>
  <c r="AX15" i="6"/>
  <c r="AR31" i="6"/>
  <c r="AX31" i="6"/>
  <c r="AR46" i="6"/>
  <c r="AX46" i="6"/>
  <c r="AR82" i="6"/>
  <c r="AX82" i="6"/>
  <c r="AR98" i="6"/>
  <c r="AX98" i="6"/>
  <c r="AR11" i="6"/>
  <c r="AX11" i="6"/>
  <c r="AK10" i="6"/>
  <c r="AJ10" i="6"/>
  <c r="AK26" i="6"/>
  <c r="AN26" i="6"/>
  <c r="AO26" i="6"/>
  <c r="AJ26" i="6"/>
  <c r="AK41" i="6"/>
  <c r="AN41" i="6"/>
  <c r="AO41" i="6"/>
  <c r="AJ41" i="6"/>
  <c r="AN57" i="6"/>
  <c r="AO57" i="6"/>
  <c r="AK57" i="6"/>
  <c r="AJ57" i="6"/>
  <c r="AK73" i="6"/>
  <c r="AN73" i="6"/>
  <c r="AO73" i="6"/>
  <c r="AJ73" i="6"/>
  <c r="AK89" i="6"/>
  <c r="AN89" i="6"/>
  <c r="AO89" i="6"/>
  <c r="AJ89" i="6"/>
  <c r="AN105" i="6"/>
  <c r="AO105" i="6"/>
  <c r="AJ105" i="6"/>
  <c r="AK105" i="6"/>
  <c r="AN121" i="6"/>
  <c r="AO121" i="6"/>
  <c r="AJ121" i="6"/>
  <c r="AK121" i="6"/>
  <c r="AN137" i="6"/>
  <c r="AO137" i="6"/>
  <c r="AJ137" i="6"/>
  <c r="AK137" i="6"/>
  <c r="AN153" i="6"/>
  <c r="AO153" i="6"/>
  <c r="AJ153" i="6"/>
  <c r="AK153" i="6"/>
  <c r="AN169" i="6"/>
  <c r="AO169" i="6"/>
  <c r="AJ169" i="6"/>
  <c r="AK169" i="6"/>
  <c r="AN8" i="6"/>
  <c r="AO8" i="6"/>
  <c r="AJ8" i="6"/>
  <c r="AK8" i="6"/>
  <c r="AN16" i="6"/>
  <c r="AO16" i="6"/>
  <c r="AK16" i="6"/>
  <c r="AJ16" i="6"/>
  <c r="AN24" i="6"/>
  <c r="AO24" i="6"/>
  <c r="AK24" i="6"/>
  <c r="AJ24" i="6"/>
  <c r="AK32" i="6"/>
  <c r="AJ32" i="6"/>
  <c r="AN39" i="6"/>
  <c r="AO39" i="6"/>
  <c r="AK39" i="6"/>
  <c r="AJ39" i="6"/>
  <c r="AN47" i="6"/>
  <c r="AO47" i="6"/>
  <c r="AK47" i="6"/>
  <c r="AJ47" i="6"/>
  <c r="AN55" i="6"/>
  <c r="AO55" i="6"/>
  <c r="AK55" i="6"/>
  <c r="AJ55" i="6"/>
  <c r="AN71" i="6"/>
  <c r="AO71" i="6"/>
  <c r="AK71" i="6"/>
  <c r="AJ71" i="6"/>
  <c r="AK79" i="6"/>
  <c r="AJ79" i="6"/>
  <c r="AR91" i="6"/>
  <c r="AX91" i="6"/>
  <c r="AK14" i="6"/>
  <c r="AN14" i="6"/>
  <c r="AO14" i="6"/>
  <c r="AJ14" i="6"/>
  <c r="AN30" i="6"/>
  <c r="AO30" i="6"/>
  <c r="AK30" i="6"/>
  <c r="AJ30" i="6"/>
  <c r="AN45" i="6"/>
  <c r="AO45" i="6"/>
  <c r="AK45" i="6"/>
  <c r="AJ45" i="6"/>
  <c r="AK61" i="6"/>
  <c r="AN61" i="6"/>
  <c r="AO61" i="6"/>
  <c r="AJ61" i="6"/>
  <c r="AN77" i="6"/>
  <c r="AO77" i="6"/>
  <c r="AK77" i="6"/>
  <c r="AJ77" i="6"/>
  <c r="AN109" i="6"/>
  <c r="AO109" i="6"/>
  <c r="AJ109" i="6"/>
  <c r="AK109" i="6"/>
  <c r="AN125" i="6"/>
  <c r="AO125" i="6"/>
  <c r="AJ125" i="6"/>
  <c r="AK125" i="6"/>
  <c r="AN141" i="6"/>
  <c r="AO141" i="6"/>
  <c r="AJ141" i="6"/>
  <c r="AK141" i="6"/>
  <c r="AN157" i="6"/>
  <c r="AO157" i="6"/>
  <c r="AJ157" i="6"/>
  <c r="AK157" i="6"/>
  <c r="AN173" i="6"/>
  <c r="AO173" i="6"/>
  <c r="AJ173" i="6"/>
  <c r="AK173" i="6"/>
  <c r="AK107" i="6"/>
  <c r="AJ107" i="6"/>
  <c r="AN115" i="6"/>
  <c r="AO115" i="6"/>
  <c r="AK115" i="6"/>
  <c r="AJ115" i="6"/>
  <c r="AN123" i="6"/>
  <c r="AO123" i="6"/>
  <c r="AK123" i="6"/>
  <c r="AJ123" i="6"/>
  <c r="AN131" i="6"/>
  <c r="AO131" i="6"/>
  <c r="AK131" i="6"/>
  <c r="AJ131" i="6"/>
  <c r="AK139" i="6"/>
  <c r="AJ139" i="6"/>
  <c r="AN147" i="6"/>
  <c r="AO147" i="6"/>
  <c r="AK147" i="6"/>
  <c r="AJ147" i="6"/>
  <c r="AN155" i="6"/>
  <c r="AO155" i="6"/>
  <c r="AK155" i="6"/>
  <c r="AJ155" i="6"/>
  <c r="AN163" i="6"/>
  <c r="AO163" i="6"/>
  <c r="AK163" i="6"/>
  <c r="AJ163" i="6"/>
  <c r="AK171" i="6"/>
  <c r="AJ171" i="6"/>
  <c r="AR142" i="9"/>
  <c r="AX142" i="9"/>
  <c r="AR11" i="9"/>
  <c r="AX11" i="9"/>
  <c r="AR27" i="9"/>
  <c r="AX27" i="9"/>
  <c r="AR42" i="9"/>
  <c r="AX42" i="9"/>
  <c r="AR62" i="9"/>
  <c r="AX62" i="9"/>
  <c r="AR105" i="4"/>
  <c r="AX105" i="4"/>
  <c r="AR110" i="4"/>
  <c r="AX110" i="4"/>
  <c r="AR126" i="4"/>
  <c r="AX126" i="4"/>
  <c r="AR142" i="4"/>
  <c r="AX142" i="4"/>
  <c r="AR169" i="4"/>
  <c r="AX169" i="4"/>
  <c r="AR132" i="4"/>
  <c r="AX132" i="4"/>
  <c r="AR144" i="4"/>
  <c r="AX144" i="4"/>
  <c r="AR156" i="4"/>
  <c r="AX156" i="4"/>
  <c r="AR160" i="4"/>
  <c r="AX160" i="4"/>
  <c r="AR20" i="4"/>
  <c r="AX20" i="4"/>
  <c r="AR59" i="4"/>
  <c r="AX59" i="4"/>
  <c r="AR75" i="4"/>
  <c r="AX75" i="4"/>
  <c r="AR87" i="4"/>
  <c r="AX87" i="4"/>
  <c r="AR84" i="4"/>
  <c r="AX84" i="4"/>
  <c r="AR101" i="4"/>
  <c r="AX101" i="4"/>
  <c r="AR121" i="4"/>
  <c r="AX121" i="4"/>
  <c r="AR141" i="4"/>
  <c r="AX141" i="4"/>
  <c r="AR109" i="4"/>
  <c r="AX109" i="4"/>
  <c r="AR157" i="4"/>
  <c r="AX157" i="4"/>
  <c r="AR158" i="4"/>
  <c r="AX158" i="4"/>
  <c r="AR6" i="4"/>
  <c r="AX6" i="4"/>
  <c r="AR18" i="4"/>
  <c r="AX18" i="4"/>
  <c r="AR45" i="4"/>
  <c r="AX45" i="4"/>
  <c r="AR61" i="4"/>
  <c r="AX61" i="4"/>
  <c r="AR77" i="4"/>
  <c r="AX77" i="4"/>
  <c r="AR97" i="4"/>
  <c r="AX97" i="4"/>
  <c r="AR152" i="4"/>
  <c r="AX152" i="4"/>
  <c r="AR164" i="4"/>
  <c r="AX164" i="4"/>
  <c r="AR71" i="4"/>
  <c r="AX71" i="4"/>
  <c r="AR117" i="4"/>
  <c r="AX117" i="4"/>
  <c r="AR149" i="4"/>
  <c r="AX149" i="4"/>
  <c r="AR174" i="4"/>
  <c r="AR129" i="4"/>
  <c r="AX129" i="4"/>
  <c r="AR146" i="4"/>
  <c r="AX146" i="4"/>
  <c r="AR173" i="4"/>
  <c r="AX173" i="4"/>
  <c r="AN115" i="4"/>
  <c r="AO115" i="4"/>
  <c r="AK115" i="4"/>
  <c r="AJ115" i="4"/>
  <c r="AK131" i="4"/>
  <c r="AN131" i="4"/>
  <c r="AO131" i="4"/>
  <c r="AJ131" i="4"/>
  <c r="AN147" i="4"/>
  <c r="AO147" i="4"/>
  <c r="AK147" i="4"/>
  <c r="AJ147" i="4"/>
  <c r="AN163" i="4"/>
  <c r="AO163" i="4"/>
  <c r="AK163" i="4"/>
  <c r="AJ163" i="4"/>
  <c r="AN23" i="4"/>
  <c r="AO23" i="4"/>
  <c r="AK23" i="4"/>
  <c r="AJ23" i="4"/>
  <c r="AR10" i="4"/>
  <c r="AX10" i="4"/>
  <c r="F8" i="8" s="1"/>
  <c r="AR22" i="4"/>
  <c r="AX22" i="4"/>
  <c r="AR49" i="4"/>
  <c r="AX49" i="4"/>
  <c r="AR53" i="4"/>
  <c r="AX53" i="4"/>
  <c r="AR65" i="4"/>
  <c r="AX65" i="4"/>
  <c r="AR81" i="4"/>
  <c r="AX81" i="4"/>
  <c r="AN108" i="4"/>
  <c r="AO108" i="4"/>
  <c r="AJ108" i="4"/>
  <c r="AK108" i="4"/>
  <c r="AJ116" i="4"/>
  <c r="AK116" i="4"/>
  <c r="AN124" i="4"/>
  <c r="AO124" i="4"/>
  <c r="AJ124" i="4"/>
  <c r="AK124" i="4"/>
  <c r="AR136" i="4"/>
  <c r="AX136" i="4"/>
  <c r="AR148" i="4"/>
  <c r="AX148" i="4"/>
  <c r="AN11" i="4"/>
  <c r="AO11" i="4"/>
  <c r="AK11" i="4"/>
  <c r="AJ11" i="4"/>
  <c r="AN19" i="4"/>
  <c r="AO19" i="4"/>
  <c r="AK19" i="4"/>
  <c r="AJ19" i="4"/>
  <c r="AN31" i="4"/>
  <c r="AO31" i="4"/>
  <c r="AK31" i="4"/>
  <c r="AJ31" i="4"/>
  <c r="AN38" i="4"/>
  <c r="AO38" i="4"/>
  <c r="AK38" i="4"/>
  <c r="AJ38" i="4"/>
  <c r="AN46" i="4"/>
  <c r="AO46" i="4"/>
  <c r="AK46" i="4"/>
  <c r="AJ46" i="4"/>
  <c r="AN62" i="4"/>
  <c r="AO62" i="4"/>
  <c r="AK62" i="4"/>
  <c r="AJ62" i="4"/>
  <c r="AN70" i="4"/>
  <c r="AO70" i="4"/>
  <c r="AK70" i="4"/>
  <c r="AJ70" i="4"/>
  <c r="AN78" i="4"/>
  <c r="AO78" i="4"/>
  <c r="AK78" i="4"/>
  <c r="AJ78" i="4"/>
  <c r="AN86" i="4"/>
  <c r="AO86" i="4"/>
  <c r="AK86" i="4"/>
  <c r="AJ86" i="4"/>
  <c r="AN94" i="4"/>
  <c r="AO94" i="4"/>
  <c r="AK94" i="4"/>
  <c r="AJ94" i="4"/>
  <c r="AR8" i="4"/>
  <c r="AX8" i="4"/>
  <c r="AR24" i="4"/>
  <c r="AX24" i="4"/>
  <c r="AR35" i="4"/>
  <c r="AX35" i="4"/>
  <c r="AR47" i="4"/>
  <c r="AX47" i="4"/>
  <c r="AR79" i="4"/>
  <c r="AX79" i="4"/>
  <c r="AR91" i="4"/>
  <c r="AX91" i="4"/>
  <c r="AR21" i="4"/>
  <c r="AX21" i="4"/>
  <c r="AR33" i="4"/>
  <c r="AX33" i="4"/>
  <c r="AR48" i="4"/>
  <c r="AX48" i="4"/>
  <c r="AR72" i="4"/>
  <c r="AX72" i="4"/>
  <c r="AR88" i="4"/>
  <c r="AX88" i="4"/>
  <c r="AN103" i="4"/>
  <c r="AO103" i="4"/>
  <c r="AK103" i="4"/>
  <c r="AJ103" i="4"/>
  <c r="AN119" i="4"/>
  <c r="AO119" i="4"/>
  <c r="AK119" i="4"/>
  <c r="AJ119" i="4"/>
  <c r="AN135" i="4"/>
  <c r="AO135" i="4"/>
  <c r="AK135" i="4"/>
  <c r="AJ135" i="4"/>
  <c r="AN167" i="4"/>
  <c r="AO167" i="4"/>
  <c r="AK167" i="4"/>
  <c r="AJ167" i="4"/>
  <c r="AN151" i="4"/>
  <c r="AO151" i="4"/>
  <c r="AK151" i="4"/>
  <c r="AJ151" i="4"/>
  <c r="AR133" i="4"/>
  <c r="AX133" i="4"/>
  <c r="AR165" i="4"/>
  <c r="AX165" i="4"/>
  <c r="AR113" i="4"/>
  <c r="AX113" i="4"/>
  <c r="AR145" i="4"/>
  <c r="AX145" i="4"/>
  <c r="AR114" i="4"/>
  <c r="AX114" i="4"/>
  <c r="AR162" i="4"/>
  <c r="AX162" i="4"/>
  <c r="AR137" i="4"/>
  <c r="AX137" i="4"/>
  <c r="AK107" i="4"/>
  <c r="AJ107" i="4"/>
  <c r="AK123" i="4"/>
  <c r="AN123" i="4"/>
  <c r="AO123" i="4"/>
  <c r="AJ123" i="4"/>
  <c r="AK139" i="4"/>
  <c r="AJ139" i="4"/>
  <c r="AN155" i="4"/>
  <c r="AO155" i="4"/>
  <c r="AK155" i="4"/>
  <c r="AJ155" i="4"/>
  <c r="AK171" i="4"/>
  <c r="AJ171" i="4"/>
  <c r="AR14" i="4"/>
  <c r="AX14" i="4"/>
  <c r="AR30" i="4"/>
  <c r="AX30" i="4"/>
  <c r="AR41" i="4"/>
  <c r="AX41" i="4"/>
  <c r="AR57" i="4"/>
  <c r="AX57" i="4"/>
  <c r="AR73" i="4"/>
  <c r="AX73" i="4"/>
  <c r="AR89" i="4"/>
  <c r="AX89" i="4"/>
  <c r="AN104" i="4"/>
  <c r="AO104" i="4"/>
  <c r="AJ104" i="4"/>
  <c r="AK104" i="4"/>
  <c r="AN112" i="4"/>
  <c r="AO112" i="4"/>
  <c r="AJ112" i="4"/>
  <c r="AK112" i="4"/>
  <c r="AN120" i="4"/>
  <c r="AO120" i="4"/>
  <c r="AJ120" i="4"/>
  <c r="AK120" i="4"/>
  <c r="AR128" i="4"/>
  <c r="AX128" i="4"/>
  <c r="AR140" i="4"/>
  <c r="AX140" i="4"/>
  <c r="AR168" i="4"/>
  <c r="AX168" i="4"/>
  <c r="AN7" i="4"/>
  <c r="AO7" i="4"/>
  <c r="AK7" i="4"/>
  <c r="AJ7" i="4"/>
  <c r="AN15" i="4"/>
  <c r="AO15" i="4"/>
  <c r="AK15" i="4"/>
  <c r="AJ15" i="4"/>
  <c r="AN27" i="4"/>
  <c r="AO27" i="4"/>
  <c r="AK27" i="4"/>
  <c r="AJ27" i="4"/>
  <c r="AN34" i="4"/>
  <c r="AO34" i="4"/>
  <c r="AK34" i="4"/>
  <c r="AJ34" i="4"/>
  <c r="AN42" i="4"/>
  <c r="AO42" i="4"/>
  <c r="AK42" i="4"/>
  <c r="AJ42" i="4"/>
  <c r="AN50" i="4"/>
  <c r="AO50" i="4"/>
  <c r="AK50" i="4"/>
  <c r="AJ50" i="4"/>
  <c r="AN58" i="4"/>
  <c r="AO58" i="4"/>
  <c r="AK58" i="4"/>
  <c r="AJ58" i="4"/>
  <c r="AK66" i="4"/>
  <c r="AJ66" i="4"/>
  <c r="AN74" i="4"/>
  <c r="AO74" i="4"/>
  <c r="AK74" i="4"/>
  <c r="AJ74" i="4"/>
  <c r="AN82" i="4"/>
  <c r="AO82" i="4"/>
  <c r="AK82" i="4"/>
  <c r="AJ82" i="4"/>
  <c r="AN90" i="4"/>
  <c r="AO90" i="4"/>
  <c r="AK90" i="4"/>
  <c r="AJ90" i="4"/>
  <c r="AN98" i="4"/>
  <c r="AO98" i="4"/>
  <c r="AK98" i="4"/>
  <c r="AJ98" i="4"/>
  <c r="AR16" i="4"/>
  <c r="AX16" i="4"/>
  <c r="AR32" i="4"/>
  <c r="AX32" i="4"/>
  <c r="AR43" i="4"/>
  <c r="AX43" i="4"/>
  <c r="AR55" i="4"/>
  <c r="AX55" i="4"/>
  <c r="AR83" i="4"/>
  <c r="AX83" i="4"/>
  <c r="AR13" i="4"/>
  <c r="AX13" i="4"/>
  <c r="AR25" i="4"/>
  <c r="AX25" i="4"/>
  <c r="AR40" i="4"/>
  <c r="AX40" i="4"/>
  <c r="AR60" i="4"/>
  <c r="AX60" i="4"/>
  <c r="AR80" i="4"/>
  <c r="AX80" i="4"/>
  <c r="AR130" i="4"/>
  <c r="AX130" i="4"/>
  <c r="AN111" i="4"/>
  <c r="AO111" i="4"/>
  <c r="AK111" i="4"/>
  <c r="AJ111" i="4"/>
  <c r="AK127" i="4"/>
  <c r="AJ127" i="4"/>
  <c r="AN143" i="4"/>
  <c r="AO143" i="4"/>
  <c r="AK143" i="4"/>
  <c r="AJ143" i="4"/>
  <c r="AN159" i="4"/>
  <c r="AO159" i="4"/>
  <c r="AK159" i="4"/>
  <c r="AJ159" i="4"/>
  <c r="AR26" i="4"/>
  <c r="AX26" i="4"/>
  <c r="AR37" i="4"/>
  <c r="AX37" i="4"/>
  <c r="AR69" i="4"/>
  <c r="AX69" i="4"/>
  <c r="AR85" i="4"/>
  <c r="AX85" i="4"/>
  <c r="AR172" i="4"/>
  <c r="AX172" i="4"/>
  <c r="AR12" i="4"/>
  <c r="AX12" i="4"/>
  <c r="AR28" i="4"/>
  <c r="AX28" i="4"/>
  <c r="AR39" i="4"/>
  <c r="AX39" i="4"/>
  <c r="AR51" i="4"/>
  <c r="AX51" i="4"/>
  <c r="AR67" i="4"/>
  <c r="AX67" i="4"/>
  <c r="AR95" i="4"/>
  <c r="AX95" i="4"/>
  <c r="AR101" i="1"/>
  <c r="AX101" i="1"/>
  <c r="AR141" i="1"/>
  <c r="AX141" i="1"/>
  <c r="AR173" i="1"/>
  <c r="AX173" i="1"/>
  <c r="AR16" i="1"/>
  <c r="AX16" i="1"/>
  <c r="AR60" i="1"/>
  <c r="AX60" i="1"/>
  <c r="AR108" i="1"/>
  <c r="AX108" i="1"/>
  <c r="AR109" i="1"/>
  <c r="AX109" i="1"/>
  <c r="AR153" i="1"/>
  <c r="AX153" i="1"/>
  <c r="AR137" i="1"/>
  <c r="AX137" i="1"/>
  <c r="AN58" i="1"/>
  <c r="AO58" i="1"/>
  <c r="AJ58" i="1"/>
  <c r="AK58" i="1"/>
  <c r="AN11" i="1"/>
  <c r="AO11" i="1"/>
  <c r="AJ11" i="1"/>
  <c r="AK11" i="1"/>
  <c r="AN34" i="1"/>
  <c r="AO34" i="1"/>
  <c r="AJ34" i="1"/>
  <c r="AK34" i="1"/>
  <c r="AJ66" i="1"/>
  <c r="AK66" i="1"/>
  <c r="AR97" i="1"/>
  <c r="AX97" i="1"/>
  <c r="AR113" i="1"/>
  <c r="AX113" i="1"/>
  <c r="AR157" i="1"/>
  <c r="AX157" i="1"/>
  <c r="AN27" i="1"/>
  <c r="AO27" i="1"/>
  <c r="AJ27" i="1"/>
  <c r="AK27" i="1"/>
  <c r="AR8" i="1"/>
  <c r="AX8" i="1"/>
  <c r="AR24" i="1"/>
  <c r="AX24" i="1"/>
  <c r="AR35" i="1"/>
  <c r="AX35" i="1"/>
  <c r="AR47" i="1"/>
  <c r="AX47" i="1"/>
  <c r="AR79" i="1"/>
  <c r="AX79" i="1"/>
  <c r="AR91" i="1"/>
  <c r="AX91" i="1"/>
  <c r="AR123" i="1"/>
  <c r="AX123" i="1"/>
  <c r="AN38" i="1"/>
  <c r="AO38" i="1"/>
  <c r="AJ38" i="1"/>
  <c r="AK38" i="1"/>
  <c r="AN70" i="1"/>
  <c r="AO70" i="1"/>
  <c r="AJ70" i="1"/>
  <c r="AK70" i="1"/>
  <c r="AN100" i="1"/>
  <c r="AO100" i="1"/>
  <c r="AK100" i="1"/>
  <c r="AJ100" i="1"/>
  <c r="AN110" i="1"/>
  <c r="AO110" i="1"/>
  <c r="AK110" i="1"/>
  <c r="AJ110" i="1"/>
  <c r="AR143" i="1"/>
  <c r="AX143" i="1"/>
  <c r="AR9" i="1"/>
  <c r="AX9" i="1"/>
  <c r="AR132" i="1"/>
  <c r="AX132" i="1"/>
  <c r="AR144" i="1"/>
  <c r="AX144" i="1"/>
  <c r="AR156" i="1"/>
  <c r="AX156" i="1"/>
  <c r="AR168" i="1"/>
  <c r="AX168" i="1"/>
  <c r="AN33" i="1"/>
  <c r="AO33" i="1"/>
  <c r="AK33" i="1"/>
  <c r="AJ33" i="1"/>
  <c r="AN96" i="1"/>
  <c r="AO96" i="1"/>
  <c r="AK96" i="1"/>
  <c r="AJ96" i="1"/>
  <c r="AN134" i="1"/>
  <c r="AO134" i="1"/>
  <c r="AK134" i="1"/>
  <c r="AJ134" i="1"/>
  <c r="AN166" i="1"/>
  <c r="AO166" i="1"/>
  <c r="AK166" i="1"/>
  <c r="AJ166" i="1"/>
  <c r="AR10" i="1"/>
  <c r="AX10" i="1"/>
  <c r="AR22" i="1"/>
  <c r="AX22" i="1"/>
  <c r="AR49" i="1"/>
  <c r="AX49" i="1"/>
  <c r="AR65" i="1"/>
  <c r="AX65" i="1"/>
  <c r="AR81" i="1"/>
  <c r="AX81" i="1"/>
  <c r="AR122" i="1"/>
  <c r="AX122" i="1"/>
  <c r="AR142" i="1"/>
  <c r="AX142" i="1"/>
  <c r="AR158" i="1"/>
  <c r="AX158" i="1"/>
  <c r="AR131" i="1"/>
  <c r="AX131" i="1"/>
  <c r="AR155" i="1"/>
  <c r="AX155" i="1"/>
  <c r="AR36" i="1"/>
  <c r="AX36" i="1"/>
  <c r="AR76" i="1"/>
  <c r="AX76" i="1"/>
  <c r="AR124" i="1"/>
  <c r="AX124" i="1"/>
  <c r="AR125" i="1"/>
  <c r="AX125" i="1"/>
  <c r="AN82" i="1"/>
  <c r="AO82" i="1"/>
  <c r="AJ82" i="1"/>
  <c r="AK82" i="1"/>
  <c r="AN23" i="1"/>
  <c r="AO23" i="1"/>
  <c r="AJ23" i="1"/>
  <c r="AK23" i="1"/>
  <c r="AN90" i="1"/>
  <c r="AO90" i="1"/>
  <c r="AJ90" i="1"/>
  <c r="AK90" i="1"/>
  <c r="AN102" i="1"/>
  <c r="AO102" i="1"/>
  <c r="AJ102" i="1"/>
  <c r="AK102" i="1"/>
  <c r="AN114" i="1"/>
  <c r="AO114" i="1"/>
  <c r="AK114" i="1"/>
  <c r="AJ114" i="1"/>
  <c r="AN42" i="1"/>
  <c r="AO42" i="1"/>
  <c r="AJ42" i="1"/>
  <c r="AK42" i="1"/>
  <c r="AN74" i="1"/>
  <c r="AO74" i="1"/>
  <c r="AJ74" i="1"/>
  <c r="AK74" i="1"/>
  <c r="AR151" i="1"/>
  <c r="AX151" i="1"/>
  <c r="AN98" i="1"/>
  <c r="AO98" i="1"/>
  <c r="AJ98" i="1"/>
  <c r="AK98" i="1"/>
  <c r="AR20" i="1"/>
  <c r="AX20" i="1"/>
  <c r="AR59" i="1"/>
  <c r="AX59" i="1"/>
  <c r="AR75" i="1"/>
  <c r="AX75" i="1"/>
  <c r="AR87" i="1"/>
  <c r="AX87" i="1"/>
  <c r="AR107" i="1"/>
  <c r="AX107" i="1"/>
  <c r="AR119" i="1"/>
  <c r="AX119" i="1"/>
  <c r="AN46" i="1"/>
  <c r="AO46" i="1"/>
  <c r="AJ46" i="1"/>
  <c r="AK46" i="1"/>
  <c r="AN78" i="1"/>
  <c r="AO78" i="1"/>
  <c r="AJ78" i="1"/>
  <c r="AK78" i="1"/>
  <c r="AR105" i="1"/>
  <c r="AX105" i="1"/>
  <c r="AK116" i="1"/>
  <c r="AJ116" i="1"/>
  <c r="AR133" i="1"/>
  <c r="AX133" i="1"/>
  <c r="AR165" i="1"/>
  <c r="AX165" i="1"/>
  <c r="AR21" i="1"/>
  <c r="AX21" i="1"/>
  <c r="AR128" i="1"/>
  <c r="AX128" i="1"/>
  <c r="AR140" i="1"/>
  <c r="AX140" i="1"/>
  <c r="AN40" i="1"/>
  <c r="AO40" i="1"/>
  <c r="AK40" i="1"/>
  <c r="AJ40" i="1"/>
  <c r="AN72" i="1"/>
  <c r="AO72" i="1"/>
  <c r="AK72" i="1"/>
  <c r="AJ72" i="1"/>
  <c r="AN106" i="1"/>
  <c r="AO106" i="1"/>
  <c r="AJ106" i="1"/>
  <c r="AK106" i="1"/>
  <c r="AN145" i="1"/>
  <c r="AO145" i="1"/>
  <c r="AK145" i="1"/>
  <c r="AJ145" i="1"/>
  <c r="AR6" i="1"/>
  <c r="AX6" i="1"/>
  <c r="AR18" i="1"/>
  <c r="AX18" i="1"/>
  <c r="AR45" i="1"/>
  <c r="AX45" i="1"/>
  <c r="AR61" i="1"/>
  <c r="AX61" i="1"/>
  <c r="AR77" i="1"/>
  <c r="AX77" i="1"/>
  <c r="AR118" i="1"/>
  <c r="AX118" i="1"/>
  <c r="AR138" i="1"/>
  <c r="AX138" i="1"/>
  <c r="AR174" i="1"/>
  <c r="AX174" i="1"/>
  <c r="AR147" i="1"/>
  <c r="AX147" i="1"/>
  <c r="AR68" i="1"/>
  <c r="AX68" i="1"/>
  <c r="AR120" i="1"/>
  <c r="AX120" i="1"/>
  <c r="AR117" i="1"/>
  <c r="AX117" i="1"/>
  <c r="AR169" i="1"/>
  <c r="AX169" i="1"/>
  <c r="AN7" i="1"/>
  <c r="AO7" i="1"/>
  <c r="AJ7" i="1"/>
  <c r="AK7" i="1"/>
  <c r="AN104" i="1"/>
  <c r="AO104" i="1"/>
  <c r="AK104" i="1"/>
  <c r="AJ104" i="1"/>
  <c r="AR32" i="1"/>
  <c r="AX32" i="1"/>
  <c r="AR43" i="1"/>
  <c r="AX43" i="1"/>
  <c r="AR55" i="1"/>
  <c r="AX55" i="1"/>
  <c r="AR71" i="1"/>
  <c r="AX71" i="1"/>
  <c r="AR83" i="1"/>
  <c r="AX83" i="1"/>
  <c r="AR103" i="1"/>
  <c r="AX103" i="1"/>
  <c r="AR115" i="1"/>
  <c r="AX115" i="1"/>
  <c r="AN15" i="1"/>
  <c r="AO15" i="1"/>
  <c r="AJ15" i="1"/>
  <c r="AK15" i="1"/>
  <c r="AN86" i="1"/>
  <c r="AO86" i="1"/>
  <c r="AJ86" i="1"/>
  <c r="AK86" i="1"/>
  <c r="AR121" i="1"/>
  <c r="AX121" i="1"/>
  <c r="AR159" i="1"/>
  <c r="AX159" i="1"/>
  <c r="AR5" i="1"/>
  <c r="AX5" i="1"/>
  <c r="AR17" i="1"/>
  <c r="AX17" i="1"/>
  <c r="AR29" i="1"/>
  <c r="AX29" i="1"/>
  <c r="AR152" i="1"/>
  <c r="AX152" i="1"/>
  <c r="AR164" i="1"/>
  <c r="AX164" i="1"/>
  <c r="AN48" i="1"/>
  <c r="AO48" i="1"/>
  <c r="AK48" i="1"/>
  <c r="AJ48" i="1"/>
  <c r="AN80" i="1"/>
  <c r="AO80" i="1"/>
  <c r="AK80" i="1"/>
  <c r="AJ80" i="1"/>
  <c r="AN112" i="1"/>
  <c r="AO112" i="1"/>
  <c r="AK112" i="1"/>
  <c r="AJ112" i="1"/>
  <c r="AN150" i="1"/>
  <c r="AO150" i="1"/>
  <c r="AK150" i="1"/>
  <c r="AJ150" i="1"/>
  <c r="AR14" i="1"/>
  <c r="AX14" i="1"/>
  <c r="AR30" i="1"/>
  <c r="AX30" i="1"/>
  <c r="AR41" i="1"/>
  <c r="AX41" i="1"/>
  <c r="AR57" i="1"/>
  <c r="AX57" i="1"/>
  <c r="AR73" i="1"/>
  <c r="AX73" i="1"/>
  <c r="AR89" i="1"/>
  <c r="AX89" i="1"/>
  <c r="AR130" i="1"/>
  <c r="AX130" i="1"/>
  <c r="AR154" i="1"/>
  <c r="AX154" i="1"/>
  <c r="AR170" i="1"/>
  <c r="AX170" i="1"/>
  <c r="AN50" i="1"/>
  <c r="AO50" i="1"/>
  <c r="AJ50" i="1"/>
  <c r="AK50" i="1"/>
  <c r="AN31" i="1"/>
  <c r="AO31" i="1"/>
  <c r="AJ31" i="1"/>
  <c r="AK31" i="1"/>
  <c r="AN62" i="1"/>
  <c r="AO62" i="1"/>
  <c r="AJ62" i="1"/>
  <c r="AK62" i="1"/>
  <c r="AN94" i="1"/>
  <c r="AO94" i="1"/>
  <c r="AJ94" i="1"/>
  <c r="AK94" i="1"/>
  <c r="AN19" i="1"/>
  <c r="AO19" i="1"/>
  <c r="AJ19" i="1"/>
  <c r="AK19" i="1"/>
  <c r="AN56" i="1"/>
  <c r="AO56" i="1"/>
  <c r="AK56" i="1"/>
  <c r="AJ56" i="1"/>
  <c r="AN88" i="1"/>
  <c r="AO88" i="1"/>
  <c r="AK88" i="1"/>
  <c r="AJ88" i="1"/>
  <c r="AK129" i="1"/>
  <c r="AN129" i="1"/>
  <c r="AO129" i="1"/>
  <c r="AJ129" i="1"/>
  <c r="AK161" i="1"/>
  <c r="AN161" i="1"/>
  <c r="AO161" i="1"/>
  <c r="AJ161" i="1"/>
  <c r="AR4" i="11"/>
  <c r="AX4" i="11"/>
  <c r="AR26" i="9"/>
  <c r="AX26" i="9"/>
  <c r="AR37" i="9"/>
  <c r="AX37" i="9"/>
  <c r="AR53" i="9"/>
  <c r="AX53" i="9"/>
  <c r="AR69" i="9"/>
  <c r="AX69" i="9"/>
  <c r="AR85" i="9"/>
  <c r="AX85" i="9"/>
  <c r="AR74" i="9"/>
  <c r="AX74" i="9"/>
  <c r="AR90" i="9"/>
  <c r="AX90" i="9"/>
  <c r="G173" i="8"/>
  <c r="AR7" i="9"/>
  <c r="AX7" i="9"/>
  <c r="AR23" i="9"/>
  <c r="AX23" i="9"/>
  <c r="AR38" i="9"/>
  <c r="AX38" i="9"/>
  <c r="AR58" i="9"/>
  <c r="AX58" i="9"/>
  <c r="AR102" i="9"/>
  <c r="AX102" i="9"/>
  <c r="AN12" i="9"/>
  <c r="AO12" i="9"/>
  <c r="AK12" i="9"/>
  <c r="AJ12" i="9"/>
  <c r="AN75" i="9"/>
  <c r="AO75" i="9"/>
  <c r="AK75" i="9"/>
  <c r="AJ75" i="9"/>
  <c r="AK32" i="9"/>
  <c r="AJ32" i="9"/>
  <c r="AN95" i="9"/>
  <c r="AO95" i="9"/>
  <c r="AJ95" i="9"/>
  <c r="AK95" i="9"/>
  <c r="AN8" i="9"/>
  <c r="AO8" i="9"/>
  <c r="AK8" i="9"/>
  <c r="AJ8" i="9"/>
  <c r="AN24" i="9"/>
  <c r="AO24" i="9"/>
  <c r="AJ24" i="9"/>
  <c r="AK24" i="9"/>
  <c r="AN39" i="9"/>
  <c r="AO39" i="9"/>
  <c r="AK39" i="9"/>
  <c r="AJ39" i="9"/>
  <c r="AN55" i="9"/>
  <c r="AO55" i="9"/>
  <c r="AK55" i="9"/>
  <c r="AJ55" i="9"/>
  <c r="AN71" i="9"/>
  <c r="AO71" i="9"/>
  <c r="AK71" i="9"/>
  <c r="AJ71" i="9"/>
  <c r="AN87" i="9"/>
  <c r="AO87" i="9"/>
  <c r="AK87" i="9"/>
  <c r="AJ87" i="9"/>
  <c r="AN103" i="9"/>
  <c r="AO103" i="9"/>
  <c r="AK103" i="9"/>
  <c r="AJ103" i="9"/>
  <c r="AN119" i="9"/>
  <c r="AO119" i="9"/>
  <c r="AK119" i="9"/>
  <c r="AJ119" i="9"/>
  <c r="AN135" i="9"/>
  <c r="AO135" i="9"/>
  <c r="AK135" i="9"/>
  <c r="AJ135" i="9"/>
  <c r="AN151" i="9"/>
  <c r="AO151" i="9"/>
  <c r="AK151" i="9"/>
  <c r="AJ151" i="9"/>
  <c r="AN167" i="9"/>
  <c r="AO167" i="9"/>
  <c r="AK167" i="9"/>
  <c r="AJ167" i="9"/>
  <c r="AN9" i="9"/>
  <c r="AO9" i="9"/>
  <c r="AK9" i="9"/>
  <c r="AJ9" i="9"/>
  <c r="AN25" i="9"/>
  <c r="AO25" i="9"/>
  <c r="AK25" i="9"/>
  <c r="AJ25" i="9"/>
  <c r="AN40" i="9"/>
  <c r="AO40" i="9"/>
  <c r="AK40" i="9"/>
  <c r="AJ40" i="9"/>
  <c r="AN56" i="9"/>
  <c r="AO56" i="9"/>
  <c r="AJ56" i="9"/>
  <c r="AK56" i="9"/>
  <c r="AN72" i="9"/>
  <c r="AO72" i="9"/>
  <c r="AJ72" i="9"/>
  <c r="AK72" i="9"/>
  <c r="AN88" i="9"/>
  <c r="AO88" i="9"/>
  <c r="AJ88" i="9"/>
  <c r="AK88" i="9"/>
  <c r="AJ116" i="9"/>
  <c r="AK116" i="9"/>
  <c r="AN132" i="9"/>
  <c r="AO132" i="9"/>
  <c r="AJ132" i="9"/>
  <c r="AK132" i="9"/>
  <c r="AN148" i="9"/>
  <c r="AO148" i="9"/>
  <c r="AJ148" i="9"/>
  <c r="AK148" i="9"/>
  <c r="AJ164" i="9"/>
  <c r="AK164" i="9"/>
  <c r="AR176" i="9"/>
  <c r="AR31" i="9"/>
  <c r="AX31" i="9"/>
  <c r="AR46" i="9"/>
  <c r="AX46" i="9"/>
  <c r="AR66" i="9"/>
  <c r="AX66" i="9"/>
  <c r="AR78" i="9"/>
  <c r="AX78" i="9"/>
  <c r="AR86" i="9"/>
  <c r="AX86" i="9"/>
  <c r="AR94" i="9"/>
  <c r="AX94" i="9"/>
  <c r="AR114" i="9"/>
  <c r="AX114" i="9"/>
  <c r="AR130" i="9"/>
  <c r="AX130" i="9"/>
  <c r="AR146" i="9"/>
  <c r="AX146" i="9"/>
  <c r="AR158" i="9"/>
  <c r="AX158" i="9"/>
  <c r="AR6" i="9"/>
  <c r="AX6" i="9"/>
  <c r="AR18" i="9"/>
  <c r="AX18" i="9"/>
  <c r="AR45" i="9"/>
  <c r="AX45" i="9"/>
  <c r="AR61" i="9"/>
  <c r="AX61" i="9"/>
  <c r="AR65" i="9"/>
  <c r="AX65" i="9"/>
  <c r="AR77" i="9"/>
  <c r="AX77" i="9"/>
  <c r="AR97" i="9"/>
  <c r="AX97" i="9"/>
  <c r="AR117" i="9"/>
  <c r="AX117" i="9"/>
  <c r="AR133" i="9"/>
  <c r="AX133" i="9"/>
  <c r="AR137" i="9"/>
  <c r="AX137" i="9"/>
  <c r="AR169" i="9"/>
  <c r="AX169" i="9"/>
  <c r="AK59" i="9"/>
  <c r="AJ59" i="9"/>
  <c r="AK107" i="9"/>
  <c r="AJ107" i="9"/>
  <c r="AN123" i="9"/>
  <c r="AO123" i="9"/>
  <c r="AK123" i="9"/>
  <c r="AJ123" i="9"/>
  <c r="AK139" i="9"/>
  <c r="AJ139" i="9"/>
  <c r="AN155" i="9"/>
  <c r="AO155" i="9"/>
  <c r="AK155" i="9"/>
  <c r="AJ155" i="9"/>
  <c r="AK171" i="9"/>
  <c r="AJ171" i="9"/>
  <c r="AN13" i="9"/>
  <c r="AO13" i="9"/>
  <c r="AJ13" i="9"/>
  <c r="AK13" i="9"/>
  <c r="AN29" i="9"/>
  <c r="AO29" i="9"/>
  <c r="AJ29" i="9"/>
  <c r="AK29" i="9"/>
  <c r="AN44" i="9"/>
  <c r="AO44" i="9"/>
  <c r="AJ44" i="9"/>
  <c r="AK44" i="9"/>
  <c r="AN60" i="9"/>
  <c r="AO60" i="9"/>
  <c r="AK60" i="9"/>
  <c r="AJ60" i="9"/>
  <c r="AN76" i="9"/>
  <c r="AO76" i="9"/>
  <c r="AK76" i="9"/>
  <c r="AJ76" i="9"/>
  <c r="AN104" i="9"/>
  <c r="AO104" i="9"/>
  <c r="AJ104" i="9"/>
  <c r="AK104" i="9"/>
  <c r="AN120" i="9"/>
  <c r="AO120" i="9"/>
  <c r="AJ120" i="9"/>
  <c r="AK120" i="9"/>
  <c r="AJ136" i="9"/>
  <c r="AK136" i="9"/>
  <c r="AJ152" i="9"/>
  <c r="AK152" i="9"/>
  <c r="AN168" i="9"/>
  <c r="AO168" i="9"/>
  <c r="AJ168" i="9"/>
  <c r="AK168" i="9"/>
  <c r="AR181" i="9"/>
  <c r="AR165" i="9"/>
  <c r="AX165" i="9"/>
  <c r="AK43" i="9"/>
  <c r="AJ43" i="9"/>
  <c r="AN47" i="9"/>
  <c r="AO47" i="9"/>
  <c r="AJ47" i="9"/>
  <c r="AK47" i="9"/>
  <c r="AK79" i="9"/>
  <c r="AJ79" i="9"/>
  <c r="AN111" i="9"/>
  <c r="AO111" i="9"/>
  <c r="AK111" i="9"/>
  <c r="AJ111" i="9"/>
  <c r="AK127" i="9"/>
  <c r="AJ127" i="9"/>
  <c r="AN143" i="9"/>
  <c r="AO143" i="9"/>
  <c r="AK143" i="9"/>
  <c r="AJ143" i="9"/>
  <c r="AN159" i="9"/>
  <c r="AO159" i="9"/>
  <c r="AK159" i="9"/>
  <c r="AJ159" i="9"/>
  <c r="AN17" i="9"/>
  <c r="AO17" i="9"/>
  <c r="AK17" i="9"/>
  <c r="AJ17" i="9"/>
  <c r="AN33" i="9"/>
  <c r="AO33" i="9"/>
  <c r="AK33" i="9"/>
  <c r="AJ33" i="9"/>
  <c r="AN48" i="9"/>
  <c r="AO48" i="9"/>
  <c r="AK48" i="9"/>
  <c r="AJ48" i="9"/>
  <c r="AN80" i="9"/>
  <c r="AO80" i="9"/>
  <c r="AJ80" i="9"/>
  <c r="AK80" i="9"/>
  <c r="AN96" i="9"/>
  <c r="AO96" i="9"/>
  <c r="AK96" i="9"/>
  <c r="AJ96" i="9"/>
  <c r="AN108" i="9"/>
  <c r="AO108" i="9"/>
  <c r="AJ108" i="9"/>
  <c r="AK108" i="9"/>
  <c r="AN124" i="9"/>
  <c r="AO124" i="9"/>
  <c r="AJ124" i="9"/>
  <c r="AK124" i="9"/>
  <c r="AN140" i="9"/>
  <c r="AO140" i="9"/>
  <c r="AJ140" i="9"/>
  <c r="AK140" i="9"/>
  <c r="AN156" i="9"/>
  <c r="AO156" i="9"/>
  <c r="AJ156" i="9"/>
  <c r="AK156" i="9"/>
  <c r="AN172" i="9"/>
  <c r="AO172" i="9"/>
  <c r="AJ172" i="9"/>
  <c r="AK172" i="9"/>
  <c r="AR106" i="9"/>
  <c r="AX106" i="9"/>
  <c r="AR122" i="9"/>
  <c r="AX122" i="9"/>
  <c r="AR138" i="9"/>
  <c r="AX138" i="9"/>
  <c r="AR154" i="9"/>
  <c r="AX154" i="9"/>
  <c r="AR166" i="9"/>
  <c r="AX166" i="9"/>
  <c r="AR30" i="9"/>
  <c r="AX30" i="9"/>
  <c r="AR109" i="9"/>
  <c r="AX109" i="9"/>
  <c r="AR113" i="9"/>
  <c r="AX113" i="9"/>
  <c r="AR141" i="9"/>
  <c r="AX141" i="9"/>
  <c r="AR145" i="9"/>
  <c r="AX145" i="9"/>
  <c r="AR173" i="9"/>
  <c r="AX173" i="9"/>
  <c r="AN28" i="9"/>
  <c r="AO28" i="9"/>
  <c r="AK28" i="9"/>
  <c r="AJ28" i="9"/>
  <c r="AN91" i="9"/>
  <c r="AO91" i="9"/>
  <c r="AK91" i="9"/>
  <c r="AJ91" i="9"/>
  <c r="AN16" i="9"/>
  <c r="AO16" i="9"/>
  <c r="AJ16" i="9"/>
  <c r="AK16" i="9"/>
  <c r="AR179" i="9"/>
  <c r="AX179" i="9"/>
  <c r="AR182" i="9"/>
  <c r="AN20" i="9"/>
  <c r="AO20" i="9"/>
  <c r="AK20" i="9"/>
  <c r="AJ20" i="9"/>
  <c r="AN35" i="9"/>
  <c r="AO35" i="9"/>
  <c r="AK35" i="9"/>
  <c r="AJ35" i="9"/>
  <c r="AN51" i="9"/>
  <c r="AO51" i="9"/>
  <c r="AK51" i="9"/>
  <c r="AJ51" i="9"/>
  <c r="AN67" i="9"/>
  <c r="AO67" i="9"/>
  <c r="AK67" i="9"/>
  <c r="AJ67" i="9"/>
  <c r="AN83" i="9"/>
  <c r="AO83" i="9"/>
  <c r="AK83" i="9"/>
  <c r="AJ83" i="9"/>
  <c r="AN115" i="9"/>
  <c r="AO115" i="9"/>
  <c r="AK115" i="9"/>
  <c r="AJ115" i="9"/>
  <c r="AN131" i="9"/>
  <c r="AO131" i="9"/>
  <c r="AK131" i="9"/>
  <c r="AJ131" i="9"/>
  <c r="AN147" i="9"/>
  <c r="AO147" i="9"/>
  <c r="AK147" i="9"/>
  <c r="AJ147" i="9"/>
  <c r="AN163" i="9"/>
  <c r="AO163" i="9"/>
  <c r="AK163" i="9"/>
  <c r="AJ163" i="9"/>
  <c r="AJ5" i="9"/>
  <c r="AK5" i="9"/>
  <c r="AJ21" i="9"/>
  <c r="AK21" i="9"/>
  <c r="AN36" i="9"/>
  <c r="AO36" i="9"/>
  <c r="AJ36" i="9"/>
  <c r="AK36" i="9"/>
  <c r="AN68" i="9"/>
  <c r="AO68" i="9"/>
  <c r="AJ68" i="9"/>
  <c r="AK68" i="9"/>
  <c r="AN84" i="9"/>
  <c r="AO84" i="9"/>
  <c r="AJ84" i="9"/>
  <c r="AK84" i="9"/>
  <c r="AR100" i="9"/>
  <c r="AX100" i="9"/>
  <c r="AN112" i="9"/>
  <c r="AO112" i="9"/>
  <c r="AJ112" i="9"/>
  <c r="AK112" i="9"/>
  <c r="AN128" i="9"/>
  <c r="AO128" i="9"/>
  <c r="AJ128" i="9"/>
  <c r="AK128" i="9"/>
  <c r="AN144" i="9"/>
  <c r="AO144" i="9"/>
  <c r="AJ144" i="9"/>
  <c r="AK144" i="9"/>
  <c r="AN160" i="9"/>
  <c r="AO160" i="9"/>
  <c r="AJ160" i="9"/>
  <c r="AK160" i="9"/>
  <c r="AR180" i="9"/>
  <c r="AX180" i="9"/>
  <c r="AR177" i="9"/>
  <c r="AR19" i="9"/>
  <c r="AX19" i="9"/>
  <c r="AR34" i="9"/>
  <c r="AX34" i="9"/>
  <c r="AR50" i="9"/>
  <c r="AX50" i="9"/>
  <c r="AR70" i="9"/>
  <c r="AX70" i="9"/>
  <c r="AR82" i="9"/>
  <c r="AX82" i="9"/>
  <c r="AR98" i="9"/>
  <c r="AX98" i="9"/>
  <c r="AR118" i="9"/>
  <c r="AX118" i="9"/>
  <c r="AR134" i="9"/>
  <c r="AX134" i="9"/>
  <c r="AR150" i="9"/>
  <c r="AX150" i="9"/>
  <c r="AR162" i="9"/>
  <c r="AX162" i="9"/>
  <c r="AR22" i="9"/>
  <c r="AX22" i="9"/>
  <c r="AR49" i="9"/>
  <c r="AX49" i="9"/>
  <c r="AR81" i="9"/>
  <c r="AX81" i="9"/>
  <c r="AR101" i="9"/>
  <c r="AX101" i="9"/>
  <c r="AR105" i="9"/>
  <c r="AX105" i="9"/>
  <c r="AR121" i="9"/>
  <c r="AX121" i="9"/>
  <c r="AR125" i="9"/>
  <c r="AX125" i="9"/>
  <c r="AR153" i="9"/>
  <c r="AX153" i="9"/>
  <c r="AR157" i="9"/>
  <c r="AX157" i="9"/>
  <c r="AR184" i="11"/>
  <c r="AR176" i="11"/>
  <c r="AR186" i="11"/>
  <c r="AX186" i="11"/>
  <c r="AR5" i="11"/>
  <c r="AX5" i="11"/>
  <c r="AR178" i="11"/>
  <c r="AR177" i="11"/>
  <c r="AX180" i="11"/>
  <c r="I178" i="8"/>
  <c r="AX184" i="11"/>
  <c r="I182" i="8"/>
  <c r="J182" i="8"/>
  <c r="AX179" i="11"/>
  <c r="I177" i="8"/>
  <c r="AX181" i="11"/>
  <c r="I179" i="8"/>
  <c r="AX182" i="11"/>
  <c r="I180" i="8"/>
  <c r="AX177" i="11"/>
  <c r="I175" i="8"/>
  <c r="AX178" i="11"/>
  <c r="I176" i="8"/>
  <c r="AX183" i="11"/>
  <c r="I181" i="8"/>
  <c r="J181" i="8"/>
  <c r="H179" i="8"/>
  <c r="AX181" i="6"/>
  <c r="H174" i="8"/>
  <c r="AX176" i="6"/>
  <c r="H180" i="8"/>
  <c r="AX182" i="6"/>
  <c r="AX177" i="9"/>
  <c r="G175" i="8"/>
  <c r="AR127" i="9"/>
  <c r="AX127" i="9"/>
  <c r="AR107" i="9"/>
  <c r="AX107" i="9"/>
  <c r="AX181" i="9"/>
  <c r="G179" i="8"/>
  <c r="AX182" i="9"/>
  <c r="G180" i="8"/>
  <c r="AX176" i="9"/>
  <c r="G174" i="8"/>
  <c r="AX174" i="4"/>
  <c r="F172" i="8"/>
  <c r="AR127" i="4"/>
  <c r="AX127" i="4"/>
  <c r="AR98" i="4"/>
  <c r="AX98" i="4"/>
  <c r="AR66" i="4"/>
  <c r="AX66" i="4"/>
  <c r="AR42" i="4"/>
  <c r="AX42" i="4"/>
  <c r="AR7" i="4"/>
  <c r="AX7" i="4"/>
  <c r="AR123" i="4"/>
  <c r="AX123" i="4"/>
  <c r="AR151" i="4"/>
  <c r="AX151" i="4"/>
  <c r="AR103" i="4"/>
  <c r="AX103" i="4"/>
  <c r="AR78" i="4"/>
  <c r="AX78" i="4"/>
  <c r="AR38" i="4"/>
  <c r="AX38" i="4"/>
  <c r="AR23" i="4"/>
  <c r="AX23" i="4"/>
  <c r="AR115" i="4"/>
  <c r="AX115" i="4"/>
  <c r="AX180" i="1"/>
  <c r="E178" i="8"/>
  <c r="AX179" i="1"/>
  <c r="E177" i="8"/>
  <c r="AX181" i="1"/>
  <c r="E179" i="8"/>
  <c r="AX127" i="1"/>
  <c r="E125" i="8"/>
  <c r="AX176" i="11"/>
  <c r="I174" i="8"/>
  <c r="AR5" i="9"/>
  <c r="AX5" i="9"/>
  <c r="AR152" i="9"/>
  <c r="AX152" i="9"/>
  <c r="AR139" i="6"/>
  <c r="AX139" i="6"/>
  <c r="AR115" i="6"/>
  <c r="AX115" i="6"/>
  <c r="AR141" i="6"/>
  <c r="AX141" i="6"/>
  <c r="AR77" i="6"/>
  <c r="AX77" i="6"/>
  <c r="AR14" i="6"/>
  <c r="AX14" i="6"/>
  <c r="AR79" i="6"/>
  <c r="AX79" i="6"/>
  <c r="AR47" i="6"/>
  <c r="AX47" i="6"/>
  <c r="AR24" i="6"/>
  <c r="AX24" i="6"/>
  <c r="AR137" i="6"/>
  <c r="AX137" i="6"/>
  <c r="AR89" i="6"/>
  <c r="AX89" i="6"/>
  <c r="AR26" i="6"/>
  <c r="AX26" i="6"/>
  <c r="AR159" i="6"/>
  <c r="AX159" i="6"/>
  <c r="AR127" i="6"/>
  <c r="AX127" i="6"/>
  <c r="AR103" i="6"/>
  <c r="AX103" i="6"/>
  <c r="AR149" i="6"/>
  <c r="AX149" i="6"/>
  <c r="AR37" i="6"/>
  <c r="AX37" i="6"/>
  <c r="AR67" i="6"/>
  <c r="AX67" i="6"/>
  <c r="AR43" i="6"/>
  <c r="AX43" i="6"/>
  <c r="AR113" i="6"/>
  <c r="AX113" i="6"/>
  <c r="AR18" i="6"/>
  <c r="AX18" i="6"/>
  <c r="AR173" i="6"/>
  <c r="AX173" i="6"/>
  <c r="AR109" i="6"/>
  <c r="AX109" i="6"/>
  <c r="AR32" i="6"/>
  <c r="AX32" i="6"/>
  <c r="AR169" i="6"/>
  <c r="AX169" i="6"/>
  <c r="AR105" i="6"/>
  <c r="AX105" i="6"/>
  <c r="AR117" i="6"/>
  <c r="AX117" i="6"/>
  <c r="AR35" i="6"/>
  <c r="AX35" i="6"/>
  <c r="AR145" i="6"/>
  <c r="AX145" i="6"/>
  <c r="AR97" i="6"/>
  <c r="AX97" i="6"/>
  <c r="AR171" i="6"/>
  <c r="AX171" i="6"/>
  <c r="H169" i="8" s="1"/>
  <c r="AR147" i="6"/>
  <c r="AX147" i="6"/>
  <c r="AR123" i="6"/>
  <c r="AX123" i="6"/>
  <c r="AR157" i="6"/>
  <c r="AX157" i="6"/>
  <c r="AR30" i="6"/>
  <c r="AX30" i="6"/>
  <c r="AR55" i="6"/>
  <c r="AX55" i="6"/>
  <c r="AR153" i="6"/>
  <c r="AX153" i="6"/>
  <c r="AR41" i="6"/>
  <c r="AX41" i="6"/>
  <c r="AR167" i="6"/>
  <c r="AX167" i="6"/>
  <c r="AR135" i="6"/>
  <c r="AX135" i="6"/>
  <c r="AR111" i="6"/>
  <c r="AX111" i="6"/>
  <c r="AR165" i="6"/>
  <c r="AX165" i="6"/>
  <c r="AR101" i="6"/>
  <c r="AX101" i="6"/>
  <c r="AR53" i="6"/>
  <c r="AX53" i="6"/>
  <c r="AR75" i="6"/>
  <c r="AX75" i="6"/>
  <c r="AR51" i="6"/>
  <c r="AX51" i="6"/>
  <c r="AR28" i="6"/>
  <c r="AX28" i="6"/>
  <c r="AR12" i="6"/>
  <c r="AX12" i="6"/>
  <c r="AR129" i="6"/>
  <c r="AX129" i="6"/>
  <c r="AR81" i="6"/>
  <c r="AX81" i="6"/>
  <c r="AR57" i="6"/>
  <c r="AX57" i="6"/>
  <c r="AR143" i="6"/>
  <c r="AX143" i="6"/>
  <c r="AR119" i="6"/>
  <c r="AR69" i="6"/>
  <c r="AX69" i="6"/>
  <c r="AR6" i="6"/>
  <c r="AX6" i="6"/>
  <c r="AR155" i="6"/>
  <c r="AX155" i="6"/>
  <c r="AR131" i="6"/>
  <c r="AX131" i="6"/>
  <c r="AR45" i="6"/>
  <c r="AX45" i="6"/>
  <c r="AR71" i="6"/>
  <c r="AX71" i="6"/>
  <c r="AR163" i="6"/>
  <c r="AX163" i="6"/>
  <c r="AR107" i="6"/>
  <c r="AX107" i="6"/>
  <c r="AR125" i="6"/>
  <c r="AX125" i="6"/>
  <c r="AR61" i="6"/>
  <c r="AX61" i="6"/>
  <c r="AR39" i="6"/>
  <c r="AX39" i="6"/>
  <c r="AR16" i="6"/>
  <c r="AX16" i="6"/>
  <c r="AR8" i="6"/>
  <c r="AX8" i="6"/>
  <c r="AR121" i="6"/>
  <c r="AX121" i="6"/>
  <c r="AR73" i="6"/>
  <c r="AX73" i="6"/>
  <c r="AR151" i="6"/>
  <c r="AX151" i="6"/>
  <c r="AR133" i="6"/>
  <c r="AX133" i="6"/>
  <c r="AR85" i="6"/>
  <c r="AX85" i="6"/>
  <c r="AR22" i="6"/>
  <c r="AX22" i="6"/>
  <c r="AR59" i="6"/>
  <c r="AX59" i="6"/>
  <c r="AR161" i="6"/>
  <c r="AX161" i="6"/>
  <c r="AR49" i="6"/>
  <c r="AX49" i="6"/>
  <c r="AR20" i="6"/>
  <c r="AX20" i="6"/>
  <c r="AR65" i="6"/>
  <c r="AX65" i="6"/>
  <c r="AR160" i="9"/>
  <c r="AX160" i="9"/>
  <c r="AR68" i="9"/>
  <c r="AX68" i="9"/>
  <c r="AR147" i="9"/>
  <c r="AX147" i="9"/>
  <c r="AR67" i="9"/>
  <c r="AX67" i="9"/>
  <c r="AR28" i="9"/>
  <c r="AX28" i="9"/>
  <c r="AR124" i="9"/>
  <c r="AX124" i="9"/>
  <c r="AR159" i="9"/>
  <c r="AX159" i="9"/>
  <c r="AR111" i="9"/>
  <c r="AX111" i="9"/>
  <c r="AR43" i="9"/>
  <c r="AX43" i="9"/>
  <c r="AR120" i="9"/>
  <c r="AX120" i="9"/>
  <c r="AR44" i="9"/>
  <c r="AX44" i="9"/>
  <c r="AR171" i="9"/>
  <c r="AX171" i="9"/>
  <c r="AR59" i="9"/>
  <c r="AX59" i="9"/>
  <c r="AR132" i="9"/>
  <c r="AX132" i="9"/>
  <c r="AR72" i="9"/>
  <c r="AX72" i="9"/>
  <c r="AR75" i="9"/>
  <c r="AX75" i="9"/>
  <c r="AR128" i="9"/>
  <c r="AX128" i="9"/>
  <c r="AR21" i="9"/>
  <c r="AX21" i="9"/>
  <c r="AR156" i="9"/>
  <c r="AX156" i="9"/>
  <c r="AR47" i="9"/>
  <c r="AX47" i="9"/>
  <c r="AR136" i="9"/>
  <c r="AX136" i="9"/>
  <c r="AR13" i="9"/>
  <c r="AX13" i="9"/>
  <c r="AR155" i="9"/>
  <c r="AX155" i="9"/>
  <c r="AR167" i="9"/>
  <c r="AX167" i="9"/>
  <c r="AR103" i="9"/>
  <c r="AX103" i="9"/>
  <c r="AR39" i="9"/>
  <c r="AX39" i="9"/>
  <c r="AR24" i="9"/>
  <c r="AX24" i="9"/>
  <c r="AR108" i="4"/>
  <c r="AX108" i="4"/>
  <c r="AR112" i="4"/>
  <c r="AX112" i="4"/>
  <c r="AR139" i="4"/>
  <c r="AX139" i="4"/>
  <c r="AR116" i="4"/>
  <c r="AX116" i="4"/>
  <c r="AR143" i="4"/>
  <c r="AX143" i="4"/>
  <c r="AR74" i="4"/>
  <c r="AX74" i="4"/>
  <c r="AR50" i="4"/>
  <c r="AX50" i="4"/>
  <c r="AR15" i="4"/>
  <c r="AX15" i="4"/>
  <c r="AR104" i="4"/>
  <c r="AX104" i="4"/>
  <c r="AR171" i="4"/>
  <c r="AX171" i="4"/>
  <c r="AR119" i="4"/>
  <c r="AX119" i="4"/>
  <c r="AR86" i="4"/>
  <c r="AX86" i="4"/>
  <c r="AR46" i="4"/>
  <c r="AX46" i="4"/>
  <c r="AR11" i="4"/>
  <c r="AX11" i="4"/>
  <c r="AR131" i="4"/>
  <c r="AX131" i="4"/>
  <c r="AR111" i="4"/>
  <c r="AX111" i="4"/>
  <c r="AR58" i="4"/>
  <c r="AX58" i="4"/>
  <c r="AR27" i="4"/>
  <c r="AX27" i="4"/>
  <c r="AR135" i="4"/>
  <c r="AX135" i="4"/>
  <c r="AR94" i="4"/>
  <c r="AX94" i="4"/>
  <c r="AR62" i="4"/>
  <c r="AX62" i="4"/>
  <c r="AR19" i="4"/>
  <c r="AX19" i="4"/>
  <c r="AR147" i="4"/>
  <c r="AX147" i="4"/>
  <c r="AR159" i="4"/>
  <c r="AX159" i="4"/>
  <c r="AR82" i="4"/>
  <c r="AX82" i="4"/>
  <c r="AR90" i="4"/>
  <c r="AX90" i="4"/>
  <c r="AR34" i="4"/>
  <c r="AX34" i="4"/>
  <c r="AR120" i="4"/>
  <c r="AX120" i="4"/>
  <c r="AR155" i="4"/>
  <c r="AX155" i="4"/>
  <c r="AR107" i="4"/>
  <c r="AX107" i="4"/>
  <c r="AR167" i="4"/>
  <c r="AX167" i="4"/>
  <c r="AR70" i="4"/>
  <c r="AX70" i="4"/>
  <c r="AR31" i="4"/>
  <c r="AX31" i="4"/>
  <c r="AR124" i="4"/>
  <c r="AX124" i="4"/>
  <c r="AR163" i="4"/>
  <c r="AX163" i="4"/>
  <c r="AR161" i="1"/>
  <c r="AX161" i="1"/>
  <c r="AR150" i="1"/>
  <c r="AX150" i="1"/>
  <c r="AR104" i="1"/>
  <c r="AX104" i="1"/>
  <c r="AR145" i="1"/>
  <c r="AX145" i="1"/>
  <c r="AR33" i="1"/>
  <c r="AX33" i="1"/>
  <c r="AR100" i="1"/>
  <c r="AX100" i="1"/>
  <c r="AR11" i="1"/>
  <c r="AX11" i="1"/>
  <c r="AR116" i="1"/>
  <c r="AX116" i="1"/>
  <c r="AR129" i="1"/>
  <c r="AX129" i="1"/>
  <c r="AR62" i="1"/>
  <c r="AX62" i="1"/>
  <c r="AR112" i="1"/>
  <c r="AX112" i="1"/>
  <c r="AR15" i="1"/>
  <c r="AX15" i="1"/>
  <c r="AR82" i="1"/>
  <c r="AX82" i="1"/>
  <c r="AR166" i="1"/>
  <c r="AX166" i="1"/>
  <c r="AR38" i="1"/>
  <c r="AX38" i="1"/>
  <c r="AR66" i="1"/>
  <c r="AX66" i="1"/>
  <c r="AR94" i="1"/>
  <c r="AX94" i="1"/>
  <c r="AR86" i="1"/>
  <c r="AX86" i="1"/>
  <c r="AR56" i="1"/>
  <c r="AX56" i="1"/>
  <c r="AR19" i="1"/>
  <c r="AX19" i="1"/>
  <c r="AR50" i="1"/>
  <c r="AX50" i="1"/>
  <c r="AR48" i="1"/>
  <c r="AX48" i="1"/>
  <c r="AR40" i="1"/>
  <c r="AX40" i="1"/>
  <c r="AR78" i="1"/>
  <c r="AX78" i="1"/>
  <c r="AR98" i="1"/>
  <c r="AX98" i="1"/>
  <c r="AR74" i="1"/>
  <c r="AX74" i="1"/>
  <c r="AR90" i="1"/>
  <c r="AX90" i="1"/>
  <c r="AR96" i="1"/>
  <c r="AX96" i="1"/>
  <c r="AR110" i="1"/>
  <c r="AX110" i="1"/>
  <c r="AR27" i="1"/>
  <c r="AX27" i="1"/>
  <c r="AR34" i="1"/>
  <c r="AX34" i="1"/>
  <c r="AR88" i="1"/>
  <c r="AX88" i="1"/>
  <c r="AR31" i="1"/>
  <c r="AX31" i="1"/>
  <c r="AR80" i="1"/>
  <c r="AX80" i="1"/>
  <c r="AR72" i="1"/>
  <c r="AX72" i="1"/>
  <c r="AR114" i="1"/>
  <c r="AX114" i="1"/>
  <c r="AR102" i="1"/>
  <c r="AX102" i="1"/>
  <c r="AR134" i="1"/>
  <c r="AX134" i="1"/>
  <c r="AR58" i="1"/>
  <c r="AX58" i="1"/>
  <c r="AR7" i="1"/>
  <c r="AX7" i="1"/>
  <c r="AR106" i="1"/>
  <c r="AX106" i="1"/>
  <c r="AR46" i="1"/>
  <c r="AX46" i="1"/>
  <c r="AR42" i="1"/>
  <c r="AX42" i="1"/>
  <c r="AR23" i="1"/>
  <c r="AX23" i="1"/>
  <c r="AR70" i="1"/>
  <c r="AX70" i="1"/>
  <c r="AR12" i="9"/>
  <c r="AX12" i="9"/>
  <c r="AR60" i="9"/>
  <c r="AX60" i="9"/>
  <c r="AR8" i="9"/>
  <c r="AX8" i="9"/>
  <c r="AR115" i="9"/>
  <c r="AX115" i="9"/>
  <c r="AR35" i="9"/>
  <c r="AX35" i="9"/>
  <c r="AR33" i="9"/>
  <c r="AX33" i="9"/>
  <c r="AR32" i="9"/>
  <c r="AX32" i="9"/>
  <c r="AR144" i="9"/>
  <c r="AX144" i="9"/>
  <c r="AR36" i="9"/>
  <c r="AX36" i="9"/>
  <c r="AR131" i="9"/>
  <c r="AX131" i="9"/>
  <c r="AR51" i="9"/>
  <c r="AX51" i="9"/>
  <c r="AR16" i="9"/>
  <c r="AX16" i="9"/>
  <c r="AR172" i="9"/>
  <c r="AX172" i="9"/>
  <c r="AR108" i="9"/>
  <c r="AX108" i="9"/>
  <c r="AR48" i="9"/>
  <c r="AX48" i="9"/>
  <c r="AR143" i="9"/>
  <c r="AX143" i="9"/>
  <c r="AR79" i="9"/>
  <c r="AX79" i="9"/>
  <c r="AR104" i="9"/>
  <c r="AX104" i="9"/>
  <c r="AR29" i="9"/>
  <c r="AX29" i="9"/>
  <c r="AR123" i="9"/>
  <c r="AX123" i="9"/>
  <c r="AR164" i="9"/>
  <c r="AX164" i="9"/>
  <c r="AR116" i="9"/>
  <c r="AX116" i="9"/>
  <c r="AR56" i="9"/>
  <c r="AX56" i="9"/>
  <c r="AR9" i="9"/>
  <c r="AX9" i="9"/>
  <c r="AR119" i="9"/>
  <c r="AX119" i="9"/>
  <c r="AR55" i="9"/>
  <c r="AX55" i="9"/>
  <c r="AR25" i="9"/>
  <c r="AX25" i="9"/>
  <c r="AR135" i="9"/>
  <c r="AX135" i="9"/>
  <c r="AR71" i="9"/>
  <c r="AX71" i="9"/>
  <c r="AR95" i="9"/>
  <c r="AX95" i="9"/>
  <c r="AR112" i="9"/>
  <c r="AX112" i="9"/>
  <c r="AR84" i="9"/>
  <c r="AX84" i="9"/>
  <c r="AR163" i="9"/>
  <c r="AX163" i="9"/>
  <c r="AR83" i="9"/>
  <c r="AX83" i="9"/>
  <c r="AR20" i="9"/>
  <c r="AX20" i="9"/>
  <c r="AR91" i="9"/>
  <c r="AX91" i="9"/>
  <c r="AR140" i="9"/>
  <c r="AX140" i="9"/>
  <c r="AR96" i="9"/>
  <c r="AX96" i="9"/>
  <c r="AR80" i="9"/>
  <c r="AX80" i="9"/>
  <c r="AR17" i="9"/>
  <c r="AX17" i="9"/>
  <c r="AR168" i="9"/>
  <c r="AX168" i="9"/>
  <c r="AR76" i="9"/>
  <c r="AX76" i="9"/>
  <c r="AR139" i="9"/>
  <c r="AX139" i="9"/>
  <c r="AR148" i="9"/>
  <c r="AX148" i="9"/>
  <c r="AR88" i="9"/>
  <c r="AX88" i="9"/>
  <c r="AR40" i="9"/>
  <c r="AX40" i="9"/>
  <c r="AR151" i="9"/>
  <c r="AX151" i="9"/>
  <c r="AR87" i="9"/>
  <c r="AX87" i="9"/>
  <c r="S176" i="10"/>
  <c r="Z176" i="10"/>
  <c r="J180" i="8"/>
  <c r="S5" i="10"/>
  <c r="AK169" i="11"/>
  <c r="AN169" i="11"/>
  <c r="AO169" i="11"/>
  <c r="AK161" i="11"/>
  <c r="AN161" i="11"/>
  <c r="AO161" i="11"/>
  <c r="AK153" i="11"/>
  <c r="AN153" i="11"/>
  <c r="AO153" i="11"/>
  <c r="AK145" i="11"/>
  <c r="AN145" i="11"/>
  <c r="AO145" i="11"/>
  <c r="AK137" i="11"/>
  <c r="AN137" i="11"/>
  <c r="AO137" i="11"/>
  <c r="AK129" i="11"/>
  <c r="AN129" i="11"/>
  <c r="AO129" i="11"/>
  <c r="AK121" i="11"/>
  <c r="AN121" i="11"/>
  <c r="AO121" i="11"/>
  <c r="AK113" i="11"/>
  <c r="AN113" i="11"/>
  <c r="AO113" i="11"/>
  <c r="AN172" i="11"/>
  <c r="AO172" i="11"/>
  <c r="AK172" i="11"/>
  <c r="AN168" i="11"/>
  <c r="AO168" i="11"/>
  <c r="AK168" i="11"/>
  <c r="AK164" i="11"/>
  <c r="AN160" i="11"/>
  <c r="AO160" i="11"/>
  <c r="AK160" i="11"/>
  <c r="AK152" i="11"/>
  <c r="AN148" i="11"/>
  <c r="AO148" i="11"/>
  <c r="AK148" i="11"/>
  <c r="AN144" i="11"/>
  <c r="AO144" i="11"/>
  <c r="AK144" i="11"/>
  <c r="AN140" i="11"/>
  <c r="AO140" i="11"/>
  <c r="AK140" i="11"/>
  <c r="AN132" i="11"/>
  <c r="AO132" i="11"/>
  <c r="AK132" i="11"/>
  <c r="AN128" i="11"/>
  <c r="AO128" i="11"/>
  <c r="AK128" i="11"/>
  <c r="AN124" i="11"/>
  <c r="AO124" i="11"/>
  <c r="AK124" i="11"/>
  <c r="AN120" i="11"/>
  <c r="AO120" i="11"/>
  <c r="AK120" i="11"/>
  <c r="AK116" i="11"/>
  <c r="AR116" i="11"/>
  <c r="AN112" i="11"/>
  <c r="AO112" i="11"/>
  <c r="AK112" i="11"/>
  <c r="AN108" i="11"/>
  <c r="AO108" i="11"/>
  <c r="AK108" i="11"/>
  <c r="AN104" i="11"/>
  <c r="AO104" i="11"/>
  <c r="AK104" i="11"/>
  <c r="AN100" i="11"/>
  <c r="AO100" i="11"/>
  <c r="AK100" i="11"/>
  <c r="AN96" i="11"/>
  <c r="AO96" i="11"/>
  <c r="AK96" i="11"/>
  <c r="AN88" i="11"/>
  <c r="AO88" i="11"/>
  <c r="AK88" i="11"/>
  <c r="AN84" i="11"/>
  <c r="AO84" i="11"/>
  <c r="AK84" i="11"/>
  <c r="AN80" i="11"/>
  <c r="AO80" i="11"/>
  <c r="AK80" i="11"/>
  <c r="AN76" i="11"/>
  <c r="AO76" i="11"/>
  <c r="AK76" i="11"/>
  <c r="AN72" i="11"/>
  <c r="AO72" i="11"/>
  <c r="AK72" i="11"/>
  <c r="AN68" i="11"/>
  <c r="AO68" i="11"/>
  <c r="AK68" i="11"/>
  <c r="AN60" i="11"/>
  <c r="AO60" i="11"/>
  <c r="AK60" i="11"/>
  <c r="AN56" i="11"/>
  <c r="AO56" i="11"/>
  <c r="AK56" i="11"/>
  <c r="AN48" i="11"/>
  <c r="AO48" i="11"/>
  <c r="AK48" i="11"/>
  <c r="AN44" i="11"/>
  <c r="AO44" i="11"/>
  <c r="AK44" i="11"/>
  <c r="AN40" i="11"/>
  <c r="AO40" i="11"/>
  <c r="AK40" i="11"/>
  <c r="AN36" i="11"/>
  <c r="AO36" i="11"/>
  <c r="AK36" i="11"/>
  <c r="AN33" i="11"/>
  <c r="AO33" i="11"/>
  <c r="AK33" i="11"/>
  <c r="AN29" i="11"/>
  <c r="AO29" i="11"/>
  <c r="AK29" i="11"/>
  <c r="AN25" i="11"/>
  <c r="AO25" i="11"/>
  <c r="AK25" i="11"/>
  <c r="AK21" i="11"/>
  <c r="AN17" i="11"/>
  <c r="AO17" i="11"/>
  <c r="AK17" i="11"/>
  <c r="AN13" i="11"/>
  <c r="AO13" i="11"/>
  <c r="AK13" i="11"/>
  <c r="AN9" i="11"/>
  <c r="AO9" i="11"/>
  <c r="AK9" i="11"/>
  <c r="AK167" i="11"/>
  <c r="AN167" i="11"/>
  <c r="AO167" i="11"/>
  <c r="AK159" i="11"/>
  <c r="AN159" i="11"/>
  <c r="AO159" i="11"/>
  <c r="AK151" i="11"/>
  <c r="AN151" i="11"/>
  <c r="AO151" i="11"/>
  <c r="AK143" i="11"/>
  <c r="AN143" i="11"/>
  <c r="AO143" i="11"/>
  <c r="AK135" i="11"/>
  <c r="AN135" i="11"/>
  <c r="AO135" i="11" s="1"/>
  <c r="AR135" i="11" s="1"/>
  <c r="AX135" i="11" s="1"/>
  <c r="I133" i="8" s="1"/>
  <c r="J133" i="8" s="1"/>
  <c r="AK127" i="11"/>
  <c r="AK119" i="11"/>
  <c r="AN119" i="11"/>
  <c r="AO119" i="11"/>
  <c r="AK111" i="11"/>
  <c r="AN111" i="11"/>
  <c r="AO111" i="11"/>
  <c r="AK107" i="11"/>
  <c r="AR107" i="11"/>
  <c r="AK103" i="11"/>
  <c r="AN103" i="11"/>
  <c r="AO103" i="11"/>
  <c r="AK95" i="11"/>
  <c r="AN95" i="11"/>
  <c r="AO95" i="11"/>
  <c r="AK91" i="11"/>
  <c r="AN91" i="11"/>
  <c r="AO91" i="11"/>
  <c r="AK87" i="11"/>
  <c r="AN87" i="11"/>
  <c r="AO87" i="11"/>
  <c r="AK83" i="11"/>
  <c r="AN83" i="11"/>
  <c r="AO83" i="11"/>
  <c r="AK79" i="11"/>
  <c r="AK75" i="11"/>
  <c r="AN75" i="11"/>
  <c r="AO75" i="11"/>
  <c r="AK71" i="11"/>
  <c r="AN71" i="11"/>
  <c r="AO71" i="11"/>
  <c r="AK67" i="11"/>
  <c r="AN67" i="11"/>
  <c r="AO67" i="11"/>
  <c r="AK59" i="11"/>
  <c r="AR59" i="11"/>
  <c r="AX59" i="11"/>
  <c r="AK55" i="11"/>
  <c r="AN55" i="11"/>
  <c r="AO55" i="11"/>
  <c r="AK51" i="11"/>
  <c r="AN51" i="11"/>
  <c r="AO51" i="11"/>
  <c r="AN47" i="11"/>
  <c r="AO47" i="11"/>
  <c r="AK47" i="11"/>
  <c r="AK43" i="11"/>
  <c r="AN39" i="11"/>
  <c r="AO39" i="11"/>
  <c r="AK39" i="11"/>
  <c r="AN35" i="11"/>
  <c r="AO35" i="11"/>
  <c r="AK35" i="11"/>
  <c r="AK32" i="11"/>
  <c r="AN28" i="11"/>
  <c r="AO28" i="11"/>
  <c r="AK28" i="11"/>
  <c r="AN24" i="11"/>
  <c r="AO24" i="11"/>
  <c r="AK24" i="11"/>
  <c r="AN20" i="11"/>
  <c r="AO20" i="11"/>
  <c r="AK20" i="11"/>
  <c r="AN16" i="11"/>
  <c r="AO16" i="11"/>
  <c r="AK16" i="11"/>
  <c r="AN12" i="11"/>
  <c r="AO12" i="11"/>
  <c r="AK12" i="11"/>
  <c r="AN8" i="11"/>
  <c r="AO8" i="11"/>
  <c r="AK8" i="11"/>
  <c r="AK163" i="11"/>
  <c r="AN163" i="11"/>
  <c r="AO163" i="11"/>
  <c r="AK147" i="11"/>
  <c r="AN147" i="11"/>
  <c r="AO147" i="11"/>
  <c r="AK139" i="11"/>
  <c r="AK131" i="11"/>
  <c r="AN131" i="11"/>
  <c r="AO131" i="11"/>
  <c r="AK123" i="11"/>
  <c r="AN123" i="11"/>
  <c r="AO123" i="11"/>
  <c r="AK115" i="11"/>
  <c r="AN115" i="11"/>
  <c r="AO115" i="11"/>
  <c r="AK174" i="11"/>
  <c r="AN174" i="11"/>
  <c r="AO174" i="11"/>
  <c r="AK170" i="11"/>
  <c r="AN170" i="11"/>
  <c r="AO170" i="11"/>
  <c r="AK166" i="11"/>
  <c r="AN166" i="11"/>
  <c r="AO166" i="11"/>
  <c r="AK162" i="11"/>
  <c r="AN162" i="11"/>
  <c r="AO162" i="11"/>
  <c r="AK158" i="11"/>
  <c r="AN158" i="11"/>
  <c r="AO158" i="11" s="1"/>
  <c r="AR158" i="11" s="1"/>
  <c r="AX158" i="11" s="1"/>
  <c r="I156" i="8" s="1"/>
  <c r="J156" i="8" s="1"/>
  <c r="AK154" i="11"/>
  <c r="AK150" i="11"/>
  <c r="AN150" i="11"/>
  <c r="AO150" i="11"/>
  <c r="AK146" i="11"/>
  <c r="AN146" i="11"/>
  <c r="AO146" i="11"/>
  <c r="AK142" i="11"/>
  <c r="AN142" i="11"/>
  <c r="AO142" i="11"/>
  <c r="AK138" i="11"/>
  <c r="AN138" i="11"/>
  <c r="AO138" i="11"/>
  <c r="AK134" i="11"/>
  <c r="AN134" i="11"/>
  <c r="AO134" i="11"/>
  <c r="AK130" i="11"/>
  <c r="AN130" i="11"/>
  <c r="AO130" i="11"/>
  <c r="AK126" i="11"/>
  <c r="AN126" i="11"/>
  <c r="AO126" i="11"/>
  <c r="AK122" i="11"/>
  <c r="AN122" i="11"/>
  <c r="AO122" i="11"/>
  <c r="AK118" i="11"/>
  <c r="AN118" i="11"/>
  <c r="AO118" i="11"/>
  <c r="AK114" i="11"/>
  <c r="AN114" i="11"/>
  <c r="AO114" i="11"/>
  <c r="AK110" i="11"/>
  <c r="AN110" i="11"/>
  <c r="AO110" i="11"/>
  <c r="AK106" i="11"/>
  <c r="AN106" i="11"/>
  <c r="AO106" i="11"/>
  <c r="AK102" i="11"/>
  <c r="AN102" i="11"/>
  <c r="AO102" i="11"/>
  <c r="AK98" i="11"/>
  <c r="AN98" i="11"/>
  <c r="AO98" i="11"/>
  <c r="AK94" i="11"/>
  <c r="AN94" i="11"/>
  <c r="AO94" i="11"/>
  <c r="AK90" i="11"/>
  <c r="AN90" i="11"/>
  <c r="AO90" i="11"/>
  <c r="AK86" i="11"/>
  <c r="AN86" i="11"/>
  <c r="AO86" i="11"/>
  <c r="AK82" i="11"/>
  <c r="AN82" i="11"/>
  <c r="AO82" i="11"/>
  <c r="AK78" i="11"/>
  <c r="AN78" i="11"/>
  <c r="AO78" i="11"/>
  <c r="AK74" i="11"/>
  <c r="AN74" i="11"/>
  <c r="AO74" i="11"/>
  <c r="AK70" i="11"/>
  <c r="AN70" i="11"/>
  <c r="AO70" i="11"/>
  <c r="AK66" i="11"/>
  <c r="AK62" i="11"/>
  <c r="AN62" i="11"/>
  <c r="AO62" i="11"/>
  <c r="AK58" i="11"/>
  <c r="AN58" i="11"/>
  <c r="AO58" i="11"/>
  <c r="AN50" i="11"/>
  <c r="AO50" i="11"/>
  <c r="AK50" i="11"/>
  <c r="AN46" i="11"/>
  <c r="AO46" i="11"/>
  <c r="AK46" i="11"/>
  <c r="AN42" i="11"/>
  <c r="AO42" i="11"/>
  <c r="AK42" i="11"/>
  <c r="AN38" i="11"/>
  <c r="AO38" i="11"/>
  <c r="AK38" i="11"/>
  <c r="AN34" i="11"/>
  <c r="AO34" i="11"/>
  <c r="AK34" i="11"/>
  <c r="AN31" i="11"/>
  <c r="AO31" i="11"/>
  <c r="AK31" i="11"/>
  <c r="AN27" i="11"/>
  <c r="AO27" i="11"/>
  <c r="AK27" i="11"/>
  <c r="AN23" i="11"/>
  <c r="AO23" i="11"/>
  <c r="AK23" i="11"/>
  <c r="AN19" i="11"/>
  <c r="AO19" i="11"/>
  <c r="AK19" i="11"/>
  <c r="AN15" i="11"/>
  <c r="AO15" i="11"/>
  <c r="AK15" i="11"/>
  <c r="AN11" i="11"/>
  <c r="AO11" i="11"/>
  <c r="AK11" i="11"/>
  <c r="AN7" i="11"/>
  <c r="AO7" i="11"/>
  <c r="AK7" i="11"/>
  <c r="AK173" i="11"/>
  <c r="AN173" i="11"/>
  <c r="AO173" i="11"/>
  <c r="AK165" i="11"/>
  <c r="AN165" i="11"/>
  <c r="AO165" i="11"/>
  <c r="AK149" i="11"/>
  <c r="AN149" i="11"/>
  <c r="AO149" i="11"/>
  <c r="AK141" i="11"/>
  <c r="AN141" i="11"/>
  <c r="AO141" i="11"/>
  <c r="AK133" i="11"/>
  <c r="AN133" i="11"/>
  <c r="AO133" i="11"/>
  <c r="AK125" i="11"/>
  <c r="AN125" i="11"/>
  <c r="AO125" i="11"/>
  <c r="AK117" i="11"/>
  <c r="AN117" i="11"/>
  <c r="AO117" i="11"/>
  <c r="AK109" i="11"/>
  <c r="AN109" i="11"/>
  <c r="AO109" i="11"/>
  <c r="AK105" i="11"/>
  <c r="AN105" i="11"/>
  <c r="AO105" i="11"/>
  <c r="AK101" i="11"/>
  <c r="AN101" i="11"/>
  <c r="AO101" i="11"/>
  <c r="AK97" i="11"/>
  <c r="AN97" i="11"/>
  <c r="AO97" i="11"/>
  <c r="AK89" i="11"/>
  <c r="AN89" i="11"/>
  <c r="AO89" i="11"/>
  <c r="AK85" i="11"/>
  <c r="AN85" i="11"/>
  <c r="AO85" i="11"/>
  <c r="AK81" i="11"/>
  <c r="AN81" i="11"/>
  <c r="AO81" i="11"/>
  <c r="AK77" i="11"/>
  <c r="AN77" i="11"/>
  <c r="AO77" i="11"/>
  <c r="AK73" i="11"/>
  <c r="AN73" i="11"/>
  <c r="AO73" i="11"/>
  <c r="AK69" i="11"/>
  <c r="AN69" i="11"/>
  <c r="AO69" i="11"/>
  <c r="AK65" i="11"/>
  <c r="AN65" i="11"/>
  <c r="AO65" i="11"/>
  <c r="AK61" i="11"/>
  <c r="AN61" i="11"/>
  <c r="AO61" i="11"/>
  <c r="AK57" i="11"/>
  <c r="AN57" i="11"/>
  <c r="AO57" i="11"/>
  <c r="AK53" i="11"/>
  <c r="AN53" i="11"/>
  <c r="AO53" i="11"/>
  <c r="AK49" i="11"/>
  <c r="AN49" i="11"/>
  <c r="AO49" i="11"/>
  <c r="AK45" i="11"/>
  <c r="AN45" i="11"/>
  <c r="AO45" i="11"/>
  <c r="AN41" i="11"/>
  <c r="AO41" i="11"/>
  <c r="AK41" i="11"/>
  <c r="AN37" i="11"/>
  <c r="AO37" i="11"/>
  <c r="AK37" i="11"/>
  <c r="AN30" i="11"/>
  <c r="AO30" i="11"/>
  <c r="AK30" i="11"/>
  <c r="AN26" i="11"/>
  <c r="AO26" i="11"/>
  <c r="AK26" i="11"/>
  <c r="AN22" i="11"/>
  <c r="AO22" i="11"/>
  <c r="AK22" i="11"/>
  <c r="AN18" i="11"/>
  <c r="AO18" i="11"/>
  <c r="AK18" i="11"/>
  <c r="AN14" i="11"/>
  <c r="AO14" i="11"/>
  <c r="AK14" i="11"/>
  <c r="AK10" i="11"/>
  <c r="AN6" i="11"/>
  <c r="AO6" i="11"/>
  <c r="AK6" i="11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5" i="5"/>
  <c r="S6" i="10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AX116" i="11"/>
  <c r="I114" i="8" s="1"/>
  <c r="J114" i="8" s="1"/>
  <c r="AX107" i="11"/>
  <c r="I105" i="8"/>
  <c r="AR17" i="11"/>
  <c r="AX17" i="11"/>
  <c r="AR29" i="11"/>
  <c r="AX29" i="11"/>
  <c r="AR154" i="11"/>
  <c r="AR127" i="11"/>
  <c r="AR167" i="11"/>
  <c r="AR9" i="11"/>
  <c r="AX9" i="11"/>
  <c r="AR33" i="11"/>
  <c r="AX33" i="11"/>
  <c r="AR48" i="11"/>
  <c r="AX48" i="11"/>
  <c r="AR72" i="11"/>
  <c r="AX72" i="11"/>
  <c r="AR88" i="11"/>
  <c r="AX88" i="11"/>
  <c r="AR108" i="11"/>
  <c r="AX108" i="11"/>
  <c r="AR120" i="11"/>
  <c r="AR148" i="11"/>
  <c r="AR160" i="11"/>
  <c r="AR172" i="11"/>
  <c r="AR137" i="11"/>
  <c r="AR169" i="11"/>
  <c r="AR14" i="11"/>
  <c r="AR30" i="11"/>
  <c r="AX30" i="11"/>
  <c r="AR41" i="11"/>
  <c r="AX41" i="11"/>
  <c r="AR57" i="11"/>
  <c r="AX57" i="11"/>
  <c r="AR73" i="11"/>
  <c r="AX73" i="11"/>
  <c r="AR89" i="11"/>
  <c r="AX89" i="11"/>
  <c r="AR109" i="11"/>
  <c r="AX109" i="11"/>
  <c r="AR141" i="11"/>
  <c r="AR173" i="11"/>
  <c r="AR7" i="11"/>
  <c r="AX7" i="11"/>
  <c r="AR23" i="11"/>
  <c r="AX23" i="11"/>
  <c r="AR34" i="11"/>
  <c r="AX34" i="11"/>
  <c r="AR50" i="11"/>
  <c r="AR82" i="11"/>
  <c r="AX82" i="11"/>
  <c r="AR98" i="11"/>
  <c r="AX98" i="11"/>
  <c r="AR114" i="11"/>
  <c r="AX114" i="11"/>
  <c r="AR130" i="11"/>
  <c r="AR146" i="11"/>
  <c r="AR174" i="11"/>
  <c r="AR139" i="11"/>
  <c r="AR163" i="11"/>
  <c r="AR16" i="11"/>
  <c r="AX16" i="11"/>
  <c r="AR39" i="11"/>
  <c r="AX39" i="11"/>
  <c r="AR51" i="11"/>
  <c r="AX51" i="11"/>
  <c r="AR67" i="11"/>
  <c r="AX67" i="11"/>
  <c r="AR95" i="11"/>
  <c r="AX95" i="11"/>
  <c r="AR111" i="11"/>
  <c r="AX111" i="11"/>
  <c r="AR15" i="11"/>
  <c r="AR8" i="11"/>
  <c r="AR24" i="11"/>
  <c r="AX24" i="11"/>
  <c r="AR22" i="11"/>
  <c r="AR65" i="11"/>
  <c r="AX65" i="11"/>
  <c r="AR125" i="11"/>
  <c r="AR6" i="11"/>
  <c r="AX6" i="11"/>
  <c r="AR18" i="11"/>
  <c r="AX18" i="11"/>
  <c r="AR45" i="11"/>
  <c r="AX45" i="11"/>
  <c r="AR61" i="11"/>
  <c r="AX61" i="11"/>
  <c r="AR77" i="11"/>
  <c r="AX77" i="11"/>
  <c r="AR97" i="11"/>
  <c r="AX97" i="11"/>
  <c r="AR117" i="11"/>
  <c r="AR149" i="11"/>
  <c r="AR11" i="11"/>
  <c r="AX11" i="11"/>
  <c r="AR27" i="11"/>
  <c r="AX27" i="11"/>
  <c r="AR38" i="11"/>
  <c r="AR58" i="11"/>
  <c r="AX58" i="11"/>
  <c r="AR70" i="11"/>
  <c r="AX70" i="11"/>
  <c r="AR86" i="11"/>
  <c r="AX86" i="11"/>
  <c r="AR102" i="11"/>
  <c r="AR118" i="11"/>
  <c r="AR134" i="11"/>
  <c r="AR150" i="11"/>
  <c r="AR162" i="11"/>
  <c r="AR115" i="11"/>
  <c r="AX115" i="11"/>
  <c r="AR20" i="11"/>
  <c r="AX20" i="11"/>
  <c r="AR32" i="11"/>
  <c r="AX32" i="11"/>
  <c r="I30" i="8" s="1"/>
  <c r="AR43" i="11"/>
  <c r="AR55" i="11"/>
  <c r="AR71" i="11"/>
  <c r="AR83" i="11"/>
  <c r="AR103" i="11"/>
  <c r="AR119" i="11"/>
  <c r="AR143" i="11"/>
  <c r="AR13" i="11"/>
  <c r="AX13" i="11"/>
  <c r="AR25" i="11"/>
  <c r="AR36" i="11"/>
  <c r="AR56" i="11"/>
  <c r="AX56" i="11"/>
  <c r="AR76" i="11"/>
  <c r="AX76" i="11"/>
  <c r="AR96" i="11"/>
  <c r="AX96" i="11"/>
  <c r="AR112" i="11"/>
  <c r="AR124" i="11"/>
  <c r="AR152" i="11"/>
  <c r="AR164" i="11"/>
  <c r="AR113" i="11"/>
  <c r="AX113" i="11"/>
  <c r="AR145" i="11"/>
  <c r="AR26" i="11"/>
  <c r="AR37" i="11"/>
  <c r="AR53" i="11"/>
  <c r="AX53" i="11"/>
  <c r="AR69" i="11"/>
  <c r="AR85" i="11"/>
  <c r="AX85" i="11"/>
  <c r="AR105" i="11"/>
  <c r="AR133" i="11"/>
  <c r="AR165" i="11"/>
  <c r="AR19" i="11"/>
  <c r="AR31" i="11"/>
  <c r="AX31" i="11"/>
  <c r="AR46" i="11"/>
  <c r="AX46" i="11"/>
  <c r="AR66" i="11"/>
  <c r="AR78" i="11"/>
  <c r="AX78" i="11"/>
  <c r="AR94" i="11"/>
  <c r="AX94" i="11"/>
  <c r="AR110" i="11"/>
  <c r="AR126" i="11"/>
  <c r="AR142" i="11"/>
  <c r="AR170" i="11"/>
  <c r="AR131" i="11"/>
  <c r="AR12" i="11"/>
  <c r="AX12" i="11"/>
  <c r="AR28" i="11"/>
  <c r="AR35" i="11"/>
  <c r="AR47" i="11"/>
  <c r="AR79" i="11"/>
  <c r="AX79" i="11"/>
  <c r="AR91" i="11"/>
  <c r="AX91" i="11"/>
  <c r="AR159" i="11"/>
  <c r="AR21" i="11"/>
  <c r="AX21" i="11"/>
  <c r="AR44" i="11"/>
  <c r="AX44" i="11"/>
  <c r="AR68" i="11"/>
  <c r="AR84" i="11"/>
  <c r="AX84" i="11"/>
  <c r="AR104" i="11"/>
  <c r="AR132" i="11"/>
  <c r="AR144" i="11"/>
  <c r="AR168" i="11"/>
  <c r="AR129" i="11"/>
  <c r="AR161" i="11"/>
  <c r="AR49" i="11"/>
  <c r="AX49" i="11"/>
  <c r="AR81" i="11"/>
  <c r="AX81" i="11"/>
  <c r="AR101" i="11"/>
  <c r="AR42" i="11"/>
  <c r="AR62" i="11"/>
  <c r="AR74" i="11"/>
  <c r="AR90" i="11"/>
  <c r="AR106" i="11"/>
  <c r="AR122" i="11"/>
  <c r="AR138" i="11"/>
  <c r="AR166" i="11"/>
  <c r="AR123" i="11"/>
  <c r="AR147" i="11"/>
  <c r="AR75" i="11"/>
  <c r="AR87" i="11"/>
  <c r="AR151" i="11"/>
  <c r="AR40" i="11"/>
  <c r="AX40" i="11"/>
  <c r="AR60" i="11"/>
  <c r="AX60" i="11"/>
  <c r="AR80" i="11"/>
  <c r="AR100" i="11"/>
  <c r="AX100" i="11"/>
  <c r="AR128" i="11"/>
  <c r="AR140" i="11"/>
  <c r="AR121" i="11"/>
  <c r="AR153" i="11"/>
  <c r="AT4" i="9"/>
  <c r="AT4" i="4"/>
  <c r="AT4" i="1"/>
  <c r="AV4" i="4"/>
  <c r="AV4" i="6"/>
  <c r="AV4" i="1"/>
  <c r="AW4" i="9"/>
  <c r="AU4" i="9"/>
  <c r="AS4" i="4"/>
  <c r="AS4" i="9"/>
  <c r="AQ4" i="9"/>
  <c r="AP4" i="9"/>
  <c r="AM4" i="9"/>
  <c r="AL4" i="9"/>
  <c r="AI4" i="9"/>
  <c r="AQ4" i="4"/>
  <c r="AP4" i="4"/>
  <c r="AM4" i="4"/>
  <c r="AL4" i="4"/>
  <c r="AI4" i="4"/>
  <c r="AH4" i="4"/>
  <c r="S176" i="4"/>
  <c r="Z176" i="4"/>
  <c r="S177" i="4"/>
  <c r="Z177" i="4"/>
  <c r="S178" i="4"/>
  <c r="Z178" i="4"/>
  <c r="S179" i="4"/>
  <c r="Z179" i="4"/>
  <c r="S180" i="4"/>
  <c r="Z180" i="4"/>
  <c r="S181" i="4"/>
  <c r="Z181" i="4"/>
  <c r="S4" i="4"/>
  <c r="AE4" i="4"/>
  <c r="AJ4" i="4"/>
  <c r="AS4" i="1"/>
  <c r="AS4" i="6"/>
  <c r="AF4" i="1"/>
  <c r="S4" i="1"/>
  <c r="AE4" i="1"/>
  <c r="S4" i="6"/>
  <c r="AU4" i="6"/>
  <c r="AT4" i="6"/>
  <c r="AI4" i="6"/>
  <c r="AF4" i="6"/>
  <c r="AE4" i="6"/>
  <c r="G81" i="8"/>
  <c r="G105" i="8"/>
  <c r="G141" i="8"/>
  <c r="AE5" i="5"/>
  <c r="E64" i="8"/>
  <c r="H176" i="8"/>
  <c r="A102" i="6"/>
  <c r="A47" i="6"/>
  <c r="A48" i="6"/>
  <c r="A49" i="6"/>
  <c r="A62" i="6"/>
  <c r="A63" i="6"/>
  <c r="A64" i="6"/>
  <c r="A65" i="6"/>
  <c r="A66" i="6"/>
  <c r="A67" i="6"/>
  <c r="A68" i="6"/>
  <c r="A69" i="6"/>
  <c r="A70" i="6"/>
  <c r="G92" i="8"/>
  <c r="G50" i="8"/>
  <c r="G101" i="8"/>
  <c r="G85" i="8"/>
  <c r="AR107" i="5"/>
  <c r="G23" i="8"/>
  <c r="F97" i="8"/>
  <c r="H177" i="8"/>
  <c r="H150" i="8"/>
  <c r="G72" i="8"/>
  <c r="G26" i="8"/>
  <c r="G30" i="8"/>
  <c r="G108" i="8"/>
  <c r="S181" i="9"/>
  <c r="Z181" i="9"/>
  <c r="Z6" i="5"/>
  <c r="Z10" i="5"/>
  <c r="Z14" i="5"/>
  <c r="Z22" i="5"/>
  <c r="Z26" i="5"/>
  <c r="Z30" i="5"/>
  <c r="Z38" i="5"/>
  <c r="Z42" i="5"/>
  <c r="Z46" i="5"/>
  <c r="Z50" i="5"/>
  <c r="Z66" i="5"/>
  <c r="Z70" i="5"/>
  <c r="Z74" i="5"/>
  <c r="Z78" i="5"/>
  <c r="Z86" i="5"/>
  <c r="Z90" i="5"/>
  <c r="Z94" i="5"/>
  <c r="Z98" i="5"/>
  <c r="Z106" i="5"/>
  <c r="Z110" i="5"/>
  <c r="Z114" i="5"/>
  <c r="Z118" i="5"/>
  <c r="Z122" i="5"/>
  <c r="Z126" i="5"/>
  <c r="Z130" i="5"/>
  <c r="Z138" i="5"/>
  <c r="Z142" i="5"/>
  <c r="Z146" i="5"/>
  <c r="Z154" i="5"/>
  <c r="Z158" i="5"/>
  <c r="Z162" i="5"/>
  <c r="Z170" i="5"/>
  <c r="Z173" i="5"/>
  <c r="Z174" i="5"/>
  <c r="Z177" i="5"/>
  <c r="Z178" i="5"/>
  <c r="S180" i="5"/>
  <c r="S181" i="5"/>
  <c r="S182" i="5"/>
  <c r="S183" i="5"/>
  <c r="S184" i="5"/>
  <c r="S185" i="5"/>
  <c r="S186" i="5"/>
  <c r="S4" i="5"/>
  <c r="Z169" i="10"/>
  <c r="Z170" i="10"/>
  <c r="Z171" i="10"/>
  <c r="Z172" i="10"/>
  <c r="Z173" i="10"/>
  <c r="Z174" i="10"/>
  <c r="Z175" i="10"/>
  <c r="Z171" i="5"/>
  <c r="Z172" i="5"/>
  <c r="Z175" i="5"/>
  <c r="Z176" i="5"/>
  <c r="Z4" i="11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113" i="10"/>
  <c r="Z114" i="10"/>
  <c r="Z115" i="10"/>
  <c r="Z116" i="10"/>
  <c r="Z117" i="10"/>
  <c r="Z118" i="10"/>
  <c r="Z119" i="10"/>
  <c r="Z120" i="10"/>
  <c r="Z121" i="10"/>
  <c r="Z122" i="10"/>
  <c r="Z123" i="10"/>
  <c r="Z124" i="10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Z167" i="10"/>
  <c r="Z168" i="10"/>
  <c r="S4" i="10"/>
  <c r="A102" i="11"/>
  <c r="AU175" i="10"/>
  <c r="AT175" i="10"/>
  <c r="AQ175" i="10"/>
  <c r="AP175" i="10"/>
  <c r="AM175" i="10"/>
  <c r="AL175" i="10"/>
  <c r="AU174" i="10"/>
  <c r="AT174" i="10"/>
  <c r="AS174" i="10"/>
  <c r="AQ174" i="10"/>
  <c r="AP174" i="10"/>
  <c r="AM174" i="10"/>
  <c r="AL174" i="10"/>
  <c r="AI174" i="10"/>
  <c r="AH174" i="10"/>
  <c r="AU173" i="10"/>
  <c r="AT173" i="10"/>
  <c r="AS173" i="10"/>
  <c r="AQ173" i="10"/>
  <c r="AP173" i="10"/>
  <c r="AM173" i="10"/>
  <c r="AL173" i="10"/>
  <c r="AI173" i="10"/>
  <c r="AH173" i="10"/>
  <c r="AG173" i="10"/>
  <c r="AW172" i="10"/>
  <c r="AU172" i="10"/>
  <c r="AT172" i="10"/>
  <c r="AS172" i="10"/>
  <c r="AQ172" i="10"/>
  <c r="AP172" i="10"/>
  <c r="AM172" i="10"/>
  <c r="AL172" i="10"/>
  <c r="AI172" i="10"/>
  <c r="AH172" i="10"/>
  <c r="AG172" i="10"/>
  <c r="AF172" i="10"/>
  <c r="AU171" i="10"/>
  <c r="AS171" i="10"/>
  <c r="AQ171" i="10"/>
  <c r="AI171" i="10"/>
  <c r="AF171" i="10"/>
  <c r="AW170" i="10"/>
  <c r="AU170" i="10"/>
  <c r="AT170" i="10"/>
  <c r="AS170" i="10"/>
  <c r="AQ170" i="10"/>
  <c r="AP170" i="10"/>
  <c r="AM170" i="10"/>
  <c r="AI170" i="10"/>
  <c r="AH170" i="10"/>
  <c r="AG170" i="10"/>
  <c r="AF170" i="10"/>
  <c r="AW169" i="10"/>
  <c r="AU169" i="10"/>
  <c r="AT169" i="10"/>
  <c r="AS169" i="10"/>
  <c r="AQ169" i="10"/>
  <c r="AP169" i="10"/>
  <c r="AM169" i="10"/>
  <c r="AL169" i="10"/>
  <c r="AI169" i="10"/>
  <c r="AH169" i="10"/>
  <c r="AG169" i="10"/>
  <c r="AF169" i="10"/>
  <c r="AW168" i="10"/>
  <c r="AU168" i="10"/>
  <c r="AT168" i="10"/>
  <c r="AS168" i="10"/>
  <c r="AQ168" i="10"/>
  <c r="AP168" i="10"/>
  <c r="AM168" i="10"/>
  <c r="AL168" i="10"/>
  <c r="AI168" i="10"/>
  <c r="AH168" i="10"/>
  <c r="AG168" i="10"/>
  <c r="AF168" i="10"/>
  <c r="AW167" i="10"/>
  <c r="AU167" i="10"/>
  <c r="AT167" i="10"/>
  <c r="AS167" i="10"/>
  <c r="AQ167" i="10"/>
  <c r="AP167" i="10"/>
  <c r="AM167" i="10"/>
  <c r="AL167" i="10"/>
  <c r="AI167" i="10"/>
  <c r="AH167" i="10"/>
  <c r="AG167" i="10"/>
  <c r="AF167" i="10"/>
  <c r="AW166" i="10"/>
  <c r="AU166" i="10"/>
  <c r="AT166" i="10"/>
  <c r="AS166" i="10"/>
  <c r="AQ166" i="10"/>
  <c r="AP166" i="10"/>
  <c r="AM166" i="10"/>
  <c r="AL166" i="10"/>
  <c r="AI166" i="10"/>
  <c r="AH166" i="10"/>
  <c r="AG166" i="10"/>
  <c r="AF166" i="10"/>
  <c r="AW165" i="10"/>
  <c r="AU165" i="10"/>
  <c r="AT165" i="10"/>
  <c r="AS165" i="10"/>
  <c r="AQ165" i="10"/>
  <c r="AP165" i="10"/>
  <c r="AM165" i="10"/>
  <c r="AL165" i="10"/>
  <c r="AI165" i="10"/>
  <c r="AH165" i="10"/>
  <c r="AG165" i="10"/>
  <c r="AF165" i="10"/>
  <c r="AW164" i="10"/>
  <c r="AU164" i="10"/>
  <c r="AT164" i="10"/>
  <c r="AS164" i="10"/>
  <c r="AQ164" i="10"/>
  <c r="AP164" i="10"/>
  <c r="AM164" i="10"/>
  <c r="AL164" i="10"/>
  <c r="AI164" i="10"/>
  <c r="AH164" i="10"/>
  <c r="AG164" i="10"/>
  <c r="AF164" i="10"/>
  <c r="AW163" i="10"/>
  <c r="AU163" i="10"/>
  <c r="AT163" i="10"/>
  <c r="AS163" i="10"/>
  <c r="AQ163" i="10"/>
  <c r="AP163" i="10"/>
  <c r="AM163" i="10"/>
  <c r="AL163" i="10"/>
  <c r="AI163" i="10"/>
  <c r="AH163" i="10"/>
  <c r="AG163" i="10"/>
  <c r="AF163" i="10"/>
  <c r="AW162" i="10"/>
  <c r="AU162" i="10"/>
  <c r="AT162" i="10"/>
  <c r="AS162" i="10"/>
  <c r="AQ162" i="10"/>
  <c r="AP162" i="10"/>
  <c r="AM162" i="10"/>
  <c r="AL162" i="10"/>
  <c r="AI162" i="10"/>
  <c r="AH162" i="10"/>
  <c r="AG162" i="10"/>
  <c r="AF162" i="10"/>
  <c r="AW161" i="10"/>
  <c r="AU161" i="10"/>
  <c r="AT161" i="10"/>
  <c r="AS161" i="10"/>
  <c r="AQ161" i="10"/>
  <c r="AP161" i="10"/>
  <c r="AM161" i="10"/>
  <c r="AL161" i="10"/>
  <c r="AI161" i="10"/>
  <c r="AH161" i="10"/>
  <c r="AG161" i="10"/>
  <c r="AF161" i="10"/>
  <c r="AW160" i="10"/>
  <c r="AU160" i="10"/>
  <c r="AT160" i="10"/>
  <c r="AS160" i="10"/>
  <c r="AQ160" i="10"/>
  <c r="AP160" i="10"/>
  <c r="AM160" i="10"/>
  <c r="AL160" i="10"/>
  <c r="AI160" i="10"/>
  <c r="AH160" i="10"/>
  <c r="AG160" i="10"/>
  <c r="AF160" i="10"/>
  <c r="AW159" i="10"/>
  <c r="AU159" i="10"/>
  <c r="AT159" i="10"/>
  <c r="AS159" i="10"/>
  <c r="AQ159" i="10"/>
  <c r="AP159" i="10"/>
  <c r="AM159" i="10"/>
  <c r="AL159" i="10"/>
  <c r="AI159" i="10"/>
  <c r="AH159" i="10"/>
  <c r="AG159" i="10"/>
  <c r="AF159" i="10"/>
  <c r="AW158" i="10"/>
  <c r="AU158" i="10"/>
  <c r="AT158" i="10"/>
  <c r="AS158" i="10"/>
  <c r="AQ158" i="10"/>
  <c r="AP158" i="10"/>
  <c r="AM158" i="10"/>
  <c r="AL158" i="10"/>
  <c r="AI158" i="10"/>
  <c r="AH158" i="10"/>
  <c r="AG158" i="10"/>
  <c r="AF158" i="10"/>
  <c r="AW157" i="10"/>
  <c r="AU157" i="10"/>
  <c r="AT157" i="10"/>
  <c r="AS157" i="10"/>
  <c r="AQ157" i="10"/>
  <c r="AP157" i="10"/>
  <c r="AM157" i="10"/>
  <c r="AL157" i="10"/>
  <c r="AI157" i="10"/>
  <c r="AH157" i="10"/>
  <c r="AG157" i="10"/>
  <c r="AF157" i="10"/>
  <c r="AW156" i="10"/>
  <c r="AU156" i="10"/>
  <c r="AT156" i="10"/>
  <c r="AS156" i="10"/>
  <c r="AQ156" i="10"/>
  <c r="AP156" i="10"/>
  <c r="AM156" i="10"/>
  <c r="AL156" i="10"/>
  <c r="AI156" i="10"/>
  <c r="AH156" i="10"/>
  <c r="AG156" i="10"/>
  <c r="AF156" i="10"/>
  <c r="AW155" i="10"/>
  <c r="AU155" i="10"/>
  <c r="AT155" i="10"/>
  <c r="AS155" i="10"/>
  <c r="AQ155" i="10"/>
  <c r="AP155" i="10"/>
  <c r="AM155" i="10"/>
  <c r="AL155" i="10"/>
  <c r="AI155" i="10"/>
  <c r="AH155" i="10"/>
  <c r="AG155" i="10"/>
  <c r="AF155" i="10"/>
  <c r="AW154" i="10"/>
  <c r="AU154" i="10"/>
  <c r="AT154" i="10"/>
  <c r="AS154" i="10"/>
  <c r="AQ154" i="10"/>
  <c r="AP154" i="10"/>
  <c r="AM154" i="10"/>
  <c r="AL154" i="10"/>
  <c r="AI154" i="10"/>
  <c r="AH154" i="10"/>
  <c r="AG154" i="10"/>
  <c r="AF154" i="10"/>
  <c r="AW153" i="10"/>
  <c r="AU153" i="10"/>
  <c r="AT153" i="10"/>
  <c r="AS153" i="10"/>
  <c r="AQ153" i="10"/>
  <c r="AP153" i="10"/>
  <c r="AM153" i="10"/>
  <c r="AL153" i="10"/>
  <c r="AI153" i="10"/>
  <c r="AH153" i="10"/>
  <c r="AG153" i="10"/>
  <c r="AF153" i="10"/>
  <c r="AW152" i="10"/>
  <c r="AU152" i="10"/>
  <c r="AT152" i="10"/>
  <c r="AS152" i="10"/>
  <c r="AQ152" i="10"/>
  <c r="AP152" i="10"/>
  <c r="AM152" i="10"/>
  <c r="AL152" i="10"/>
  <c r="AI152" i="10"/>
  <c r="AH152" i="10"/>
  <c r="AG152" i="10"/>
  <c r="AF152" i="10"/>
  <c r="AW151" i="10"/>
  <c r="AU151" i="10"/>
  <c r="AT151" i="10"/>
  <c r="AS151" i="10"/>
  <c r="AQ151" i="10"/>
  <c r="AP151" i="10"/>
  <c r="AM151" i="10"/>
  <c r="AL151" i="10"/>
  <c r="AI151" i="10"/>
  <c r="AH151" i="10"/>
  <c r="AG151" i="10"/>
  <c r="AF151" i="10"/>
  <c r="AW150" i="10"/>
  <c r="AU150" i="10"/>
  <c r="AT150" i="10"/>
  <c r="AS150" i="10"/>
  <c r="AQ150" i="10"/>
  <c r="AP150" i="10"/>
  <c r="AM150" i="10"/>
  <c r="AL150" i="10"/>
  <c r="AI150" i="10"/>
  <c r="AH150" i="10"/>
  <c r="AG150" i="10"/>
  <c r="AF150" i="10"/>
  <c r="AW149" i="10"/>
  <c r="AU149" i="10"/>
  <c r="AT149" i="10"/>
  <c r="AS149" i="10"/>
  <c r="AQ149" i="10"/>
  <c r="AP149" i="10"/>
  <c r="AM149" i="10"/>
  <c r="AL149" i="10"/>
  <c r="AI149" i="10"/>
  <c r="AH149" i="10"/>
  <c r="AG149" i="10"/>
  <c r="AF149" i="10"/>
  <c r="AW148" i="10"/>
  <c r="AU148" i="10"/>
  <c r="AT148" i="10"/>
  <c r="AS148" i="10"/>
  <c r="AQ148" i="10"/>
  <c r="AP148" i="10"/>
  <c r="AM148" i="10"/>
  <c r="AL148" i="10"/>
  <c r="AI148" i="10"/>
  <c r="AH148" i="10"/>
  <c r="AG148" i="10"/>
  <c r="AF148" i="10"/>
  <c r="AW147" i="10"/>
  <c r="AU147" i="10"/>
  <c r="AT147" i="10"/>
  <c r="AS147" i="10"/>
  <c r="AQ147" i="10"/>
  <c r="AP147" i="10"/>
  <c r="AM147" i="10"/>
  <c r="AL147" i="10"/>
  <c r="AI147" i="10"/>
  <c r="AH147" i="10"/>
  <c r="AG147" i="10"/>
  <c r="AF147" i="10"/>
  <c r="AW146" i="10"/>
  <c r="AU146" i="10"/>
  <c r="AT146" i="10"/>
  <c r="AS146" i="10"/>
  <c r="AQ146" i="10"/>
  <c r="AP146" i="10"/>
  <c r="AM146" i="10"/>
  <c r="AL146" i="10"/>
  <c r="AI146" i="10"/>
  <c r="AH146" i="10"/>
  <c r="AG146" i="10"/>
  <c r="AF146" i="10"/>
  <c r="AW145" i="10"/>
  <c r="AU145" i="10"/>
  <c r="AT145" i="10"/>
  <c r="AS145" i="10"/>
  <c r="AQ145" i="10"/>
  <c r="AP145" i="10"/>
  <c r="AM145" i="10"/>
  <c r="AL145" i="10"/>
  <c r="AI145" i="10"/>
  <c r="AH145" i="10"/>
  <c r="AG145" i="10"/>
  <c r="AF145" i="10"/>
  <c r="AW144" i="10"/>
  <c r="AU144" i="10"/>
  <c r="AT144" i="10"/>
  <c r="AS144" i="10"/>
  <c r="AQ144" i="10"/>
  <c r="AP144" i="10"/>
  <c r="AM144" i="10"/>
  <c r="AL144" i="10"/>
  <c r="AI144" i="10"/>
  <c r="AH144" i="10"/>
  <c r="AG144" i="10"/>
  <c r="AF144" i="10"/>
  <c r="AW143" i="10"/>
  <c r="AU143" i="10"/>
  <c r="AT143" i="10"/>
  <c r="AS143" i="10"/>
  <c r="AQ143" i="10"/>
  <c r="AP143" i="10"/>
  <c r="AM143" i="10"/>
  <c r="AL143" i="10"/>
  <c r="AI143" i="10"/>
  <c r="AH143" i="10"/>
  <c r="AG143" i="10"/>
  <c r="AF143" i="10"/>
  <c r="AW142" i="10"/>
  <c r="AU142" i="10"/>
  <c r="AT142" i="10"/>
  <c r="AS142" i="10"/>
  <c r="AQ142" i="10"/>
  <c r="AP142" i="10"/>
  <c r="AL142" i="10"/>
  <c r="AI142" i="10"/>
  <c r="AH142" i="10"/>
  <c r="AG142" i="10"/>
  <c r="AF142" i="10"/>
  <c r="AW141" i="10"/>
  <c r="AU141" i="10"/>
  <c r="AT141" i="10"/>
  <c r="AS141" i="10"/>
  <c r="AQ141" i="10"/>
  <c r="AP141" i="10"/>
  <c r="AL141" i="10"/>
  <c r="AI141" i="10"/>
  <c r="AH141" i="10"/>
  <c r="AG141" i="10"/>
  <c r="AF141" i="10"/>
  <c r="AW139" i="10"/>
  <c r="AU139" i="10"/>
  <c r="AT139" i="10"/>
  <c r="AS139" i="10"/>
  <c r="AQ139" i="10"/>
  <c r="AP139" i="10"/>
  <c r="AM139" i="10"/>
  <c r="AL139" i="10"/>
  <c r="AI139" i="10"/>
  <c r="AH139" i="10"/>
  <c r="AG139" i="10"/>
  <c r="AF139" i="10"/>
  <c r="AW138" i="10"/>
  <c r="AU138" i="10"/>
  <c r="AT138" i="10"/>
  <c r="AS138" i="10"/>
  <c r="AQ138" i="10"/>
  <c r="AP138" i="10"/>
  <c r="AM138" i="10"/>
  <c r="AL138" i="10"/>
  <c r="AI138" i="10"/>
  <c r="AH138" i="10"/>
  <c r="AG138" i="10"/>
  <c r="AF138" i="10"/>
  <c r="AW137" i="10"/>
  <c r="AU137" i="10"/>
  <c r="AT137" i="10"/>
  <c r="AS137" i="10"/>
  <c r="AQ137" i="10"/>
  <c r="AP137" i="10"/>
  <c r="AM137" i="10"/>
  <c r="AL137" i="10"/>
  <c r="AI137" i="10"/>
  <c r="AH137" i="10"/>
  <c r="AG137" i="10"/>
  <c r="AF137" i="10"/>
  <c r="AW136" i="10"/>
  <c r="AU136" i="10"/>
  <c r="AT136" i="10"/>
  <c r="AS136" i="10"/>
  <c r="AQ136" i="10"/>
  <c r="AP136" i="10"/>
  <c r="AM136" i="10"/>
  <c r="AL136" i="10"/>
  <c r="AI136" i="10"/>
  <c r="AH136" i="10"/>
  <c r="AG136" i="10"/>
  <c r="AF136" i="10"/>
  <c r="AW135" i="10"/>
  <c r="AU135" i="10"/>
  <c r="AT135" i="10"/>
  <c r="AS135" i="10"/>
  <c r="AQ135" i="10"/>
  <c r="AP135" i="10"/>
  <c r="AM135" i="10"/>
  <c r="AL135" i="10"/>
  <c r="AI135" i="10"/>
  <c r="AH135" i="10"/>
  <c r="AG135" i="10"/>
  <c r="AF135" i="10"/>
  <c r="AW134" i="10"/>
  <c r="AU134" i="10"/>
  <c r="AT134" i="10"/>
  <c r="AS134" i="10"/>
  <c r="AQ134" i="10"/>
  <c r="AP134" i="10"/>
  <c r="AM134" i="10"/>
  <c r="AL134" i="10"/>
  <c r="AI134" i="10"/>
  <c r="AH134" i="10"/>
  <c r="AG134" i="10"/>
  <c r="AF134" i="10"/>
  <c r="AW133" i="10"/>
  <c r="AU133" i="10"/>
  <c r="AT133" i="10"/>
  <c r="AS133" i="10"/>
  <c r="AQ133" i="10"/>
  <c r="AP133" i="10"/>
  <c r="AM133" i="10"/>
  <c r="AL133" i="10"/>
  <c r="AI133" i="10"/>
  <c r="AH133" i="10"/>
  <c r="AG133" i="10"/>
  <c r="AF133" i="10"/>
  <c r="AW132" i="10"/>
  <c r="AU132" i="10"/>
  <c r="AT132" i="10"/>
  <c r="AS132" i="10"/>
  <c r="AQ132" i="10"/>
  <c r="AP132" i="10"/>
  <c r="AM132" i="10"/>
  <c r="AL132" i="10"/>
  <c r="AI132" i="10"/>
  <c r="AH132" i="10"/>
  <c r="AG132" i="10"/>
  <c r="AF132" i="10"/>
  <c r="AW131" i="10"/>
  <c r="AU131" i="10"/>
  <c r="AT131" i="10"/>
  <c r="AS131" i="10"/>
  <c r="AQ131" i="10"/>
  <c r="AP131" i="10"/>
  <c r="AM131" i="10"/>
  <c r="AL131" i="10"/>
  <c r="AI131" i="10"/>
  <c r="AH131" i="10"/>
  <c r="AG131" i="10"/>
  <c r="AF131" i="10"/>
  <c r="AW130" i="10"/>
  <c r="AU130" i="10"/>
  <c r="AT130" i="10"/>
  <c r="AS130" i="10"/>
  <c r="AQ130" i="10"/>
  <c r="AP130" i="10"/>
  <c r="AM130" i="10"/>
  <c r="AL130" i="10"/>
  <c r="AI130" i="10"/>
  <c r="AH130" i="10"/>
  <c r="AG130" i="10"/>
  <c r="AF130" i="10"/>
  <c r="AW129" i="10"/>
  <c r="AU129" i="10"/>
  <c r="AT129" i="10"/>
  <c r="AS129" i="10"/>
  <c r="AQ129" i="10"/>
  <c r="AP129" i="10"/>
  <c r="AM129" i="10"/>
  <c r="AL129" i="10"/>
  <c r="AI129" i="10"/>
  <c r="AH129" i="10"/>
  <c r="AG129" i="10"/>
  <c r="AF129" i="10"/>
  <c r="AW128" i="10"/>
  <c r="AU128" i="10"/>
  <c r="AT128" i="10"/>
  <c r="AS128" i="10"/>
  <c r="AQ128" i="10"/>
  <c r="AP128" i="10"/>
  <c r="AM128" i="10"/>
  <c r="AL128" i="10"/>
  <c r="AI128" i="10"/>
  <c r="AH128" i="10"/>
  <c r="AG128" i="10"/>
  <c r="AF128" i="10"/>
  <c r="AW127" i="10"/>
  <c r="AU127" i="10"/>
  <c r="AT127" i="10"/>
  <c r="AS127" i="10"/>
  <c r="AQ127" i="10"/>
  <c r="AP127" i="10"/>
  <c r="AM127" i="10"/>
  <c r="AL127" i="10"/>
  <c r="AI127" i="10"/>
  <c r="AH127" i="10"/>
  <c r="AG127" i="10"/>
  <c r="AF127" i="10"/>
  <c r="AW126" i="10"/>
  <c r="AU126" i="10"/>
  <c r="AT126" i="10"/>
  <c r="AS126" i="10"/>
  <c r="AQ126" i="10"/>
  <c r="AP126" i="10"/>
  <c r="AM126" i="10"/>
  <c r="AL126" i="10"/>
  <c r="AI126" i="10"/>
  <c r="AH126" i="10"/>
  <c r="AG126" i="10"/>
  <c r="AF126" i="10"/>
  <c r="AW125" i="10"/>
  <c r="AU125" i="10"/>
  <c r="AT125" i="10"/>
  <c r="AS125" i="10"/>
  <c r="AQ125" i="10"/>
  <c r="AP125" i="10"/>
  <c r="AM125" i="10"/>
  <c r="AL125" i="10"/>
  <c r="AI125" i="10"/>
  <c r="AH125" i="10"/>
  <c r="AG125" i="10"/>
  <c r="AF125" i="10"/>
  <c r="AW124" i="10"/>
  <c r="AU124" i="10"/>
  <c r="AT124" i="10"/>
  <c r="AS124" i="10"/>
  <c r="AQ124" i="10"/>
  <c r="AP124" i="10"/>
  <c r="AM124" i="10"/>
  <c r="AL124" i="10"/>
  <c r="AI124" i="10"/>
  <c r="AH124" i="10"/>
  <c r="AG124" i="10"/>
  <c r="AF124" i="10"/>
  <c r="AW123" i="10"/>
  <c r="AU123" i="10"/>
  <c r="AT123" i="10"/>
  <c r="AS123" i="10"/>
  <c r="AQ123" i="10"/>
  <c r="AP123" i="10"/>
  <c r="AM123" i="10"/>
  <c r="AL123" i="10"/>
  <c r="AI123" i="10"/>
  <c r="AH123" i="10"/>
  <c r="AG123" i="10"/>
  <c r="AF123" i="10"/>
  <c r="AW122" i="10"/>
  <c r="AU122" i="10"/>
  <c r="AT122" i="10"/>
  <c r="AS122" i="10"/>
  <c r="AQ122" i="10"/>
  <c r="AP122" i="10"/>
  <c r="AM122" i="10"/>
  <c r="AL122" i="10"/>
  <c r="AI122" i="10"/>
  <c r="AH122" i="10"/>
  <c r="AG122" i="10"/>
  <c r="AF122" i="10"/>
  <c r="AW121" i="10"/>
  <c r="AU121" i="10"/>
  <c r="AT121" i="10"/>
  <c r="AS121" i="10"/>
  <c r="AQ121" i="10"/>
  <c r="AP121" i="10"/>
  <c r="AM121" i="10"/>
  <c r="AL121" i="10"/>
  <c r="AI121" i="10"/>
  <c r="AH121" i="10"/>
  <c r="AG121" i="10"/>
  <c r="AF121" i="10"/>
  <c r="AW120" i="10"/>
  <c r="AU120" i="10"/>
  <c r="AT120" i="10"/>
  <c r="AS120" i="10"/>
  <c r="AQ120" i="10"/>
  <c r="AP120" i="10"/>
  <c r="AM120" i="10"/>
  <c r="AL120" i="10"/>
  <c r="AI120" i="10"/>
  <c r="AH120" i="10"/>
  <c r="AG120" i="10"/>
  <c r="AF120" i="10"/>
  <c r="AW119" i="10"/>
  <c r="AU119" i="10"/>
  <c r="AT119" i="10"/>
  <c r="AS119" i="10"/>
  <c r="AQ119" i="10"/>
  <c r="AP119" i="10"/>
  <c r="AM119" i="10"/>
  <c r="AL119" i="10"/>
  <c r="AI119" i="10"/>
  <c r="AH119" i="10"/>
  <c r="AG119" i="10"/>
  <c r="AF119" i="10"/>
  <c r="AW118" i="10"/>
  <c r="AU118" i="10"/>
  <c r="AT118" i="10"/>
  <c r="AS118" i="10"/>
  <c r="AQ118" i="10"/>
  <c r="AP118" i="10"/>
  <c r="AM118" i="10"/>
  <c r="AL118" i="10"/>
  <c r="AI118" i="10"/>
  <c r="AH118" i="10"/>
  <c r="AG118" i="10"/>
  <c r="AF118" i="10"/>
  <c r="AW117" i="10"/>
  <c r="AU117" i="10"/>
  <c r="AT117" i="10"/>
  <c r="AS117" i="10"/>
  <c r="AQ117" i="10"/>
  <c r="AP117" i="10"/>
  <c r="AM117" i="10"/>
  <c r="AL117" i="10"/>
  <c r="AI117" i="10"/>
  <c r="AH117" i="10"/>
  <c r="AG117" i="10"/>
  <c r="AF117" i="10"/>
  <c r="AW116" i="10"/>
  <c r="AU116" i="10"/>
  <c r="AT116" i="10"/>
  <c r="AS116" i="10"/>
  <c r="AQ116" i="10"/>
  <c r="AP116" i="10"/>
  <c r="AM116" i="10"/>
  <c r="AL116" i="10"/>
  <c r="AI116" i="10"/>
  <c r="AH116" i="10"/>
  <c r="AG116" i="10"/>
  <c r="AF116" i="10"/>
  <c r="AW115" i="10"/>
  <c r="AU115" i="10"/>
  <c r="AT115" i="10"/>
  <c r="AS115" i="10"/>
  <c r="AQ115" i="10"/>
  <c r="AP115" i="10"/>
  <c r="AM115" i="10"/>
  <c r="AL115" i="10"/>
  <c r="AI115" i="10"/>
  <c r="AH115" i="10"/>
  <c r="AG115" i="10"/>
  <c r="AF115" i="10"/>
  <c r="AW114" i="10"/>
  <c r="AU114" i="10"/>
  <c r="AT114" i="10"/>
  <c r="AS114" i="10"/>
  <c r="AQ114" i="10"/>
  <c r="AP114" i="10"/>
  <c r="AM114" i="10"/>
  <c r="AL114" i="10"/>
  <c r="AI114" i="10"/>
  <c r="AH114" i="10"/>
  <c r="AG114" i="10"/>
  <c r="AF114" i="10"/>
  <c r="AW112" i="10"/>
  <c r="AU112" i="10"/>
  <c r="AT112" i="10"/>
  <c r="AS112" i="10"/>
  <c r="AQ112" i="10"/>
  <c r="AP112" i="10"/>
  <c r="AL112" i="10"/>
  <c r="AI112" i="10"/>
  <c r="AH112" i="10"/>
  <c r="AG112" i="10"/>
  <c r="AF112" i="10"/>
  <c r="AW111" i="10"/>
  <c r="AU111" i="10"/>
  <c r="AT111" i="10"/>
  <c r="AS111" i="10"/>
  <c r="AQ111" i="10"/>
  <c r="AP111" i="10"/>
  <c r="AM111" i="10"/>
  <c r="AL111" i="10"/>
  <c r="AI111" i="10"/>
  <c r="AH111" i="10"/>
  <c r="AG111" i="10"/>
  <c r="AF111" i="10"/>
  <c r="AW109" i="10"/>
  <c r="AU109" i="10"/>
  <c r="AT109" i="10"/>
  <c r="AS109" i="10"/>
  <c r="AQ109" i="10"/>
  <c r="AP109" i="10"/>
  <c r="AM109" i="10"/>
  <c r="AL109" i="10"/>
  <c r="AI109" i="10"/>
  <c r="AH109" i="10"/>
  <c r="AG109" i="10"/>
  <c r="AF109" i="10"/>
  <c r="AW108" i="10"/>
  <c r="AU108" i="10"/>
  <c r="AT108" i="10"/>
  <c r="AS108" i="10"/>
  <c r="AQ108" i="10"/>
  <c r="AP108" i="10"/>
  <c r="AM108" i="10"/>
  <c r="AL108" i="10"/>
  <c r="AI108" i="10"/>
  <c r="AH108" i="10"/>
  <c r="AG108" i="10"/>
  <c r="AF108" i="10"/>
  <c r="AW107" i="10"/>
  <c r="AU107" i="10"/>
  <c r="AT107" i="10"/>
  <c r="AS107" i="10"/>
  <c r="AQ107" i="10"/>
  <c r="AP107" i="10"/>
  <c r="AM107" i="10"/>
  <c r="AL107" i="10"/>
  <c r="AI107" i="10"/>
  <c r="AH107" i="10"/>
  <c r="AG107" i="10"/>
  <c r="AF107" i="10"/>
  <c r="AW106" i="10"/>
  <c r="AU106" i="10"/>
  <c r="AT106" i="10"/>
  <c r="AS106" i="10"/>
  <c r="AQ106" i="10"/>
  <c r="AP106" i="10"/>
  <c r="AM106" i="10"/>
  <c r="AL106" i="10"/>
  <c r="AI106" i="10"/>
  <c r="AH106" i="10"/>
  <c r="AG106" i="10"/>
  <c r="AF106" i="10"/>
  <c r="AW105" i="10"/>
  <c r="AU105" i="10"/>
  <c r="AT105" i="10"/>
  <c r="AS105" i="10"/>
  <c r="AQ105" i="10"/>
  <c r="AP105" i="10"/>
  <c r="AM105" i="10"/>
  <c r="AL105" i="10"/>
  <c r="AI105" i="10"/>
  <c r="AH105" i="10"/>
  <c r="AG105" i="10"/>
  <c r="AF105" i="10"/>
  <c r="AW104" i="10"/>
  <c r="AU104" i="10"/>
  <c r="AT104" i="10"/>
  <c r="AS104" i="10"/>
  <c r="AQ104" i="10"/>
  <c r="AP104" i="10"/>
  <c r="AL104" i="10"/>
  <c r="AI104" i="10"/>
  <c r="AH104" i="10"/>
  <c r="AG104" i="10"/>
  <c r="AF104" i="10"/>
  <c r="A104" i="10"/>
  <c r="A105" i="10"/>
  <c r="A106" i="10"/>
  <c r="A107" i="10"/>
  <c r="A108" i="10"/>
  <c r="A109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W103" i="10"/>
  <c r="AU103" i="10"/>
  <c r="AT103" i="10"/>
  <c r="AS103" i="10"/>
  <c r="AQ103" i="10"/>
  <c r="AP103" i="10"/>
  <c r="AM103" i="10"/>
  <c r="AL103" i="10"/>
  <c r="AI103" i="10"/>
  <c r="AH103" i="10"/>
  <c r="AG103" i="10"/>
  <c r="AF103" i="10"/>
  <c r="AW102" i="10"/>
  <c r="AU102" i="10"/>
  <c r="AT102" i="10"/>
  <c r="AS102" i="10"/>
  <c r="AQ102" i="10"/>
  <c r="AP102" i="10"/>
  <c r="AM102" i="10"/>
  <c r="AL102" i="10"/>
  <c r="AI102" i="10"/>
  <c r="AH102" i="10"/>
  <c r="AG102" i="10"/>
  <c r="AF102" i="10"/>
  <c r="AW101" i="10"/>
  <c r="AU101" i="10"/>
  <c r="AT101" i="10"/>
  <c r="AS101" i="10"/>
  <c r="AQ101" i="10"/>
  <c r="AP101" i="10"/>
  <c r="AM101" i="10"/>
  <c r="AL101" i="10"/>
  <c r="AI101" i="10"/>
  <c r="AH101" i="10"/>
  <c r="AG101" i="10"/>
  <c r="AF101" i="10"/>
  <c r="AW100" i="10"/>
  <c r="AU100" i="10"/>
  <c r="AT100" i="10"/>
  <c r="AS100" i="10"/>
  <c r="AQ100" i="10"/>
  <c r="AP100" i="10"/>
  <c r="AM100" i="10"/>
  <c r="AL100" i="10"/>
  <c r="AI100" i="10"/>
  <c r="AH100" i="10"/>
  <c r="AG100" i="10"/>
  <c r="AF100" i="10"/>
  <c r="AW99" i="10"/>
  <c r="AU99" i="10"/>
  <c r="AT99" i="10"/>
  <c r="AS99" i="10"/>
  <c r="AQ99" i="10"/>
  <c r="AP99" i="10"/>
  <c r="AM99" i="10"/>
  <c r="AL99" i="10"/>
  <c r="AI99" i="10"/>
  <c r="AH99" i="10"/>
  <c r="AG99" i="10"/>
  <c r="AF99" i="10"/>
  <c r="AW98" i="10"/>
  <c r="AU98" i="10"/>
  <c r="AT98" i="10"/>
  <c r="AS98" i="10"/>
  <c r="AQ98" i="10"/>
  <c r="AP98" i="10"/>
  <c r="AM98" i="10"/>
  <c r="AL98" i="10"/>
  <c r="AI98" i="10"/>
  <c r="AH98" i="10"/>
  <c r="AG98" i="10"/>
  <c r="AF98" i="10"/>
  <c r="AW97" i="10"/>
  <c r="AU97" i="10"/>
  <c r="AT97" i="10"/>
  <c r="AS97" i="10"/>
  <c r="AQ97" i="10"/>
  <c r="AP97" i="10"/>
  <c r="AM97" i="10"/>
  <c r="AL97" i="10"/>
  <c r="AI97" i="10"/>
  <c r="AH97" i="10"/>
  <c r="AG97" i="10"/>
  <c r="AF97" i="10"/>
  <c r="AW96" i="10"/>
  <c r="AU96" i="10"/>
  <c r="AT96" i="10"/>
  <c r="AS96" i="10"/>
  <c r="AQ96" i="10"/>
  <c r="AP96" i="10"/>
  <c r="AL96" i="10"/>
  <c r="AI96" i="10"/>
  <c r="AH96" i="10"/>
  <c r="AG96" i="10"/>
  <c r="AF96" i="10"/>
  <c r="AW95" i="10"/>
  <c r="AU95" i="10"/>
  <c r="AT95" i="10"/>
  <c r="AS95" i="10"/>
  <c r="AQ95" i="10"/>
  <c r="AP95" i="10"/>
  <c r="AL95" i="10"/>
  <c r="AI95" i="10"/>
  <c r="AH95" i="10"/>
  <c r="AG95" i="10"/>
  <c r="AF95" i="10"/>
  <c r="AW94" i="10"/>
  <c r="AU94" i="10"/>
  <c r="AT94" i="10"/>
  <c r="AS94" i="10"/>
  <c r="AQ94" i="10"/>
  <c r="AP94" i="10"/>
  <c r="AM94" i="10"/>
  <c r="AL94" i="10"/>
  <c r="AI94" i="10"/>
  <c r="AH94" i="10"/>
  <c r="AG94" i="10"/>
  <c r="AF94" i="10"/>
  <c r="AW93" i="10"/>
  <c r="AU93" i="10"/>
  <c r="AT93" i="10"/>
  <c r="AS93" i="10"/>
  <c r="AQ93" i="10"/>
  <c r="AP93" i="10"/>
  <c r="AM93" i="10"/>
  <c r="AL93" i="10"/>
  <c r="AI93" i="10"/>
  <c r="AH93" i="10"/>
  <c r="AG93" i="10"/>
  <c r="AF93" i="10"/>
  <c r="AW92" i="10"/>
  <c r="AU92" i="10"/>
  <c r="AT92" i="10"/>
  <c r="AS92" i="10"/>
  <c r="AQ92" i="10"/>
  <c r="AP92" i="10"/>
  <c r="AM92" i="10"/>
  <c r="AL92" i="10"/>
  <c r="AI92" i="10"/>
  <c r="AH92" i="10"/>
  <c r="AG92" i="10"/>
  <c r="AF92" i="10"/>
  <c r="AW91" i="10"/>
  <c r="AU91" i="10"/>
  <c r="AT91" i="10"/>
  <c r="AS91" i="10"/>
  <c r="AQ91" i="10"/>
  <c r="AP91" i="10"/>
  <c r="AM91" i="10"/>
  <c r="AL91" i="10"/>
  <c r="AI91" i="10"/>
  <c r="AH91" i="10"/>
  <c r="AG91" i="10"/>
  <c r="AF91" i="10"/>
  <c r="AW90" i="10"/>
  <c r="AU90" i="10"/>
  <c r="AT90" i="10"/>
  <c r="AS90" i="10"/>
  <c r="AQ90" i="10"/>
  <c r="AP90" i="10"/>
  <c r="AM90" i="10"/>
  <c r="AL90" i="10"/>
  <c r="AI90" i="10"/>
  <c r="AH90" i="10"/>
  <c r="AG90" i="10"/>
  <c r="AF90" i="10"/>
  <c r="AW89" i="10"/>
  <c r="AU89" i="10"/>
  <c r="AT89" i="10"/>
  <c r="AS89" i="10"/>
  <c r="AQ89" i="10"/>
  <c r="AP89" i="10"/>
  <c r="AM89" i="10"/>
  <c r="AL89" i="10"/>
  <c r="AI89" i="10"/>
  <c r="AH89" i="10"/>
  <c r="AG89" i="10"/>
  <c r="AF89" i="10"/>
  <c r="AW88" i="10"/>
  <c r="AU88" i="10"/>
  <c r="AT88" i="10"/>
  <c r="AS88" i="10"/>
  <c r="AQ88" i="10"/>
  <c r="AP88" i="10"/>
  <c r="AM88" i="10"/>
  <c r="AL88" i="10"/>
  <c r="AI88" i="10"/>
  <c r="AH88" i="10"/>
  <c r="AG88" i="10"/>
  <c r="AF88" i="10"/>
  <c r="AW87" i="10"/>
  <c r="AU87" i="10"/>
  <c r="AT87" i="10"/>
  <c r="AS87" i="10"/>
  <c r="AQ87" i="10"/>
  <c r="AP87" i="10"/>
  <c r="AM87" i="10"/>
  <c r="AL87" i="10"/>
  <c r="AI87" i="10"/>
  <c r="AH87" i="10"/>
  <c r="AG87" i="10"/>
  <c r="AF87" i="10"/>
  <c r="AW86" i="10"/>
  <c r="AU86" i="10"/>
  <c r="AT86" i="10"/>
  <c r="AS86" i="10"/>
  <c r="AQ86" i="10"/>
  <c r="AP86" i="10"/>
  <c r="AM86" i="10"/>
  <c r="AL86" i="10"/>
  <c r="AI86" i="10"/>
  <c r="AH86" i="10"/>
  <c r="AG86" i="10"/>
  <c r="AF86" i="10"/>
  <c r="AW85" i="10"/>
  <c r="AU85" i="10"/>
  <c r="AT85" i="10"/>
  <c r="AS85" i="10"/>
  <c r="AQ85" i="10"/>
  <c r="AP85" i="10"/>
  <c r="AM85" i="10"/>
  <c r="AL85" i="10"/>
  <c r="AI85" i="10"/>
  <c r="AH85" i="10"/>
  <c r="AG85" i="10"/>
  <c r="AF85" i="10"/>
  <c r="AW84" i="10"/>
  <c r="AU84" i="10"/>
  <c r="AT84" i="10"/>
  <c r="AS84" i="10"/>
  <c r="AQ84" i="10"/>
  <c r="AP84" i="10"/>
  <c r="AM84" i="10"/>
  <c r="AL84" i="10"/>
  <c r="AI84" i="10"/>
  <c r="AH84" i="10"/>
  <c r="AG84" i="10"/>
  <c r="AF84" i="10"/>
  <c r="AW83" i="10"/>
  <c r="AU83" i="10"/>
  <c r="AT83" i="10"/>
  <c r="AS83" i="10"/>
  <c r="AQ83" i="10"/>
  <c r="AP83" i="10"/>
  <c r="AM83" i="10"/>
  <c r="AL83" i="10"/>
  <c r="AI83" i="10"/>
  <c r="AH83" i="10"/>
  <c r="AG83" i="10"/>
  <c r="AF83" i="10"/>
  <c r="AW82" i="10"/>
  <c r="AU82" i="10"/>
  <c r="AT82" i="10"/>
  <c r="AS82" i="10"/>
  <c r="AQ82" i="10"/>
  <c r="AP82" i="10"/>
  <c r="AM82" i="10"/>
  <c r="AL82" i="10"/>
  <c r="AI82" i="10"/>
  <c r="AH82" i="10"/>
  <c r="AG82" i="10"/>
  <c r="AF82" i="10"/>
  <c r="AW81" i="10"/>
  <c r="AU81" i="10"/>
  <c r="AT81" i="10"/>
  <c r="AS81" i="10"/>
  <c r="AQ81" i="10"/>
  <c r="AP81" i="10"/>
  <c r="AM81" i="10"/>
  <c r="AL81" i="10"/>
  <c r="AI81" i="10"/>
  <c r="AH81" i="10"/>
  <c r="AG81" i="10"/>
  <c r="AF81" i="10"/>
  <c r="AW80" i="10"/>
  <c r="AU80" i="10"/>
  <c r="AT80" i="10"/>
  <c r="AS80" i="10"/>
  <c r="AQ80" i="10"/>
  <c r="AP80" i="10"/>
  <c r="AM80" i="10"/>
  <c r="AL80" i="10"/>
  <c r="AI80" i="10"/>
  <c r="AH80" i="10"/>
  <c r="AG80" i="10"/>
  <c r="AF80" i="10"/>
  <c r="AW79" i="10"/>
  <c r="AU79" i="10"/>
  <c r="AT79" i="10"/>
  <c r="AS79" i="10"/>
  <c r="AQ79" i="10"/>
  <c r="AP79" i="10"/>
  <c r="AM79" i="10"/>
  <c r="AL79" i="10"/>
  <c r="AI79" i="10"/>
  <c r="AH79" i="10"/>
  <c r="AG79" i="10"/>
  <c r="AF79" i="10"/>
  <c r="AW78" i="10"/>
  <c r="AU78" i="10"/>
  <c r="AT78" i="10"/>
  <c r="AS78" i="10"/>
  <c r="AQ78" i="10"/>
  <c r="AP78" i="10"/>
  <c r="AM78" i="10"/>
  <c r="AL78" i="10"/>
  <c r="AI78" i="10"/>
  <c r="AH78" i="10"/>
  <c r="AG78" i="10"/>
  <c r="AF78" i="10"/>
  <c r="AW77" i="10"/>
  <c r="AU77" i="10"/>
  <c r="AT77" i="10"/>
  <c r="AS77" i="10"/>
  <c r="AQ77" i="10"/>
  <c r="AP77" i="10"/>
  <c r="AM77" i="10"/>
  <c r="AL77" i="10"/>
  <c r="AI77" i="10"/>
  <c r="AH77" i="10"/>
  <c r="AG77" i="10"/>
  <c r="AF77" i="10"/>
  <c r="AW76" i="10"/>
  <c r="AU76" i="10"/>
  <c r="AT76" i="10"/>
  <c r="AS76" i="10"/>
  <c r="AQ76" i="10"/>
  <c r="AP76" i="10"/>
  <c r="AM76" i="10"/>
  <c r="AL76" i="10"/>
  <c r="AI76" i="10"/>
  <c r="AH76" i="10"/>
  <c r="AG76" i="10"/>
  <c r="AF76" i="10"/>
  <c r="AW75" i="10"/>
  <c r="AU75" i="10"/>
  <c r="AT75" i="10"/>
  <c r="AS75" i="10"/>
  <c r="AQ75" i="10"/>
  <c r="AP75" i="10"/>
  <c r="AM75" i="10"/>
  <c r="AL75" i="10"/>
  <c r="AI75" i="10"/>
  <c r="AH75" i="10"/>
  <c r="AG75" i="10"/>
  <c r="AF75" i="10"/>
  <c r="AW74" i="10"/>
  <c r="AU74" i="10"/>
  <c r="AT74" i="10"/>
  <c r="AS74" i="10"/>
  <c r="AQ74" i="10"/>
  <c r="AP74" i="10"/>
  <c r="AM74" i="10"/>
  <c r="AL74" i="10"/>
  <c r="AI74" i="10"/>
  <c r="AH74" i="10"/>
  <c r="AG74" i="10"/>
  <c r="AF74" i="10"/>
  <c r="AW73" i="10"/>
  <c r="AU73" i="10"/>
  <c r="AT73" i="10"/>
  <c r="AS73" i="10"/>
  <c r="AQ73" i="10"/>
  <c r="AP73" i="10"/>
  <c r="AM73" i="10"/>
  <c r="AL73" i="10"/>
  <c r="AI73" i="10"/>
  <c r="AH73" i="10"/>
  <c r="AG73" i="10"/>
  <c r="AF73" i="10"/>
  <c r="AW72" i="10"/>
  <c r="AU72" i="10"/>
  <c r="AT72" i="10"/>
  <c r="AS72" i="10"/>
  <c r="AQ72" i="10"/>
  <c r="AP72" i="10"/>
  <c r="AM72" i="10"/>
  <c r="AL72" i="10"/>
  <c r="AI72" i="10"/>
  <c r="AH72" i="10"/>
  <c r="AG72" i="10"/>
  <c r="AF72" i="10"/>
  <c r="AW71" i="10"/>
  <c r="AU71" i="10"/>
  <c r="AT71" i="10"/>
  <c r="AS71" i="10"/>
  <c r="AQ71" i="10"/>
  <c r="AP71" i="10"/>
  <c r="AM71" i="10"/>
  <c r="AL71" i="10"/>
  <c r="AI71" i="10"/>
  <c r="AH71" i="10"/>
  <c r="AG71" i="10"/>
  <c r="AF71" i="10"/>
  <c r="AW70" i="10"/>
  <c r="AU70" i="10"/>
  <c r="AT70" i="10"/>
  <c r="AS70" i="10"/>
  <c r="AQ70" i="10"/>
  <c r="AP70" i="10"/>
  <c r="AM70" i="10"/>
  <c r="AL70" i="10"/>
  <c r="AI70" i="10"/>
  <c r="AH70" i="10"/>
  <c r="AG70" i="10"/>
  <c r="AF70" i="10"/>
  <c r="AW69" i="10"/>
  <c r="AU69" i="10"/>
  <c r="AT69" i="10"/>
  <c r="AS69" i="10"/>
  <c r="AQ69" i="10"/>
  <c r="AP69" i="10"/>
  <c r="AM69" i="10"/>
  <c r="AL69" i="10"/>
  <c r="AI69" i="10"/>
  <c r="AH69" i="10"/>
  <c r="AG69" i="10"/>
  <c r="AF69" i="10"/>
  <c r="AW68" i="10"/>
  <c r="AU68" i="10"/>
  <c r="AT68" i="10"/>
  <c r="AS68" i="10"/>
  <c r="AQ68" i="10"/>
  <c r="AP68" i="10"/>
  <c r="AM68" i="10"/>
  <c r="AL68" i="10"/>
  <c r="AI68" i="10"/>
  <c r="AH68" i="10"/>
  <c r="AG68" i="10"/>
  <c r="AF68" i="10"/>
  <c r="AW67" i="10"/>
  <c r="AU67" i="10"/>
  <c r="AT67" i="10"/>
  <c r="AS67" i="10"/>
  <c r="AQ67" i="10"/>
  <c r="AP67" i="10"/>
  <c r="AM67" i="10"/>
  <c r="AL67" i="10"/>
  <c r="AI67" i="10"/>
  <c r="AH67" i="10"/>
  <c r="AG67" i="10"/>
  <c r="AF67" i="10"/>
  <c r="AW66" i="10"/>
  <c r="AU66" i="10"/>
  <c r="AT66" i="10"/>
  <c r="AS66" i="10"/>
  <c r="AQ66" i="10"/>
  <c r="AP66" i="10"/>
  <c r="AM66" i="10"/>
  <c r="AL66" i="10"/>
  <c r="AI66" i="10"/>
  <c r="AH66" i="10"/>
  <c r="AG66" i="10"/>
  <c r="AF66" i="10"/>
  <c r="AW57" i="10"/>
  <c r="AU57" i="10"/>
  <c r="AT57" i="10"/>
  <c r="AS57" i="10"/>
  <c r="AQ57" i="10"/>
  <c r="AP57" i="10"/>
  <c r="AM57" i="10"/>
  <c r="AL57" i="10"/>
  <c r="AI57" i="10"/>
  <c r="AH57" i="10"/>
  <c r="AG57" i="10"/>
  <c r="AF57" i="10"/>
  <c r="AW56" i="10"/>
  <c r="AU56" i="10"/>
  <c r="AT56" i="10"/>
  <c r="AS56" i="10"/>
  <c r="AQ56" i="10"/>
  <c r="AP56" i="10"/>
  <c r="AM56" i="10"/>
  <c r="AL56" i="10"/>
  <c r="AI56" i="10"/>
  <c r="AH56" i="10"/>
  <c r="AG56" i="10"/>
  <c r="AF56" i="10"/>
  <c r="AW55" i="10"/>
  <c r="AU55" i="10"/>
  <c r="AT55" i="10"/>
  <c r="AS55" i="10"/>
  <c r="AQ55" i="10"/>
  <c r="AP55" i="10"/>
  <c r="AM55" i="10"/>
  <c r="AL55" i="10"/>
  <c r="AI55" i="10"/>
  <c r="AH55" i="10"/>
  <c r="AG55" i="10"/>
  <c r="AF55" i="10"/>
  <c r="AW54" i="10"/>
  <c r="AU54" i="10"/>
  <c r="AT54" i="10"/>
  <c r="AS54" i="10"/>
  <c r="AQ54" i="10"/>
  <c r="AP54" i="10"/>
  <c r="AM54" i="10"/>
  <c r="AL54" i="10"/>
  <c r="AI54" i="10"/>
  <c r="AH54" i="10"/>
  <c r="AG54" i="10"/>
  <c r="AF54" i="10"/>
  <c r="AW53" i="10"/>
  <c r="AU53" i="10"/>
  <c r="AT53" i="10"/>
  <c r="AS53" i="10"/>
  <c r="AQ53" i="10"/>
  <c r="AP53" i="10"/>
  <c r="AL53" i="10"/>
  <c r="AI53" i="10"/>
  <c r="AH53" i="10"/>
  <c r="AG53" i="10"/>
  <c r="AF53" i="10"/>
  <c r="AW51" i="10"/>
  <c r="AS51" i="10"/>
  <c r="AQ51" i="10"/>
  <c r="AP51" i="10"/>
  <c r="AL51" i="10"/>
  <c r="AI51" i="10"/>
  <c r="AH51" i="10"/>
  <c r="AG51" i="10"/>
  <c r="AF51" i="10"/>
  <c r="AW50" i="10"/>
  <c r="AU50" i="10"/>
  <c r="AT50" i="10"/>
  <c r="AS50" i="10"/>
  <c r="AQ50" i="10"/>
  <c r="AP50" i="10"/>
  <c r="AM50" i="10"/>
  <c r="AL50" i="10"/>
  <c r="AI50" i="10"/>
  <c r="AH50" i="10"/>
  <c r="AG50" i="10"/>
  <c r="AF50" i="10"/>
  <c r="AW49" i="10"/>
  <c r="AU49" i="10"/>
  <c r="AT49" i="10"/>
  <c r="AS49" i="10"/>
  <c r="AQ49" i="10"/>
  <c r="AP49" i="10"/>
  <c r="AM49" i="10"/>
  <c r="AL49" i="10"/>
  <c r="AI49" i="10"/>
  <c r="AH49" i="10"/>
  <c r="AG49" i="10"/>
  <c r="AF49" i="10"/>
  <c r="AW48" i="10"/>
  <c r="AU48" i="10"/>
  <c r="AT48" i="10"/>
  <c r="AS48" i="10"/>
  <c r="AQ48" i="10"/>
  <c r="AP48" i="10"/>
  <c r="AM48" i="10"/>
  <c r="AL48" i="10"/>
  <c r="AI48" i="10"/>
  <c r="AH48" i="10"/>
  <c r="AG48" i="10"/>
  <c r="AF48" i="10"/>
  <c r="AW47" i="10"/>
  <c r="AU47" i="10"/>
  <c r="AT47" i="10"/>
  <c r="AS47" i="10"/>
  <c r="AQ47" i="10"/>
  <c r="AP47" i="10"/>
  <c r="AM47" i="10"/>
  <c r="AL47" i="10"/>
  <c r="AI47" i="10"/>
  <c r="AH47" i="10"/>
  <c r="AG47" i="10"/>
  <c r="AF47" i="10"/>
  <c r="AW46" i="10"/>
  <c r="AU46" i="10"/>
  <c r="AT46" i="10"/>
  <c r="AS46" i="10"/>
  <c r="AQ46" i="10"/>
  <c r="AP46" i="10"/>
  <c r="AM46" i="10"/>
  <c r="AL46" i="10"/>
  <c r="AI46" i="10"/>
  <c r="AH46" i="10"/>
  <c r="AG46" i="10"/>
  <c r="AF46" i="10"/>
  <c r="AW45" i="10"/>
  <c r="AU45" i="10"/>
  <c r="AT45" i="10"/>
  <c r="AS45" i="10"/>
  <c r="AQ45" i="10"/>
  <c r="AP45" i="10"/>
  <c r="AM45" i="10"/>
  <c r="AL45" i="10"/>
  <c r="AI45" i="10"/>
  <c r="AH45" i="10"/>
  <c r="AG45" i="10"/>
  <c r="AF45" i="10"/>
  <c r="AW44" i="10"/>
  <c r="AU44" i="10"/>
  <c r="AT44" i="10"/>
  <c r="AS44" i="10"/>
  <c r="AQ44" i="10"/>
  <c r="AP44" i="10"/>
  <c r="AM44" i="10"/>
  <c r="AL44" i="10"/>
  <c r="AI44" i="10"/>
  <c r="AH44" i="10"/>
  <c r="AG44" i="10"/>
  <c r="AF44" i="10"/>
  <c r="AW43" i="10"/>
  <c r="AU43" i="10"/>
  <c r="AT43" i="10"/>
  <c r="AS43" i="10"/>
  <c r="AQ43" i="10"/>
  <c r="AP43" i="10"/>
  <c r="AM43" i="10"/>
  <c r="AL43" i="10"/>
  <c r="AI43" i="10"/>
  <c r="AH43" i="10"/>
  <c r="AG43" i="10"/>
  <c r="AF43" i="10"/>
  <c r="AW42" i="10"/>
  <c r="AU42" i="10"/>
  <c r="AT42" i="10"/>
  <c r="AS42" i="10"/>
  <c r="AQ42" i="10"/>
  <c r="AP42" i="10"/>
  <c r="AM42" i="10"/>
  <c r="AL42" i="10"/>
  <c r="AI42" i="10"/>
  <c r="AH42" i="10"/>
  <c r="AG42" i="10"/>
  <c r="AF42" i="10"/>
  <c r="AW41" i="10"/>
  <c r="AU41" i="10"/>
  <c r="AT41" i="10"/>
  <c r="AS41" i="10"/>
  <c r="AQ41" i="10"/>
  <c r="AP41" i="10"/>
  <c r="AM41" i="10"/>
  <c r="AL41" i="10"/>
  <c r="AI41" i="10"/>
  <c r="AH41" i="10"/>
  <c r="AG41" i="10"/>
  <c r="AF41" i="10"/>
  <c r="AW40" i="10"/>
  <c r="AU40" i="10"/>
  <c r="AT40" i="10"/>
  <c r="AS40" i="10"/>
  <c r="AQ40" i="10"/>
  <c r="AP40" i="10"/>
  <c r="AM40" i="10"/>
  <c r="AL40" i="10"/>
  <c r="AI40" i="10"/>
  <c r="AH40" i="10"/>
  <c r="AG40" i="10"/>
  <c r="AF40" i="10"/>
  <c r="AW39" i="10"/>
  <c r="AU39" i="10"/>
  <c r="AT39" i="10"/>
  <c r="AS39" i="10"/>
  <c r="AQ39" i="10"/>
  <c r="AP39" i="10"/>
  <c r="AM39" i="10"/>
  <c r="AL39" i="10"/>
  <c r="AI39" i="10"/>
  <c r="AH39" i="10"/>
  <c r="AG39" i="10"/>
  <c r="AF39" i="10"/>
  <c r="AW38" i="10"/>
  <c r="AT38" i="10"/>
  <c r="AS38" i="10"/>
  <c r="AQ38" i="10"/>
  <c r="AP38" i="10"/>
  <c r="AM38" i="10"/>
  <c r="AL38" i="10"/>
  <c r="AI38" i="10"/>
  <c r="AH38" i="10"/>
  <c r="AG38" i="10"/>
  <c r="AF38" i="10"/>
  <c r="AW37" i="10"/>
  <c r="AU37" i="10"/>
  <c r="AT37" i="10"/>
  <c r="AS37" i="10"/>
  <c r="AQ37" i="10"/>
  <c r="AP37" i="10"/>
  <c r="AM37" i="10"/>
  <c r="AL37" i="10"/>
  <c r="AI37" i="10"/>
  <c r="AH37" i="10"/>
  <c r="AG37" i="10"/>
  <c r="AF37" i="10"/>
  <c r="AW36" i="10"/>
  <c r="AU36" i="10"/>
  <c r="AT36" i="10"/>
  <c r="AS36" i="10"/>
  <c r="AQ36" i="10"/>
  <c r="AP36" i="10"/>
  <c r="AM36" i="10"/>
  <c r="AL36" i="10"/>
  <c r="AI36" i="10"/>
  <c r="AH36" i="10"/>
  <c r="AG36" i="10"/>
  <c r="AF36" i="10"/>
  <c r="AW35" i="10"/>
  <c r="AU35" i="10"/>
  <c r="AT35" i="10"/>
  <c r="AS35" i="10"/>
  <c r="AQ35" i="10"/>
  <c r="AP35" i="10"/>
  <c r="AM35" i="10"/>
  <c r="AL35" i="10"/>
  <c r="AI35" i="10"/>
  <c r="AH35" i="10"/>
  <c r="AG35" i="10"/>
  <c r="AF35" i="10"/>
  <c r="AW34" i="10"/>
  <c r="AU34" i="10"/>
  <c r="AT34" i="10"/>
  <c r="AS34" i="10"/>
  <c r="AQ34" i="10"/>
  <c r="AP34" i="10"/>
  <c r="AM34" i="10"/>
  <c r="AL34" i="10"/>
  <c r="AI34" i="10"/>
  <c r="AH34" i="10"/>
  <c r="AG34" i="10"/>
  <c r="AF34" i="10"/>
  <c r="AW33" i="10"/>
  <c r="AU33" i="10"/>
  <c r="AT33" i="10"/>
  <c r="AS33" i="10"/>
  <c r="AQ33" i="10"/>
  <c r="AP33" i="10"/>
  <c r="AM33" i="10"/>
  <c r="AL33" i="10"/>
  <c r="AI33" i="10"/>
  <c r="AH33" i="10"/>
  <c r="AG33" i="10"/>
  <c r="AF33" i="10"/>
  <c r="AW32" i="10"/>
  <c r="AU32" i="10"/>
  <c r="AT32" i="10"/>
  <c r="AS32" i="10"/>
  <c r="AQ32" i="10"/>
  <c r="AP32" i="10"/>
  <c r="AM32" i="10"/>
  <c r="AL32" i="10"/>
  <c r="AI32" i="10"/>
  <c r="AH32" i="10"/>
  <c r="AG32" i="10"/>
  <c r="AF32" i="10"/>
  <c r="AW31" i="10"/>
  <c r="AU31" i="10"/>
  <c r="AT31" i="10"/>
  <c r="AS31" i="10"/>
  <c r="AQ31" i="10"/>
  <c r="AP31" i="10"/>
  <c r="AM31" i="10"/>
  <c r="AL31" i="10"/>
  <c r="AI31" i="10"/>
  <c r="AH31" i="10"/>
  <c r="AG31" i="10"/>
  <c r="AF31" i="10"/>
  <c r="AW30" i="10"/>
  <c r="AU30" i="10"/>
  <c r="AT30" i="10"/>
  <c r="AS30" i="10"/>
  <c r="AQ30" i="10"/>
  <c r="AP30" i="10"/>
  <c r="AM30" i="10"/>
  <c r="AL30" i="10"/>
  <c r="AI30" i="10"/>
  <c r="AH30" i="10"/>
  <c r="AG30" i="10"/>
  <c r="AF30" i="10"/>
  <c r="AW29" i="10"/>
  <c r="AU29" i="10"/>
  <c r="AT29" i="10"/>
  <c r="AS29" i="10"/>
  <c r="AQ29" i="10"/>
  <c r="AP29" i="10"/>
  <c r="AM29" i="10"/>
  <c r="AL29" i="10"/>
  <c r="AI29" i="10"/>
  <c r="AH29" i="10"/>
  <c r="AG29" i="10"/>
  <c r="AF29" i="10"/>
  <c r="AW28" i="10"/>
  <c r="AU28" i="10"/>
  <c r="AT28" i="10"/>
  <c r="AS28" i="10"/>
  <c r="AQ28" i="10"/>
  <c r="AP28" i="10"/>
  <c r="AM28" i="10"/>
  <c r="AL28" i="10"/>
  <c r="AI28" i="10"/>
  <c r="AH28" i="10"/>
  <c r="AG28" i="10"/>
  <c r="AF28" i="10"/>
  <c r="AW27" i="10"/>
  <c r="AU27" i="10"/>
  <c r="AT27" i="10"/>
  <c r="AS27" i="10"/>
  <c r="AQ27" i="10"/>
  <c r="AP27" i="10"/>
  <c r="AM27" i="10"/>
  <c r="AL27" i="10"/>
  <c r="AI27" i="10"/>
  <c r="AH27" i="10"/>
  <c r="AG27" i="10"/>
  <c r="AF27" i="10"/>
  <c r="AW26" i="10"/>
  <c r="AU26" i="10"/>
  <c r="AT26" i="10"/>
  <c r="AS26" i="10"/>
  <c r="AQ26" i="10"/>
  <c r="AP26" i="10"/>
  <c r="AM26" i="10"/>
  <c r="AL26" i="10"/>
  <c r="AI26" i="10"/>
  <c r="AH26" i="10"/>
  <c r="AG26" i="10"/>
  <c r="AF26" i="10"/>
  <c r="AW25" i="10"/>
  <c r="AU25" i="10"/>
  <c r="AT25" i="10"/>
  <c r="AS25" i="10"/>
  <c r="AQ25" i="10"/>
  <c r="AP25" i="10"/>
  <c r="AM25" i="10"/>
  <c r="AL25" i="10"/>
  <c r="AI25" i="10"/>
  <c r="AH25" i="10"/>
  <c r="AG25" i="10"/>
  <c r="AF25" i="10"/>
  <c r="AW24" i="10"/>
  <c r="AT24" i="10"/>
  <c r="AS24" i="10"/>
  <c r="AQ24" i="10"/>
  <c r="AP24" i="10"/>
  <c r="AL24" i="10"/>
  <c r="AI24" i="10"/>
  <c r="AH24" i="10"/>
  <c r="AG24" i="10"/>
  <c r="AF24" i="10"/>
  <c r="AW23" i="10"/>
  <c r="AU23" i="10"/>
  <c r="AT23" i="10"/>
  <c r="AS23" i="10"/>
  <c r="AQ23" i="10"/>
  <c r="AP23" i="10"/>
  <c r="AM23" i="10"/>
  <c r="AL23" i="10"/>
  <c r="AI23" i="10"/>
  <c r="AH23" i="10"/>
  <c r="AG23" i="10"/>
  <c r="AF23" i="10"/>
  <c r="AW22" i="10"/>
  <c r="AU22" i="10"/>
  <c r="AT22" i="10"/>
  <c r="AS22" i="10"/>
  <c r="AQ22" i="10"/>
  <c r="AP22" i="10"/>
  <c r="AM22" i="10"/>
  <c r="AL22" i="10"/>
  <c r="AI22" i="10"/>
  <c r="AH22" i="10"/>
  <c r="AG22" i="10"/>
  <c r="AF22" i="10"/>
  <c r="AW21" i="10"/>
  <c r="AU21" i="10"/>
  <c r="AT21" i="10"/>
  <c r="AS21" i="10"/>
  <c r="AQ21" i="10"/>
  <c r="AP21" i="10"/>
  <c r="AM21" i="10"/>
  <c r="AL21" i="10"/>
  <c r="AI21" i="10"/>
  <c r="AH21" i="10"/>
  <c r="AG21" i="10"/>
  <c r="AF21" i="10"/>
  <c r="AW20" i="10"/>
  <c r="AU20" i="10"/>
  <c r="AT20" i="10"/>
  <c r="AS20" i="10"/>
  <c r="AQ20" i="10"/>
  <c r="AP20" i="10"/>
  <c r="AM20" i="10"/>
  <c r="AL20" i="10"/>
  <c r="AI20" i="10"/>
  <c r="AH20" i="10"/>
  <c r="AG20" i="10"/>
  <c r="AF20" i="10"/>
  <c r="AW19" i="10"/>
  <c r="AT19" i="10"/>
  <c r="AS19" i="10"/>
  <c r="AQ19" i="10"/>
  <c r="AP19" i="10"/>
  <c r="AM19" i="10"/>
  <c r="AL19" i="10"/>
  <c r="AI19" i="10"/>
  <c r="AH19" i="10"/>
  <c r="AG19" i="10"/>
  <c r="AF19" i="10"/>
  <c r="AW18" i="10"/>
  <c r="AU18" i="10"/>
  <c r="AT18" i="10"/>
  <c r="AS18" i="10"/>
  <c r="AQ18" i="10"/>
  <c r="AP18" i="10"/>
  <c r="AM18" i="10"/>
  <c r="AL18" i="10"/>
  <c r="AI18" i="10"/>
  <c r="AH18" i="10"/>
  <c r="AG18" i="10"/>
  <c r="AF18" i="10"/>
  <c r="AW17" i="10"/>
  <c r="AT17" i="10"/>
  <c r="AS17" i="10"/>
  <c r="AQ17" i="10"/>
  <c r="AP17" i="10"/>
  <c r="AM17" i="10"/>
  <c r="AL17" i="10"/>
  <c r="AI17" i="10"/>
  <c r="AH17" i="10"/>
  <c r="AG17" i="10"/>
  <c r="AF17" i="10"/>
  <c r="AW16" i="10"/>
  <c r="AT16" i="10"/>
  <c r="AS16" i="10"/>
  <c r="AQ16" i="10"/>
  <c r="AP16" i="10"/>
  <c r="AM16" i="10"/>
  <c r="AL16" i="10"/>
  <c r="AI16" i="10"/>
  <c r="AH16" i="10"/>
  <c r="AG16" i="10"/>
  <c r="AF16" i="10"/>
  <c r="AW15" i="10"/>
  <c r="AT15" i="10"/>
  <c r="AS15" i="10"/>
  <c r="AQ15" i="10"/>
  <c r="AP15" i="10"/>
  <c r="AM15" i="10"/>
  <c r="AL15" i="10"/>
  <c r="AI15" i="10"/>
  <c r="AH15" i="10"/>
  <c r="AG15" i="10"/>
  <c r="AF15" i="10"/>
  <c r="AW14" i="10"/>
  <c r="AU14" i="10"/>
  <c r="AT14" i="10"/>
  <c r="AS14" i="10"/>
  <c r="AQ14" i="10"/>
  <c r="AP14" i="10"/>
  <c r="AM14" i="10"/>
  <c r="AL14" i="10"/>
  <c r="AI14" i="10"/>
  <c r="AH14" i="10"/>
  <c r="AG14" i="10"/>
  <c r="AF14" i="10"/>
  <c r="AW13" i="10"/>
  <c r="AT13" i="10"/>
  <c r="AS13" i="10"/>
  <c r="AQ13" i="10"/>
  <c r="AP13" i="10"/>
  <c r="AM13" i="10"/>
  <c r="AL13" i="10"/>
  <c r="AI13" i="10"/>
  <c r="AH13" i="10"/>
  <c r="AG13" i="10"/>
  <c r="AF13" i="10"/>
  <c r="AW12" i="10"/>
  <c r="AU12" i="10"/>
  <c r="AT12" i="10"/>
  <c r="AS12" i="10"/>
  <c r="AQ12" i="10"/>
  <c r="AP12" i="10"/>
  <c r="AM12" i="10"/>
  <c r="AL12" i="10"/>
  <c r="AI12" i="10"/>
  <c r="AH12" i="10"/>
  <c r="AG12" i="10"/>
  <c r="AF12" i="10"/>
  <c r="AW11" i="10"/>
  <c r="AT11" i="10"/>
  <c r="AS11" i="10"/>
  <c r="AQ11" i="10"/>
  <c r="AP11" i="10"/>
  <c r="AM11" i="10"/>
  <c r="AL11" i="10"/>
  <c r="AI11" i="10"/>
  <c r="AH11" i="10"/>
  <c r="AG11" i="10"/>
  <c r="AF11" i="10"/>
  <c r="AW10" i="10"/>
  <c r="AU10" i="10"/>
  <c r="AT10" i="10"/>
  <c r="AS10" i="10"/>
  <c r="AQ10" i="10"/>
  <c r="AP10" i="10"/>
  <c r="AM10" i="10"/>
  <c r="AL10" i="10"/>
  <c r="AI10" i="10"/>
  <c r="AH10" i="10"/>
  <c r="AG10" i="10"/>
  <c r="AF10" i="10"/>
  <c r="AW9" i="10"/>
  <c r="AT9" i="10"/>
  <c r="AS9" i="10"/>
  <c r="AQ9" i="10"/>
  <c r="AP9" i="10"/>
  <c r="AM9" i="10"/>
  <c r="AL9" i="10"/>
  <c r="AI9" i="10"/>
  <c r="AH9" i="10"/>
  <c r="AG9" i="10"/>
  <c r="AF9" i="10"/>
  <c r="Z9" i="10"/>
  <c r="AW8" i="10"/>
  <c r="AU8" i="10"/>
  <c r="AT8" i="10"/>
  <c r="AS8" i="10"/>
  <c r="AQ8" i="10"/>
  <c r="AP8" i="10"/>
  <c r="AM8" i="10"/>
  <c r="AL8" i="10"/>
  <c r="AI8" i="10"/>
  <c r="AH8" i="10"/>
  <c r="AG8" i="10"/>
  <c r="AF8" i="10"/>
  <c r="Z8" i="10"/>
  <c r="AW7" i="10"/>
  <c r="AU7" i="10"/>
  <c r="AT7" i="10"/>
  <c r="AS7" i="10"/>
  <c r="AQ7" i="10"/>
  <c r="AP7" i="10"/>
  <c r="AM7" i="10"/>
  <c r="AL7" i="10"/>
  <c r="AI7" i="10"/>
  <c r="AH7" i="10"/>
  <c r="AG7" i="10"/>
  <c r="AF7" i="10"/>
  <c r="Z7" i="10"/>
  <c r="AW6" i="10"/>
  <c r="AU6" i="10"/>
  <c r="AT6" i="10"/>
  <c r="AS6" i="10"/>
  <c r="AQ6" i="10"/>
  <c r="AP6" i="10"/>
  <c r="AM6" i="10"/>
  <c r="AL6" i="10"/>
  <c r="AI6" i="10"/>
  <c r="AH6" i="10"/>
  <c r="AG6" i="10"/>
  <c r="AF6" i="10"/>
  <c r="Z6" i="10"/>
  <c r="AW5" i="10"/>
  <c r="AU5" i="10"/>
  <c r="AT5" i="10"/>
  <c r="AS5" i="10"/>
  <c r="AQ5" i="10"/>
  <c r="AP5" i="10"/>
  <c r="AM5" i="10"/>
  <c r="AL5" i="10"/>
  <c r="AI5" i="10"/>
  <c r="AH5" i="10"/>
  <c r="AG5" i="10"/>
  <c r="AF5" i="10"/>
  <c r="Z5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W4" i="10"/>
  <c r="AU4" i="10"/>
  <c r="AT4" i="10"/>
  <c r="AS4" i="10"/>
  <c r="AQ4" i="10"/>
  <c r="AP4" i="10"/>
  <c r="AM4" i="10"/>
  <c r="AL4" i="10"/>
  <c r="AI4" i="10"/>
  <c r="AH4" i="10"/>
  <c r="AG4" i="10"/>
  <c r="AF4" i="10"/>
  <c r="Z4" i="10"/>
  <c r="A101" i="9"/>
  <c r="A102" i="9"/>
  <c r="A47" i="9"/>
  <c r="A48" i="9"/>
  <c r="A49" i="9"/>
  <c r="A50" i="9"/>
  <c r="A51" i="9"/>
  <c r="A52" i="9"/>
  <c r="A53" i="9"/>
  <c r="A54" i="9"/>
  <c r="A55" i="9"/>
  <c r="A56" i="9"/>
  <c r="A57" i="9"/>
  <c r="Z4" i="9"/>
  <c r="A102" i="4"/>
  <c r="A101" i="4"/>
  <c r="A47" i="4"/>
  <c r="A48" i="4"/>
  <c r="A49" i="4"/>
  <c r="A50" i="4"/>
  <c r="A51" i="4"/>
  <c r="A52" i="4"/>
  <c r="A53" i="4"/>
  <c r="A54" i="4"/>
  <c r="A55" i="4"/>
  <c r="A56" i="4"/>
  <c r="A57" i="4"/>
  <c r="AE164" i="10"/>
  <c r="AE156" i="10"/>
  <c r="AE144" i="10"/>
  <c r="AE170" i="10"/>
  <c r="AE166" i="10"/>
  <c r="AE158" i="10"/>
  <c r="AE150" i="10"/>
  <c r="AE142" i="10"/>
  <c r="AE134" i="10"/>
  <c r="AE126" i="10"/>
  <c r="AE122" i="10"/>
  <c r="AE114" i="10"/>
  <c r="AE106" i="10"/>
  <c r="AE98" i="10"/>
  <c r="AE90" i="10"/>
  <c r="AE160" i="10"/>
  <c r="AE148" i="10"/>
  <c r="AE132" i="10"/>
  <c r="AE124" i="10"/>
  <c r="AE116" i="10"/>
  <c r="AE108" i="10"/>
  <c r="AE100" i="10"/>
  <c r="AE92" i="10"/>
  <c r="AE84" i="10"/>
  <c r="AE76" i="10"/>
  <c r="AE56" i="10"/>
  <c r="AE48" i="10"/>
  <c r="AE152" i="10"/>
  <c r="AE136" i="10"/>
  <c r="AE128" i="10"/>
  <c r="AE120" i="10"/>
  <c r="AE112" i="10"/>
  <c r="AE104" i="10"/>
  <c r="AE96" i="10"/>
  <c r="AE88" i="10"/>
  <c r="AE80" i="10"/>
  <c r="AE72" i="10"/>
  <c r="AE68" i="10"/>
  <c r="AE171" i="10"/>
  <c r="AE167" i="10"/>
  <c r="AE163" i="10"/>
  <c r="AE159" i="10"/>
  <c r="AE155" i="10"/>
  <c r="AE151" i="10"/>
  <c r="AE147" i="10"/>
  <c r="AE143" i="10"/>
  <c r="AE139" i="10"/>
  <c r="AE135" i="10"/>
  <c r="AE131" i="10"/>
  <c r="AE127" i="10"/>
  <c r="AE123" i="10"/>
  <c r="AE119" i="10"/>
  <c r="AE115" i="10"/>
  <c r="AE111" i="10"/>
  <c r="AE107" i="10"/>
  <c r="AE103" i="10"/>
  <c r="AE99" i="10"/>
  <c r="AE95" i="10"/>
  <c r="AE91" i="10"/>
  <c r="AE87" i="10"/>
  <c r="AE83" i="10"/>
  <c r="AE79" i="10"/>
  <c r="AE75" i="10"/>
  <c r="AE71" i="10"/>
  <c r="AE67" i="10"/>
  <c r="AE55" i="10"/>
  <c r="AE51" i="10"/>
  <c r="AE47" i="10"/>
  <c r="AE168" i="10"/>
  <c r="AE162" i="10"/>
  <c r="AE154" i="10"/>
  <c r="AE146" i="10"/>
  <c r="AE138" i="10"/>
  <c r="AE130" i="10"/>
  <c r="AE118" i="10"/>
  <c r="AE102" i="10"/>
  <c r="AE94" i="10"/>
  <c r="AE86" i="10"/>
  <c r="AE78" i="10"/>
  <c r="AE70" i="10"/>
  <c r="AE54" i="10"/>
  <c r="AE50" i="10"/>
  <c r="AE82" i="10"/>
  <c r="AE74" i="10"/>
  <c r="AE66" i="10"/>
  <c r="AE169" i="10"/>
  <c r="AE165" i="10"/>
  <c r="AE161" i="10"/>
  <c r="AE157" i="10"/>
  <c r="AE153" i="10"/>
  <c r="AE149" i="10"/>
  <c r="AE145" i="10"/>
  <c r="AE141" i="10"/>
  <c r="AE137" i="10"/>
  <c r="AE133" i="10"/>
  <c r="AE129" i="10"/>
  <c r="AE125" i="10"/>
  <c r="AE121" i="10"/>
  <c r="AE117" i="10"/>
  <c r="AE109" i="10"/>
  <c r="AE105" i="10"/>
  <c r="AE101" i="10"/>
  <c r="AE97" i="10"/>
  <c r="AE93" i="10"/>
  <c r="AE89" i="10"/>
  <c r="AE85" i="10"/>
  <c r="AE81" i="10"/>
  <c r="AE77" i="10"/>
  <c r="AE73" i="10"/>
  <c r="AE69" i="10"/>
  <c r="AE57" i="10"/>
  <c r="AE53" i="10"/>
  <c r="AE49" i="10"/>
  <c r="Z167" i="5"/>
  <c r="Z168" i="5"/>
  <c r="Z169" i="5"/>
  <c r="AM6" i="5"/>
  <c r="AM8" i="5"/>
  <c r="AM10" i="5"/>
  <c r="AM12" i="5"/>
  <c r="AM13" i="5"/>
  <c r="AM14" i="5"/>
  <c r="AM15" i="5"/>
  <c r="AM16" i="5"/>
  <c r="AM17" i="5"/>
  <c r="AM18" i="5"/>
  <c r="AM19" i="5"/>
  <c r="AM22" i="5"/>
  <c r="AM23" i="5"/>
  <c r="AM24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3" i="5"/>
  <c r="AM104" i="5"/>
  <c r="AM105" i="5"/>
  <c r="AM106" i="5"/>
  <c r="AM107" i="5"/>
  <c r="AM108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M164" i="5"/>
  <c r="AM165" i="5"/>
  <c r="AM166" i="5"/>
  <c r="AM167" i="5"/>
  <c r="AM168" i="5"/>
  <c r="AM169" i="5"/>
  <c r="AM170" i="5"/>
  <c r="AM171" i="5"/>
  <c r="AM172" i="5"/>
  <c r="AM4" i="5"/>
  <c r="AU5" i="5"/>
  <c r="AT5" i="5"/>
  <c r="AS5" i="5"/>
  <c r="AQ5" i="5"/>
  <c r="AP5" i="5"/>
  <c r="AL5" i="5"/>
  <c r="AI5" i="5"/>
  <c r="AH5" i="5"/>
  <c r="AG5" i="5"/>
  <c r="AF116" i="5"/>
  <c r="AG116" i="5"/>
  <c r="AW4" i="6"/>
  <c r="AQ4" i="6"/>
  <c r="AP4" i="6"/>
  <c r="AM4" i="6"/>
  <c r="AL4" i="6"/>
  <c r="AH4" i="6"/>
  <c r="AG4" i="6"/>
  <c r="AF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W172" i="5"/>
  <c r="AW173" i="5"/>
  <c r="AU6" i="5"/>
  <c r="AU7" i="5"/>
  <c r="AU8" i="5"/>
  <c r="AU9" i="5"/>
  <c r="AU10" i="5"/>
  <c r="AU11" i="5"/>
  <c r="AU12" i="5"/>
  <c r="AU13" i="5"/>
  <c r="AU14" i="5"/>
  <c r="AU16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U171" i="5"/>
  <c r="AU172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S173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Q173" i="5"/>
  <c r="AQ174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E169" i="5"/>
  <c r="AE170" i="5"/>
  <c r="AE171" i="5"/>
  <c r="AE172" i="5"/>
  <c r="AE167" i="5"/>
  <c r="AE168" i="5"/>
  <c r="AJ168" i="5"/>
  <c r="AG4" i="4"/>
  <c r="AF4" i="4"/>
  <c r="AN4" i="4"/>
  <c r="AH4" i="1"/>
  <c r="AJ4" i="1"/>
  <c r="AK172" i="5"/>
  <c r="AN172" i="5"/>
  <c r="AO172" i="5"/>
  <c r="AJ172" i="5"/>
  <c r="AJ173" i="10"/>
  <c r="AK173" i="10"/>
  <c r="AE172" i="10"/>
  <c r="AE166" i="5"/>
  <c r="Z166" i="5"/>
  <c r="AE162" i="5"/>
  <c r="AE158" i="5"/>
  <c r="AE154" i="5"/>
  <c r="AE150" i="5"/>
  <c r="Z150" i="5"/>
  <c r="AE146" i="5"/>
  <c r="AE142" i="5"/>
  <c r="AE138" i="5"/>
  <c r="AE134" i="5"/>
  <c r="Z134" i="5"/>
  <c r="AE130" i="5"/>
  <c r="AE126" i="5"/>
  <c r="AE122" i="5"/>
  <c r="AE118" i="5"/>
  <c r="AE114" i="5"/>
  <c r="AE110" i="5"/>
  <c r="AE106" i="5"/>
  <c r="AE102" i="5"/>
  <c r="Z102" i="5"/>
  <c r="AE98" i="5"/>
  <c r="AE94" i="5"/>
  <c r="AK94" i="5"/>
  <c r="AE90" i="5"/>
  <c r="AE86" i="5"/>
  <c r="AE82" i="5"/>
  <c r="Z82" i="5"/>
  <c r="AE78" i="5"/>
  <c r="AK78" i="5"/>
  <c r="AE74" i="5"/>
  <c r="AE70" i="5"/>
  <c r="AE66" i="5"/>
  <c r="AJ66" i="5"/>
  <c r="AE62" i="5"/>
  <c r="Z62" i="5"/>
  <c r="AE58" i="5"/>
  <c r="Z58" i="5"/>
  <c r="AE54" i="5"/>
  <c r="Z54" i="5"/>
  <c r="AE50" i="5"/>
  <c r="AE46" i="5"/>
  <c r="AE42" i="5"/>
  <c r="AE38" i="5"/>
  <c r="AE34" i="5"/>
  <c r="Z34" i="5"/>
  <c r="AE30" i="5"/>
  <c r="AE26" i="5"/>
  <c r="AE22" i="5"/>
  <c r="AE18" i="5"/>
  <c r="Z18" i="5"/>
  <c r="AE14" i="5"/>
  <c r="AJ14" i="5"/>
  <c r="AE10" i="5"/>
  <c r="AN10" i="5"/>
  <c r="AO10" i="5"/>
  <c r="AE6" i="5"/>
  <c r="AE165" i="5"/>
  <c r="Z165" i="5"/>
  <c r="AE161" i="5"/>
  <c r="AK161" i="5"/>
  <c r="Z161" i="5"/>
  <c r="AE157" i="5"/>
  <c r="Z157" i="5"/>
  <c r="AE153" i="5"/>
  <c r="AN153" i="5"/>
  <c r="Z153" i="5"/>
  <c r="AE149" i="5"/>
  <c r="Z149" i="5"/>
  <c r="AE145" i="5"/>
  <c r="AK145" i="5"/>
  <c r="Z145" i="5"/>
  <c r="AE141" i="5"/>
  <c r="Z141" i="5"/>
  <c r="AE137" i="5"/>
  <c r="AN137" i="5"/>
  <c r="AO137" i="5"/>
  <c r="Z137" i="5"/>
  <c r="AE133" i="5"/>
  <c r="Z133" i="5"/>
  <c r="AE129" i="5"/>
  <c r="AJ129" i="5"/>
  <c r="Z129" i="5"/>
  <c r="AE125" i="5"/>
  <c r="Z125" i="5"/>
  <c r="AE121" i="5"/>
  <c r="AN121" i="5"/>
  <c r="Z121" i="5"/>
  <c r="AE117" i="5"/>
  <c r="AK117" i="5"/>
  <c r="Z117" i="5"/>
  <c r="AE113" i="5"/>
  <c r="AN113" i="5"/>
  <c r="Z113" i="5"/>
  <c r="AE109" i="5"/>
  <c r="AN109" i="5"/>
  <c r="Z109" i="5"/>
  <c r="AE105" i="5"/>
  <c r="AJ105" i="5"/>
  <c r="Z105" i="5"/>
  <c r="AE101" i="5"/>
  <c r="AK101" i="5"/>
  <c r="Z101" i="5"/>
  <c r="AE97" i="5"/>
  <c r="AJ97" i="5"/>
  <c r="Z97" i="5"/>
  <c r="AE93" i="5"/>
  <c r="AJ93" i="5"/>
  <c r="Z93" i="5"/>
  <c r="AE89" i="5"/>
  <c r="AK89" i="5"/>
  <c r="Z89" i="5"/>
  <c r="AE85" i="5"/>
  <c r="AN85" i="5"/>
  <c r="Z85" i="5"/>
  <c r="AE81" i="5"/>
  <c r="AK81" i="5"/>
  <c r="Z81" i="5"/>
  <c r="AE77" i="5"/>
  <c r="AJ77" i="5"/>
  <c r="Z77" i="5"/>
  <c r="AE73" i="5"/>
  <c r="AK73" i="5"/>
  <c r="Z73" i="5"/>
  <c r="AE69" i="5"/>
  <c r="AN69" i="5"/>
  <c r="Z69" i="5"/>
  <c r="AE65" i="5"/>
  <c r="AK65" i="5"/>
  <c r="Z65" i="5"/>
  <c r="AE61" i="5"/>
  <c r="Z61" i="5"/>
  <c r="AE57" i="5"/>
  <c r="AK57" i="5"/>
  <c r="Z57" i="5"/>
  <c r="AE53" i="5"/>
  <c r="AK53" i="5"/>
  <c r="Z53" i="5"/>
  <c r="AE49" i="5"/>
  <c r="AK49" i="5"/>
  <c r="Z49" i="5"/>
  <c r="AE45" i="5"/>
  <c r="Z45" i="5"/>
  <c r="AE41" i="5"/>
  <c r="AJ41" i="5"/>
  <c r="Z41" i="5"/>
  <c r="AE37" i="5"/>
  <c r="Z37" i="5"/>
  <c r="AE33" i="5"/>
  <c r="AJ33" i="5"/>
  <c r="Z33" i="5"/>
  <c r="AE29" i="5"/>
  <c r="Z29" i="5"/>
  <c r="AE25" i="5"/>
  <c r="AJ25" i="5"/>
  <c r="Z25" i="5"/>
  <c r="AE21" i="5"/>
  <c r="Z21" i="5"/>
  <c r="AE17" i="5"/>
  <c r="AJ17" i="5"/>
  <c r="Z17" i="5"/>
  <c r="AE13" i="5"/>
  <c r="Z13" i="5"/>
  <c r="AE9" i="5"/>
  <c r="Z9" i="5"/>
  <c r="AE164" i="5"/>
  <c r="Z164" i="5"/>
  <c r="AE160" i="5"/>
  <c r="AJ160" i="5"/>
  <c r="Z160" i="5"/>
  <c r="AE152" i="5"/>
  <c r="AJ152" i="5"/>
  <c r="Z152" i="5"/>
  <c r="AE148" i="5"/>
  <c r="Z148" i="5"/>
  <c r="AE144" i="5"/>
  <c r="AJ144" i="5"/>
  <c r="Z144" i="5"/>
  <c r="AE140" i="5"/>
  <c r="Z140" i="5"/>
  <c r="AE136" i="5"/>
  <c r="AJ136" i="5"/>
  <c r="Z136" i="5"/>
  <c r="AE132" i="5"/>
  <c r="Z132" i="5"/>
  <c r="AE128" i="5"/>
  <c r="AN128" i="5"/>
  <c r="AO128" i="5"/>
  <c r="Z128" i="5"/>
  <c r="AE124" i="5"/>
  <c r="Z124" i="5"/>
  <c r="AE120" i="5"/>
  <c r="AN120" i="5"/>
  <c r="AO120" i="5"/>
  <c r="Z120" i="5"/>
  <c r="AE116" i="5"/>
  <c r="AN116" i="5"/>
  <c r="AO116" i="5"/>
  <c r="Z116" i="5"/>
  <c r="AE112" i="5"/>
  <c r="AN112" i="5"/>
  <c r="Z112" i="5"/>
  <c r="AE108" i="5"/>
  <c r="AN108" i="5"/>
  <c r="AO108" i="5"/>
  <c r="Z108" i="5"/>
  <c r="AE104" i="5"/>
  <c r="AK104" i="5"/>
  <c r="Z104" i="5"/>
  <c r="AE100" i="5"/>
  <c r="AJ100" i="5"/>
  <c r="Z100" i="5"/>
  <c r="AE96" i="5"/>
  <c r="AK96" i="5"/>
  <c r="Z96" i="5"/>
  <c r="AE92" i="5"/>
  <c r="AJ92" i="5"/>
  <c r="Z92" i="5"/>
  <c r="AE88" i="5"/>
  <c r="AK88" i="5"/>
  <c r="Z88" i="5"/>
  <c r="AE84" i="5"/>
  <c r="AN84" i="5"/>
  <c r="Z84" i="5"/>
  <c r="AE80" i="5"/>
  <c r="AK80" i="5"/>
  <c r="Z80" i="5"/>
  <c r="AE76" i="5"/>
  <c r="Z76" i="5"/>
  <c r="AE72" i="5"/>
  <c r="Z72" i="5"/>
  <c r="AE68" i="5"/>
  <c r="Z68" i="5"/>
  <c r="AE64" i="5"/>
  <c r="AK64" i="5"/>
  <c r="Z64" i="5"/>
  <c r="AE60" i="5"/>
  <c r="AJ60" i="5"/>
  <c r="Z60" i="5"/>
  <c r="AE56" i="5"/>
  <c r="AK56" i="5"/>
  <c r="Z56" i="5"/>
  <c r="AE52" i="5"/>
  <c r="AJ52" i="5"/>
  <c r="Z52" i="5"/>
  <c r="AE48" i="5"/>
  <c r="AK48" i="5"/>
  <c r="Z48" i="5"/>
  <c r="AE44" i="5"/>
  <c r="AK44" i="5"/>
  <c r="Z44" i="5"/>
  <c r="AE40" i="5"/>
  <c r="AN40" i="5"/>
  <c r="AO40" i="5"/>
  <c r="Z40" i="5"/>
  <c r="AE36" i="5"/>
  <c r="AK36" i="5"/>
  <c r="Z36" i="5"/>
  <c r="AE32" i="5"/>
  <c r="AK32" i="5"/>
  <c r="Z32" i="5"/>
  <c r="AE28" i="5"/>
  <c r="AK28" i="5"/>
  <c r="Z28" i="5"/>
  <c r="AE24" i="5"/>
  <c r="AK24" i="5"/>
  <c r="Z24" i="5"/>
  <c r="AE20" i="5"/>
  <c r="AK20" i="5"/>
  <c r="Z20" i="5"/>
  <c r="AE16" i="5"/>
  <c r="AJ16" i="5"/>
  <c r="Z16" i="5"/>
  <c r="AE12" i="5"/>
  <c r="AK12" i="5"/>
  <c r="Z12" i="5"/>
  <c r="AE8" i="5"/>
  <c r="AK8" i="5"/>
  <c r="Z8" i="5"/>
  <c r="AE156" i="5"/>
  <c r="Z156" i="5"/>
  <c r="AE163" i="5"/>
  <c r="AJ163" i="5"/>
  <c r="Z163" i="5"/>
  <c r="AE159" i="5"/>
  <c r="Z159" i="5"/>
  <c r="AE155" i="5"/>
  <c r="AJ155" i="5"/>
  <c r="Z155" i="5"/>
  <c r="AE151" i="5"/>
  <c r="Z151" i="5"/>
  <c r="AE147" i="5"/>
  <c r="AJ147" i="5"/>
  <c r="Z147" i="5"/>
  <c r="AE143" i="5"/>
  <c r="Z143" i="5"/>
  <c r="AE139" i="5"/>
  <c r="AJ139" i="5"/>
  <c r="Z139" i="5"/>
  <c r="AE135" i="5"/>
  <c r="Z135" i="5"/>
  <c r="AE131" i="5"/>
  <c r="AK131" i="5"/>
  <c r="Z131" i="5"/>
  <c r="AE127" i="5"/>
  <c r="Z127" i="5"/>
  <c r="AE123" i="5"/>
  <c r="AK123" i="5"/>
  <c r="Z123" i="5"/>
  <c r="AE119" i="5"/>
  <c r="AN119" i="5"/>
  <c r="AO119" i="5"/>
  <c r="Z119" i="5"/>
  <c r="AE115" i="5"/>
  <c r="AN115" i="5"/>
  <c r="AO115" i="5"/>
  <c r="Z115" i="5"/>
  <c r="AE111" i="5"/>
  <c r="AN111" i="5"/>
  <c r="AO111" i="5"/>
  <c r="Z111" i="5"/>
  <c r="AE107" i="5"/>
  <c r="AK107" i="5"/>
  <c r="Z107" i="5"/>
  <c r="AE103" i="5"/>
  <c r="AJ103" i="5"/>
  <c r="Z103" i="5"/>
  <c r="AE99" i="5"/>
  <c r="AJ99" i="5"/>
  <c r="Z99" i="5"/>
  <c r="AE95" i="5"/>
  <c r="AN95" i="5"/>
  <c r="AO95" i="5"/>
  <c r="Z95" i="5"/>
  <c r="AE91" i="5"/>
  <c r="AN91" i="5"/>
  <c r="AO91" i="5"/>
  <c r="Z91" i="5"/>
  <c r="AE87" i="5"/>
  <c r="AN87" i="5"/>
  <c r="AO87" i="5"/>
  <c r="Z87" i="5"/>
  <c r="AE83" i="5"/>
  <c r="AK83" i="5"/>
  <c r="Z83" i="5"/>
  <c r="AE79" i="5"/>
  <c r="AN79" i="5"/>
  <c r="Z79" i="5"/>
  <c r="AE75" i="5"/>
  <c r="AN75" i="5"/>
  <c r="AO75" i="5"/>
  <c r="Z75" i="5"/>
  <c r="AE71" i="5"/>
  <c r="AK71" i="5"/>
  <c r="Z71" i="5"/>
  <c r="AE67" i="5"/>
  <c r="AN67" i="5"/>
  <c r="Z67" i="5"/>
  <c r="AE63" i="5"/>
  <c r="AN63" i="5"/>
  <c r="Z63" i="5"/>
  <c r="AE59" i="5"/>
  <c r="Z59" i="5"/>
  <c r="AE55" i="5"/>
  <c r="AN55" i="5"/>
  <c r="AO55" i="5"/>
  <c r="Z55" i="5"/>
  <c r="AE51" i="5"/>
  <c r="Z51" i="5"/>
  <c r="AE47" i="5"/>
  <c r="Z47" i="5"/>
  <c r="AE43" i="5"/>
  <c r="Z43" i="5"/>
  <c r="AE39" i="5"/>
  <c r="Z39" i="5"/>
  <c r="AE35" i="5"/>
  <c r="Z35" i="5"/>
  <c r="AE31" i="5"/>
  <c r="Z31" i="5"/>
  <c r="AE27" i="5"/>
  <c r="Z27" i="5"/>
  <c r="AE23" i="5"/>
  <c r="Z23" i="5"/>
  <c r="AE19" i="5"/>
  <c r="Z19" i="5"/>
  <c r="AE15" i="5"/>
  <c r="Z15" i="5"/>
  <c r="AE11" i="5"/>
  <c r="AN11" i="5"/>
  <c r="Z11" i="5"/>
  <c r="AE7" i="5"/>
  <c r="AJ7" i="5"/>
  <c r="Z7" i="5"/>
  <c r="AE4" i="10"/>
  <c r="AN89" i="5"/>
  <c r="AN17" i="5"/>
  <c r="AJ137" i="5"/>
  <c r="AN14" i="5"/>
  <c r="AO14" i="5"/>
  <c r="AK168" i="5"/>
  <c r="AN25" i="5"/>
  <c r="AO25" i="5"/>
  <c r="AN168" i="5"/>
  <c r="AN152" i="5"/>
  <c r="AO152" i="5"/>
  <c r="AN5" i="5"/>
  <c r="AO5" i="5"/>
  <c r="AN4" i="6"/>
  <c r="AO4" i="6"/>
  <c r="S179" i="1"/>
  <c r="Z179" i="1"/>
  <c r="S180" i="1"/>
  <c r="Z180" i="1"/>
  <c r="S181" i="1"/>
  <c r="Z181" i="1"/>
  <c r="AN78" i="5"/>
  <c r="AJ101" i="5"/>
  <c r="AN34" i="5"/>
  <c r="AO34" i="5"/>
  <c r="AJ153" i="5"/>
  <c r="AJ94" i="5"/>
  <c r="AK129" i="5"/>
  <c r="AJ161" i="5"/>
  <c r="AK66" i="5"/>
  <c r="AJ78" i="5"/>
  <c r="AJ145" i="5"/>
  <c r="AN41" i="5"/>
  <c r="AO41" i="5"/>
  <c r="AN66" i="5"/>
  <c r="AN94" i="5"/>
  <c r="AO94" i="5"/>
  <c r="AN141" i="5"/>
  <c r="AJ117" i="5"/>
  <c r="AN96" i="5"/>
  <c r="AN49" i="5"/>
  <c r="AO49" i="5"/>
  <c r="AK115" i="5"/>
  <c r="AR115" i="5"/>
  <c r="AN144" i="5"/>
  <c r="AN117" i="5"/>
  <c r="AO117" i="5"/>
  <c r="AK109" i="5"/>
  <c r="AN33" i="5"/>
  <c r="AK121" i="5"/>
  <c r="AK139" i="5"/>
  <c r="AN7" i="10"/>
  <c r="AN17" i="10"/>
  <c r="AN52" i="5"/>
  <c r="AO52" i="5"/>
  <c r="AN140" i="5"/>
  <c r="AO140" i="5"/>
  <c r="AK25" i="5"/>
  <c r="AR25" i="5"/>
  <c r="AK33" i="5"/>
  <c r="AK41" i="5"/>
  <c r="AK108" i="5"/>
  <c r="AJ109" i="5"/>
  <c r="AN92" i="5"/>
  <c r="AO92" i="5"/>
  <c r="AN145" i="5"/>
  <c r="AN161" i="5"/>
  <c r="AK14" i="5"/>
  <c r="AJ108" i="5"/>
  <c r="AJ121" i="5"/>
  <c r="AN129" i="5"/>
  <c r="AK137" i="5"/>
  <c r="AK153" i="5"/>
  <c r="AN56" i="5"/>
  <c r="AK113" i="5"/>
  <c r="AJ28" i="5"/>
  <c r="AN136" i="5"/>
  <c r="AO136" i="5"/>
  <c r="AN101" i="5"/>
  <c r="AK93" i="5"/>
  <c r="AJ73" i="5"/>
  <c r="AK17" i="5"/>
  <c r="AJ8" i="5"/>
  <c r="AK52" i="5"/>
  <c r="AN160" i="5"/>
  <c r="AO160" i="5"/>
  <c r="AJ120" i="5"/>
  <c r="AN105" i="5"/>
  <c r="AK152" i="5"/>
  <c r="AR152" i="5"/>
  <c r="AN155" i="5"/>
  <c r="AO155" i="5"/>
  <c r="AN97" i="5"/>
  <c r="AN81" i="5"/>
  <c r="AO81" i="5"/>
  <c r="AK95" i="5"/>
  <c r="AJ88" i="5"/>
  <c r="AN12" i="5"/>
  <c r="AO12" i="5"/>
  <c r="AK116" i="5"/>
  <c r="AN107" i="5"/>
  <c r="AO107" i="5"/>
  <c r="AJ95" i="5"/>
  <c r="AN64" i="5"/>
  <c r="AJ48" i="5"/>
  <c r="AK155" i="5"/>
  <c r="AJ107" i="5"/>
  <c r="AK111" i="5"/>
  <c r="AJ55" i="5"/>
  <c r="AJ104" i="5"/>
  <c r="AJ49" i="5"/>
  <c r="AK92" i="5"/>
  <c r="AK105" i="5"/>
  <c r="AJ113" i="5"/>
  <c r="AK120" i="5"/>
  <c r="AR120" i="5"/>
  <c r="AJ91" i="5"/>
  <c r="AJ20" i="5"/>
  <c r="AK97" i="5"/>
  <c r="AN131" i="5"/>
  <c r="AO131" i="5"/>
  <c r="AK163" i="5"/>
  <c r="AK40" i="5"/>
  <c r="AJ57" i="5"/>
  <c r="AK77" i="5"/>
  <c r="AN93" i="5"/>
  <c r="AO93" i="5"/>
  <c r="AN103" i="5"/>
  <c r="AN60" i="5"/>
  <c r="AO60" i="5"/>
  <c r="AN80" i="5"/>
  <c r="AO80" i="5"/>
  <c r="AN8" i="5"/>
  <c r="AO8" i="5"/>
  <c r="AJ36" i="5"/>
  <c r="AJ123" i="5"/>
  <c r="AK147" i="5"/>
  <c r="AJ71" i="5"/>
  <c r="AN65" i="5"/>
  <c r="AO65" i="5"/>
  <c r="AJ89" i="5"/>
  <c r="AN53" i="5"/>
  <c r="AO53" i="5"/>
  <c r="AN163" i="5"/>
  <c r="AO163" i="5"/>
  <c r="AE46" i="10"/>
  <c r="AE45" i="10"/>
  <c r="AJ115" i="5"/>
  <c r="AN104" i="5"/>
  <c r="AJ128" i="5"/>
  <c r="AJ56" i="5"/>
  <c r="AJ64" i="5"/>
  <c r="AK84" i="5"/>
  <c r="AK87" i="5"/>
  <c r="AK16" i="5"/>
  <c r="AJ32" i="5"/>
  <c r="AN123" i="5"/>
  <c r="AO123" i="5"/>
  <c r="AN83" i="5"/>
  <c r="AJ53" i="5"/>
  <c r="AR53" i="5"/>
  <c r="AJ65" i="5"/>
  <c r="AN73" i="5"/>
  <c r="AK85" i="5"/>
  <c r="AN147" i="5"/>
  <c r="AO147" i="5"/>
  <c r="AK103" i="5"/>
  <c r="AJ111" i="5"/>
  <c r="AK75" i="5"/>
  <c r="AR75" i="5"/>
  <c r="AJ12" i="5"/>
  <c r="AJ79" i="5"/>
  <c r="AK99" i="5"/>
  <c r="AK7" i="5"/>
  <c r="AK60" i="5"/>
  <c r="AJ80" i="5"/>
  <c r="AN88" i="5"/>
  <c r="AO88" i="5"/>
  <c r="AK136" i="5"/>
  <c r="AR136" i="5"/>
  <c r="AJ75" i="5"/>
  <c r="AJ24" i="5"/>
  <c r="AJ44" i="5"/>
  <c r="AJ119" i="5"/>
  <c r="AJ131" i="5"/>
  <c r="AN71" i="5"/>
  <c r="AO71" i="5"/>
  <c r="AJ112" i="5"/>
  <c r="AN21" i="5"/>
  <c r="AO21" i="5"/>
  <c r="AN57" i="5"/>
  <c r="AK69" i="5"/>
  <c r="AJ81" i="5"/>
  <c r="AJ11" i="5"/>
  <c r="AE39" i="10"/>
  <c r="AE27" i="10"/>
  <c r="AE19" i="10"/>
  <c r="AE41" i="10"/>
  <c r="AE37" i="10"/>
  <c r="AE33" i="10"/>
  <c r="AE29" i="10"/>
  <c r="AE25" i="10"/>
  <c r="AE21" i="10"/>
  <c r="AE17" i="10"/>
  <c r="AE13" i="10"/>
  <c r="AE9" i="10"/>
  <c r="AE44" i="10"/>
  <c r="AE40" i="10"/>
  <c r="AE36" i="10"/>
  <c r="AE32" i="10"/>
  <c r="AE28" i="10"/>
  <c r="AE24" i="10"/>
  <c r="AE20" i="10"/>
  <c r="AE16" i="10"/>
  <c r="AE12" i="10"/>
  <c r="AE8" i="10"/>
  <c r="AE35" i="10"/>
  <c r="AE11" i="10"/>
  <c r="AE43" i="10"/>
  <c r="AE31" i="10"/>
  <c r="AE23" i="10"/>
  <c r="AE15" i="10"/>
  <c r="AE7" i="10"/>
  <c r="AE42" i="10"/>
  <c r="AE38" i="10"/>
  <c r="AE34" i="10"/>
  <c r="AE30" i="10"/>
  <c r="AE26" i="10"/>
  <c r="AE22" i="10"/>
  <c r="AE18" i="10"/>
  <c r="AE14" i="10"/>
  <c r="AE10" i="10"/>
  <c r="AE6" i="10"/>
  <c r="AN12" i="10"/>
  <c r="AK30" i="10"/>
  <c r="AK26" i="10"/>
  <c r="AK22" i="10"/>
  <c r="AN27" i="10"/>
  <c r="AN19" i="10"/>
  <c r="AN15" i="10"/>
  <c r="AK29" i="10"/>
  <c r="AK21" i="10"/>
  <c r="AK17" i="10"/>
  <c r="AK13" i="10"/>
  <c r="AK9" i="10"/>
  <c r="AN30" i="10"/>
  <c r="AN22" i="10"/>
  <c r="AN14" i="10"/>
  <c r="AK24" i="10"/>
  <c r="AK20" i="10"/>
  <c r="AK8" i="10"/>
  <c r="AN29" i="10"/>
  <c r="AN25" i="10"/>
  <c r="AN21" i="10"/>
  <c r="AN9" i="10"/>
  <c r="AK27" i="10"/>
  <c r="AK23" i="10"/>
  <c r="AK19" i="10"/>
  <c r="AK15" i="10"/>
  <c r="AK11" i="10"/>
  <c r="AK67" i="5"/>
  <c r="AN99" i="5"/>
  <c r="AO99" i="5"/>
  <c r="AK11" i="5"/>
  <c r="AJ84" i="5"/>
  <c r="AJ96" i="5"/>
  <c r="AK55" i="5"/>
  <c r="AK112" i="5"/>
  <c r="AK144" i="5"/>
  <c r="AJ83" i="5"/>
  <c r="AN139" i="5"/>
  <c r="AO139" i="5"/>
  <c r="AN16" i="5"/>
  <c r="AO16" i="5"/>
  <c r="AN24" i="5"/>
  <c r="AO24" i="5"/>
  <c r="AR24" i="5"/>
  <c r="AN32" i="5"/>
  <c r="AO32" i="5"/>
  <c r="AR32" i="5"/>
  <c r="AN44" i="5"/>
  <c r="AO44" i="5"/>
  <c r="AN100" i="5"/>
  <c r="AO100" i="5"/>
  <c r="AJ116" i="5"/>
  <c r="AJ40" i="5"/>
  <c r="AR40" i="5"/>
  <c r="AJ69" i="5"/>
  <c r="AN77" i="5"/>
  <c r="AO77" i="5"/>
  <c r="AJ85" i="5"/>
  <c r="AK91" i="5"/>
  <c r="AJ87" i="5"/>
  <c r="AN7" i="5"/>
  <c r="AK79" i="5"/>
  <c r="AK128" i="5"/>
  <c r="AK160" i="5"/>
  <c r="AJ67" i="5"/>
  <c r="AN20" i="5"/>
  <c r="AO20" i="5"/>
  <c r="AN28" i="5"/>
  <c r="AO28" i="5"/>
  <c r="AR28" i="5"/>
  <c r="AN36" i="5"/>
  <c r="AO36" i="5"/>
  <c r="AN48" i="5"/>
  <c r="AO48" i="5"/>
  <c r="AK119" i="5"/>
  <c r="AR119" i="5"/>
  <c r="AK100" i="5"/>
  <c r="AE5" i="10"/>
  <c r="AJ4" i="10"/>
  <c r="AR60" i="5"/>
  <c r="AR111" i="5"/>
  <c r="AX111" i="5"/>
  <c r="AR94" i="5"/>
  <c r="AR163" i="5"/>
  <c r="AR123" i="5"/>
  <c r="AW4" i="5"/>
  <c r="AU4" i="5"/>
  <c r="AT4" i="5"/>
  <c r="AS4" i="5"/>
  <c r="AQ4" i="5"/>
  <c r="AP4" i="5"/>
  <c r="AL4" i="5"/>
  <c r="AI4" i="5"/>
  <c r="AH4" i="5"/>
  <c r="AG4" i="5"/>
  <c r="AW4" i="4"/>
  <c r="AU4" i="4"/>
  <c r="AW4" i="1"/>
  <c r="AU4" i="1"/>
  <c r="AP4" i="1"/>
  <c r="AM4" i="1"/>
  <c r="AL4" i="1"/>
  <c r="AI4" i="1"/>
  <c r="AG4" i="1"/>
  <c r="AR77" i="5"/>
  <c r="AR49" i="5"/>
  <c r="AR99" i="5"/>
  <c r="AN24" i="10"/>
  <c r="AN26" i="10"/>
  <c r="AK104" i="10"/>
  <c r="AK138" i="10"/>
  <c r="AK35" i="10"/>
  <c r="AN98" i="10"/>
  <c r="AK39" i="10"/>
  <c r="AN54" i="10"/>
  <c r="AK10" i="10"/>
  <c r="AN13" i="10"/>
  <c r="AN18" i="10"/>
  <c r="AN16" i="10"/>
  <c r="AN28" i="10"/>
  <c r="AR87" i="5"/>
  <c r="AR93" i="5"/>
  <c r="AR155" i="5"/>
  <c r="AR52" i="5"/>
  <c r="AK155" i="10"/>
  <c r="AN70" i="10"/>
  <c r="AK76" i="10"/>
  <c r="AN33" i="10"/>
  <c r="AK80" i="10"/>
  <c r="AK12" i="10"/>
  <c r="AN10" i="10"/>
  <c r="AN8" i="10"/>
  <c r="AK93" i="10"/>
  <c r="AK7" i="10"/>
  <c r="AK25" i="10"/>
  <c r="AN11" i="10"/>
  <c r="AK14" i="10"/>
  <c r="AK16" i="10"/>
  <c r="AK28" i="10"/>
  <c r="AN6" i="10"/>
  <c r="AK6" i="10"/>
  <c r="AK18" i="10"/>
  <c r="AR71" i="5"/>
  <c r="AR147" i="5"/>
  <c r="AJ171" i="10"/>
  <c r="AN44" i="10"/>
  <c r="AK57" i="10"/>
  <c r="AN111" i="10"/>
  <c r="AK171" i="10"/>
  <c r="AN43" i="10"/>
  <c r="AJ170" i="10"/>
  <c r="AK123" i="10"/>
  <c r="AN86" i="10"/>
  <c r="AN87" i="10"/>
  <c r="AK40" i="10"/>
  <c r="AK170" i="10"/>
  <c r="AN84" i="10"/>
  <c r="AN23" i="10"/>
  <c r="AN20" i="10"/>
  <c r="AK122" i="10"/>
  <c r="AN123" i="10"/>
  <c r="AN97" i="10"/>
  <c r="AN57" i="10"/>
  <c r="AK144" i="10"/>
  <c r="AN152" i="10"/>
  <c r="AN130" i="10"/>
  <c r="AN143" i="10"/>
  <c r="AN128" i="10"/>
  <c r="AN145" i="10"/>
  <c r="AN161" i="10"/>
  <c r="AN162" i="10"/>
  <c r="AN169" i="10"/>
  <c r="AK169" i="10"/>
  <c r="AN147" i="10"/>
  <c r="AN166" i="10"/>
  <c r="AJ169" i="10"/>
  <c r="AJ89" i="10"/>
  <c r="AN89" i="10"/>
  <c r="AJ50" i="10"/>
  <c r="AK50" i="10"/>
  <c r="AN50" i="10"/>
  <c r="AJ108" i="10"/>
  <c r="AN108" i="10"/>
  <c r="AJ143" i="10"/>
  <c r="AJ78" i="10"/>
  <c r="AK78" i="10"/>
  <c r="AJ88" i="10"/>
  <c r="AN88" i="10"/>
  <c r="AJ146" i="10"/>
  <c r="AK146" i="10"/>
  <c r="AN146" i="10"/>
  <c r="AJ41" i="10"/>
  <c r="AK41" i="10"/>
  <c r="AJ44" i="10"/>
  <c r="AJ132" i="10"/>
  <c r="AK132" i="10"/>
  <c r="AJ38" i="10"/>
  <c r="AK38" i="10"/>
  <c r="AN38" i="10"/>
  <c r="AJ55" i="10"/>
  <c r="AK55" i="10"/>
  <c r="AN55" i="10"/>
  <c r="AJ81" i="10"/>
  <c r="AN81" i="10"/>
  <c r="AJ97" i="10"/>
  <c r="AJ130" i="10"/>
  <c r="AJ147" i="10"/>
  <c r="AJ163" i="10"/>
  <c r="AN163" i="10"/>
  <c r="AJ51" i="10"/>
  <c r="AN51" i="10"/>
  <c r="AJ82" i="10"/>
  <c r="AK82" i="10"/>
  <c r="AJ109" i="10"/>
  <c r="AN109" i="10"/>
  <c r="AJ139" i="10"/>
  <c r="AN139" i="10"/>
  <c r="AJ164" i="10"/>
  <c r="AN164" i="10"/>
  <c r="AK164" i="10"/>
  <c r="AJ96" i="10"/>
  <c r="AN96" i="10"/>
  <c r="AJ154" i="10"/>
  <c r="AK154" i="10"/>
  <c r="AN154" i="10"/>
  <c r="AJ56" i="10"/>
  <c r="AN56" i="10"/>
  <c r="AJ102" i="10"/>
  <c r="AK102" i="10"/>
  <c r="AJ148" i="10"/>
  <c r="AN148" i="10"/>
  <c r="AJ49" i="10"/>
  <c r="AK49" i="10"/>
  <c r="AJ107" i="10"/>
  <c r="AK107" i="10"/>
  <c r="AN107" i="10"/>
  <c r="AJ32" i="10"/>
  <c r="AN32" i="10"/>
  <c r="AJ48" i="10"/>
  <c r="AN48" i="10"/>
  <c r="AJ71" i="10"/>
  <c r="AK71" i="10"/>
  <c r="AN71" i="10"/>
  <c r="AJ87" i="10"/>
  <c r="AK87" i="10"/>
  <c r="AJ103" i="10"/>
  <c r="AK103" i="10"/>
  <c r="AN103" i="10"/>
  <c r="AJ120" i="10"/>
  <c r="AK120" i="10"/>
  <c r="AJ136" i="10"/>
  <c r="AK136" i="10"/>
  <c r="AJ153" i="10"/>
  <c r="AK153" i="10"/>
  <c r="AJ37" i="10"/>
  <c r="AK37" i="10"/>
  <c r="AJ84" i="10"/>
  <c r="AJ137" i="10"/>
  <c r="AK137" i="10"/>
  <c r="AN137" i="10"/>
  <c r="AJ162" i="10"/>
  <c r="AK162" i="10"/>
  <c r="AK77" i="10"/>
  <c r="AK109" i="10"/>
  <c r="AK127" i="10"/>
  <c r="AJ73" i="10"/>
  <c r="AN73" i="10"/>
  <c r="AJ34" i="10"/>
  <c r="AK34" i="10"/>
  <c r="AN34" i="10"/>
  <c r="AJ93" i="10"/>
  <c r="AN93" i="10"/>
  <c r="AJ159" i="10"/>
  <c r="AN159" i="10"/>
  <c r="AJ105" i="10"/>
  <c r="AN105" i="10"/>
  <c r="AJ156" i="10"/>
  <c r="AN156" i="10"/>
  <c r="AK156" i="10"/>
  <c r="AJ47" i="10"/>
  <c r="AN47" i="10"/>
  <c r="AJ135" i="10"/>
  <c r="AN135" i="10"/>
  <c r="AJ158" i="10"/>
  <c r="AK158" i="10"/>
  <c r="AN158" i="10"/>
  <c r="AJ42" i="10"/>
  <c r="AK42" i="10"/>
  <c r="AN42" i="10"/>
  <c r="AJ69" i="10"/>
  <c r="AN69" i="10"/>
  <c r="AJ85" i="10"/>
  <c r="AN85" i="10"/>
  <c r="AJ101" i="10"/>
  <c r="AN101" i="10"/>
  <c r="AJ118" i="10"/>
  <c r="AN118" i="10"/>
  <c r="AJ134" i="10"/>
  <c r="AN134" i="10"/>
  <c r="AJ151" i="10"/>
  <c r="AN151" i="10"/>
  <c r="AJ167" i="10"/>
  <c r="AN167" i="10"/>
  <c r="AJ66" i="10"/>
  <c r="AK66" i="10"/>
  <c r="AJ90" i="10"/>
  <c r="AK90" i="10"/>
  <c r="AJ119" i="10"/>
  <c r="AN119" i="10"/>
  <c r="AJ144" i="10"/>
  <c r="AN144" i="10"/>
  <c r="AJ168" i="10"/>
  <c r="AN168" i="10"/>
  <c r="AK168" i="10"/>
  <c r="AJ31" i="10"/>
  <c r="AN31" i="10"/>
  <c r="AJ74" i="10"/>
  <c r="AK74" i="10"/>
  <c r="AJ160" i="10"/>
  <c r="AN160" i="10"/>
  <c r="AK160" i="10"/>
  <c r="AJ129" i="10"/>
  <c r="AK129" i="10"/>
  <c r="AN129" i="10"/>
  <c r="AJ36" i="10"/>
  <c r="AN36" i="10"/>
  <c r="AJ53" i="10"/>
  <c r="AN53" i="10"/>
  <c r="AJ75" i="10"/>
  <c r="AK75" i="10"/>
  <c r="AN75" i="10"/>
  <c r="AJ91" i="10"/>
  <c r="AK91" i="10"/>
  <c r="AN91" i="10"/>
  <c r="AJ106" i="10"/>
  <c r="AK106" i="10"/>
  <c r="AJ124" i="10"/>
  <c r="AK124" i="10"/>
  <c r="AJ141" i="10"/>
  <c r="AK141" i="10"/>
  <c r="AJ157" i="10"/>
  <c r="AK157" i="10"/>
  <c r="AJ45" i="10"/>
  <c r="AK45" i="10"/>
  <c r="AJ100" i="10"/>
  <c r="AN100" i="10"/>
  <c r="AJ150" i="10"/>
  <c r="AK150" i="10"/>
  <c r="AN150" i="10"/>
  <c r="AK31" i="10"/>
  <c r="AK43" i="10"/>
  <c r="AK47" i="10"/>
  <c r="AK51" i="10"/>
  <c r="AK56" i="10"/>
  <c r="AK72" i="10"/>
  <c r="AK84" i="10"/>
  <c r="AK88" i="10"/>
  <c r="AK92" i="10"/>
  <c r="AK96" i="10"/>
  <c r="AK100" i="10"/>
  <c r="AK108" i="10"/>
  <c r="AK118" i="10"/>
  <c r="AK126" i="10"/>
  <c r="AK130" i="10"/>
  <c r="AK134" i="10"/>
  <c r="AK143" i="10"/>
  <c r="AK147" i="10"/>
  <c r="AK151" i="10"/>
  <c r="AK159" i="10"/>
  <c r="AK163" i="10"/>
  <c r="AK167" i="10"/>
  <c r="AN37" i="10"/>
  <c r="AN41" i="10"/>
  <c r="AN45" i="10"/>
  <c r="AN49" i="10"/>
  <c r="AN66" i="10"/>
  <c r="AN74" i="10"/>
  <c r="AN78" i="10"/>
  <c r="AN82" i="10"/>
  <c r="AN90" i="10"/>
  <c r="AN94" i="10"/>
  <c r="AN102" i="10"/>
  <c r="AN106" i="10"/>
  <c r="AN120" i="10"/>
  <c r="AN124" i="10"/>
  <c r="AN132" i="10"/>
  <c r="AN136" i="10"/>
  <c r="AN141" i="10"/>
  <c r="AN149" i="10"/>
  <c r="AN153" i="10"/>
  <c r="AN157" i="10"/>
  <c r="AK32" i="10"/>
  <c r="AK36" i="10"/>
  <c r="AK44" i="10"/>
  <c r="AK48" i="10"/>
  <c r="AK53" i="10"/>
  <c r="AK69" i="10"/>
  <c r="AK73" i="10"/>
  <c r="AK89" i="10"/>
  <c r="AK105" i="10"/>
  <c r="AK139" i="10"/>
  <c r="AJ46" i="10"/>
  <c r="AK46" i="10"/>
  <c r="AN46" i="10"/>
  <c r="AJ104" i="10"/>
  <c r="AN104" i="10"/>
  <c r="AJ122" i="10"/>
  <c r="AN122" i="10"/>
  <c r="AJ138" i="10"/>
  <c r="AN138" i="10"/>
  <c r="AJ155" i="10"/>
  <c r="AN155" i="10"/>
  <c r="AJ35" i="10"/>
  <c r="AN35" i="10"/>
  <c r="AJ70" i="10"/>
  <c r="AK70" i="10"/>
  <c r="AJ98" i="10"/>
  <c r="AK98" i="10"/>
  <c r="AJ123" i="10"/>
  <c r="AJ152" i="10"/>
  <c r="AJ76" i="10"/>
  <c r="AN76" i="10"/>
  <c r="AJ133" i="10"/>
  <c r="AK133" i="10"/>
  <c r="AN133" i="10"/>
  <c r="AJ39" i="10"/>
  <c r="AN39" i="10"/>
  <c r="AJ86" i="10"/>
  <c r="AK86" i="10"/>
  <c r="AJ127" i="10"/>
  <c r="AN127" i="10"/>
  <c r="AJ33" i="10"/>
  <c r="AK33" i="10"/>
  <c r="AJ80" i="10"/>
  <c r="AN80" i="10"/>
  <c r="AJ142" i="10"/>
  <c r="AK142" i="10"/>
  <c r="AN142" i="10"/>
  <c r="AJ40" i="10"/>
  <c r="AN40" i="10"/>
  <c r="AJ57" i="10"/>
  <c r="AJ79" i="10"/>
  <c r="AK79" i="10"/>
  <c r="AN79" i="10"/>
  <c r="AJ95" i="10"/>
  <c r="AK95" i="10"/>
  <c r="AN95" i="10"/>
  <c r="AJ111" i="10"/>
  <c r="AK111" i="10"/>
  <c r="AJ128" i="10"/>
  <c r="AK128" i="10"/>
  <c r="AJ145" i="10"/>
  <c r="AK145" i="10"/>
  <c r="AJ161" i="10"/>
  <c r="AK161" i="10"/>
  <c r="AJ54" i="10"/>
  <c r="AK54" i="10"/>
  <c r="AJ112" i="10"/>
  <c r="AK112" i="10"/>
  <c r="AN112" i="10"/>
  <c r="AJ166" i="10"/>
  <c r="AK166" i="10"/>
  <c r="AK85" i="10"/>
  <c r="AK101" i="10"/>
  <c r="AK119" i="10"/>
  <c r="AK135" i="10"/>
  <c r="AK152" i="10"/>
  <c r="AJ77" i="10"/>
  <c r="AN77" i="10"/>
  <c r="AJ126" i="10"/>
  <c r="AN126" i="10"/>
  <c r="AJ43" i="10"/>
  <c r="AJ131" i="10"/>
  <c r="AN131" i="10"/>
  <c r="AJ94" i="10"/>
  <c r="AK94" i="10"/>
  <c r="AJ92" i="10"/>
  <c r="AN92" i="10"/>
  <c r="AJ67" i="10"/>
  <c r="AK67" i="10"/>
  <c r="AN67" i="10"/>
  <c r="AJ83" i="10"/>
  <c r="AK83" i="10"/>
  <c r="AN83" i="10"/>
  <c r="AJ99" i="10"/>
  <c r="AK99" i="10"/>
  <c r="AN99" i="10"/>
  <c r="AJ149" i="10"/>
  <c r="AK149" i="10"/>
  <c r="AJ165" i="10"/>
  <c r="AN165" i="10"/>
  <c r="AK165" i="10"/>
  <c r="AJ72" i="10"/>
  <c r="AN72" i="10"/>
  <c r="AJ125" i="10"/>
  <c r="AK125" i="10"/>
  <c r="AN125" i="10"/>
  <c r="AK81" i="10"/>
  <c r="AK97" i="10"/>
  <c r="AK131" i="10"/>
  <c r="AK148" i="10"/>
  <c r="AJ6" i="10"/>
  <c r="AJ14" i="10"/>
  <c r="AJ22" i="10"/>
  <c r="AJ30" i="10"/>
  <c r="AJ7" i="10"/>
  <c r="AJ23" i="10"/>
  <c r="AJ11" i="10"/>
  <c r="AJ12" i="10"/>
  <c r="AJ20" i="10"/>
  <c r="AJ28" i="10"/>
  <c r="AJ19" i="10"/>
  <c r="AJ9" i="10"/>
  <c r="AJ17" i="10"/>
  <c r="AJ25" i="10"/>
  <c r="AJ10" i="10"/>
  <c r="AJ18" i="10"/>
  <c r="AJ26" i="10"/>
  <c r="AJ15" i="10"/>
  <c r="AJ8" i="10"/>
  <c r="AJ16" i="10"/>
  <c r="AJ24" i="10"/>
  <c r="AJ27" i="10"/>
  <c r="AJ13" i="10"/>
  <c r="AJ21" i="10"/>
  <c r="AJ29" i="10"/>
  <c r="AO27" i="10"/>
  <c r="AO53" i="10"/>
  <c r="AO75" i="10"/>
  <c r="AO91" i="10"/>
  <c r="AO12" i="10"/>
  <c r="AO111" i="10"/>
  <c r="AO21" i="10"/>
  <c r="AO112" i="10"/>
  <c r="AO10" i="10"/>
  <c r="AO99" i="10"/>
  <c r="AN5" i="10"/>
  <c r="AJ5" i="10"/>
  <c r="AK5" i="10"/>
  <c r="AO83" i="10"/>
  <c r="AO100" i="10"/>
  <c r="AO103" i="10"/>
  <c r="AO98" i="10"/>
  <c r="AO109" i="10"/>
  <c r="AO108" i="10"/>
  <c r="AO138" i="10"/>
  <c r="AO55" i="10"/>
  <c r="AO80" i="10"/>
  <c r="AO39" i="10"/>
  <c r="AO5" i="10"/>
  <c r="Z4" i="6"/>
  <c r="Z5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X25" i="5"/>
  <c r="AX53" i="5"/>
  <c r="AX32" i="5"/>
  <c r="AX28" i="5"/>
  <c r="Z4" i="5"/>
  <c r="AE4" i="5"/>
  <c r="Z4" i="4"/>
  <c r="A46" i="1"/>
  <c r="A78" i="1"/>
  <c r="A79" i="1"/>
  <c r="A99" i="1"/>
  <c r="A100" i="1"/>
  <c r="A101" i="1"/>
  <c r="A102" i="1"/>
  <c r="AR24" i="10"/>
  <c r="AR27" i="10"/>
  <c r="AR55" i="10"/>
  <c r="AR53" i="10"/>
  <c r="AR12" i="10"/>
  <c r="Z4" i="1"/>
  <c r="AQ4" i="1"/>
  <c r="AR5" i="10"/>
  <c r="AX104" i="11"/>
  <c r="I102" i="8"/>
  <c r="AX22" i="11"/>
  <c r="I20" i="8"/>
  <c r="AX106" i="11"/>
  <c r="I104" i="8"/>
  <c r="AX42" i="11"/>
  <c r="I40" i="8"/>
  <c r="AX35" i="11"/>
  <c r="I33" i="8"/>
  <c r="AX110" i="11"/>
  <c r="I108" i="8"/>
  <c r="AX112" i="11"/>
  <c r="I110" i="8"/>
  <c r="AX36" i="11"/>
  <c r="I34" i="8"/>
  <c r="AX55" i="11"/>
  <c r="I53" i="8"/>
  <c r="AX50" i="11"/>
  <c r="I48" i="8"/>
  <c r="AX14" i="11"/>
  <c r="I12" i="8"/>
  <c r="AX62" i="11"/>
  <c r="I60" i="8"/>
  <c r="AX47" i="11"/>
  <c r="I45" i="8"/>
  <c r="AX66" i="11"/>
  <c r="I64" i="8"/>
  <c r="AX69" i="11"/>
  <c r="I67" i="8"/>
  <c r="AX71" i="11"/>
  <c r="I69" i="8"/>
  <c r="AX80" i="11"/>
  <c r="I78" i="8"/>
  <c r="AX87" i="11"/>
  <c r="I85" i="8"/>
  <c r="AX90" i="11"/>
  <c r="I88" i="8"/>
  <c r="AX68" i="11"/>
  <c r="I66" i="8"/>
  <c r="AX28" i="11"/>
  <c r="I26" i="8"/>
  <c r="AX105" i="11"/>
  <c r="I103" i="8"/>
  <c r="AX37" i="11"/>
  <c r="I35" i="8"/>
  <c r="AX25" i="11"/>
  <c r="I23" i="8"/>
  <c r="AX103" i="11"/>
  <c r="I101" i="8"/>
  <c r="AX43" i="11"/>
  <c r="I41" i="8"/>
  <c r="AX118" i="11"/>
  <c r="I116" i="8"/>
  <c r="AX8" i="11"/>
  <c r="I6" i="8"/>
  <c r="AX75" i="11"/>
  <c r="I73" i="8"/>
  <c r="AX74" i="11"/>
  <c r="I72" i="8"/>
  <c r="AX101" i="11"/>
  <c r="I99" i="8"/>
  <c r="AX19" i="11"/>
  <c r="I17" i="8"/>
  <c r="AX26" i="11"/>
  <c r="I24" i="8"/>
  <c r="AX83" i="11"/>
  <c r="I81" i="8"/>
  <c r="AX102" i="11"/>
  <c r="I100" i="8"/>
  <c r="AX38" i="11"/>
  <c r="I36" i="8"/>
  <c r="AX117" i="11"/>
  <c r="I115" i="8"/>
  <c r="AX15" i="11"/>
  <c r="I13" i="8"/>
  <c r="AX128" i="11"/>
  <c r="I126" i="8"/>
  <c r="AX147" i="11"/>
  <c r="I145" i="8"/>
  <c r="AX122" i="11"/>
  <c r="I120" i="8"/>
  <c r="AX168" i="11"/>
  <c r="I166" i="8"/>
  <c r="AX165" i="11"/>
  <c r="I163" i="8"/>
  <c r="AX145" i="11"/>
  <c r="I143" i="8"/>
  <c r="AX150" i="11"/>
  <c r="I148" i="8"/>
  <c r="AX167" i="11"/>
  <c r="I165" i="8"/>
  <c r="AX153" i="11"/>
  <c r="I151" i="8"/>
  <c r="AX151" i="11"/>
  <c r="I149" i="8"/>
  <c r="AX159" i="11"/>
  <c r="I157" i="8"/>
  <c r="AX131" i="11"/>
  <c r="I129" i="8"/>
  <c r="AX133" i="11"/>
  <c r="I131" i="8"/>
  <c r="AX134" i="11"/>
  <c r="I132" i="8"/>
  <c r="AX163" i="11"/>
  <c r="I161" i="8"/>
  <c r="AX146" i="11"/>
  <c r="I144" i="8"/>
  <c r="AX172" i="11"/>
  <c r="I170" i="8"/>
  <c r="AX120" i="11"/>
  <c r="I118" i="8"/>
  <c r="AX121" i="11"/>
  <c r="I119" i="8"/>
  <c r="AX166" i="11"/>
  <c r="I164" i="8"/>
  <c r="AX161" i="11"/>
  <c r="I159" i="8"/>
  <c r="AX170" i="11"/>
  <c r="I168" i="8"/>
  <c r="AX164" i="11"/>
  <c r="I162" i="8" s="1"/>
  <c r="AX149" i="11"/>
  <c r="I147" i="8"/>
  <c r="AX130" i="11"/>
  <c r="I128" i="8"/>
  <c r="AX173" i="11"/>
  <c r="I171" i="8"/>
  <c r="AX160" i="11"/>
  <c r="I158" i="8"/>
  <c r="AX154" i="11"/>
  <c r="I152" i="8" s="1"/>
  <c r="J152" i="8" s="1"/>
  <c r="AX129" i="11"/>
  <c r="I127" i="8"/>
  <c r="AX132" i="11"/>
  <c r="I130" i="8"/>
  <c r="AX152" i="11"/>
  <c r="I150" i="8"/>
  <c r="AX162" i="11"/>
  <c r="I160" i="8"/>
  <c r="AX174" i="11"/>
  <c r="I172" i="8"/>
  <c r="AX169" i="11"/>
  <c r="I167" i="8"/>
  <c r="AX148" i="11"/>
  <c r="I146" i="8"/>
  <c r="AX119" i="11"/>
  <c r="I117" i="8" s="1"/>
  <c r="AX143" i="11"/>
  <c r="I141" i="8"/>
  <c r="AX137" i="11"/>
  <c r="I135" i="8"/>
  <c r="AX144" i="11"/>
  <c r="I142" i="8"/>
  <c r="AX139" i="11"/>
  <c r="I137" i="8" s="1"/>
  <c r="AX140" i="11"/>
  <c r="I138" i="8"/>
  <c r="AX138" i="11"/>
  <c r="I136" i="8"/>
  <c r="AX142" i="11"/>
  <c r="I140" i="8"/>
  <c r="AX141" i="11"/>
  <c r="I139" i="8"/>
  <c r="AX126" i="11"/>
  <c r="I124" i="8"/>
  <c r="AX124" i="11"/>
  <c r="I122" i="8"/>
  <c r="AX123" i="11"/>
  <c r="I121" i="8"/>
  <c r="AX127" i="11"/>
  <c r="I125" i="8"/>
  <c r="AX125" i="11"/>
  <c r="I123" i="8"/>
  <c r="AN4" i="1"/>
  <c r="AO4" i="1"/>
  <c r="I27" i="8"/>
  <c r="I98" i="8"/>
  <c r="I47" i="8"/>
  <c r="I82" i="8"/>
  <c r="I44" i="8"/>
  <c r="I51" i="8"/>
  <c r="I111" i="8"/>
  <c r="I75" i="8"/>
  <c r="I58" i="8"/>
  <c r="I10" i="8"/>
  <c r="I76" i="8"/>
  <c r="I83" i="8"/>
  <c r="I112" i="8"/>
  <c r="I32" i="8"/>
  <c r="I89" i="8"/>
  <c r="I92" i="8"/>
  <c r="I29" i="8"/>
  <c r="I94" i="8"/>
  <c r="I113" i="8"/>
  <c r="I56" i="8"/>
  <c r="I59" i="8"/>
  <c r="I4" i="8"/>
  <c r="I22" i="8"/>
  <c r="I49" i="8"/>
  <c r="I71" i="8"/>
  <c r="I106" i="8"/>
  <c r="I31" i="8"/>
  <c r="I42" i="8"/>
  <c r="I61" i="8"/>
  <c r="I77" i="8"/>
  <c r="I90" i="8"/>
  <c r="I74" i="8"/>
  <c r="I11" i="8"/>
  <c r="I3" i="8"/>
  <c r="I50" i="8"/>
  <c r="I43" i="8"/>
  <c r="I62" i="8"/>
  <c r="I109" i="8"/>
  <c r="I37" i="8"/>
  <c r="I55" i="8"/>
  <c r="I86" i="8"/>
  <c r="I97" i="8"/>
  <c r="I7" i="8"/>
  <c r="I38" i="8"/>
  <c r="I79" i="8"/>
  <c r="I91" i="8"/>
  <c r="I19" i="8"/>
  <c r="I54" i="8"/>
  <c r="I18" i="8"/>
  <c r="I84" i="8"/>
  <c r="I25" i="8"/>
  <c r="I95" i="8"/>
  <c r="I52" i="8"/>
  <c r="I63" i="8"/>
  <c r="I93" i="8"/>
  <c r="I14" i="8"/>
  <c r="I96" i="8"/>
  <c r="I21" i="8"/>
  <c r="I107" i="8"/>
  <c r="I39" i="8"/>
  <c r="I70" i="8"/>
  <c r="I15" i="8"/>
  <c r="I68" i="8"/>
  <c r="I9" i="8"/>
  <c r="I16" i="8"/>
  <c r="I65" i="8"/>
  <c r="I80" i="8"/>
  <c r="I5" i="8"/>
  <c r="I87" i="8"/>
  <c r="I28" i="8"/>
  <c r="I46" i="8"/>
  <c r="I57" i="8"/>
  <c r="AK4" i="4"/>
  <c r="H45" i="8"/>
  <c r="H11" i="8"/>
  <c r="H137" i="8"/>
  <c r="H131" i="8"/>
  <c r="H88" i="8"/>
  <c r="H70" i="8"/>
  <c r="H36" i="8"/>
  <c r="H27" i="8"/>
  <c r="H86" i="8"/>
  <c r="H9" i="8"/>
  <c r="H57" i="8"/>
  <c r="H159" i="8"/>
  <c r="H118" i="8"/>
  <c r="H102" i="8"/>
  <c r="H84" i="8"/>
  <c r="H13" i="8"/>
  <c r="H175" i="8"/>
  <c r="G74" i="8"/>
  <c r="AX77" i="5"/>
  <c r="G46" i="8"/>
  <c r="AX49" i="5"/>
  <c r="G67" i="8"/>
  <c r="G178" i="8"/>
  <c r="G176" i="8"/>
  <c r="AR44" i="5"/>
  <c r="F105" i="8"/>
  <c r="F27" i="8"/>
  <c r="AR54" i="10"/>
  <c r="AR16" i="10"/>
  <c r="AR35" i="10"/>
  <c r="AO35" i="10"/>
  <c r="AO8" i="10"/>
  <c r="AO23" i="10"/>
  <c r="AO54" i="10"/>
  <c r="E14" i="8"/>
  <c r="E37" i="8"/>
  <c r="AO40" i="10"/>
  <c r="AR28" i="10"/>
  <c r="AO28" i="10"/>
  <c r="AR20" i="10"/>
  <c r="AO20" i="10"/>
  <c r="E44" i="8"/>
  <c r="E26" i="8"/>
  <c r="AJ4" i="6"/>
  <c r="AK4" i="6"/>
  <c r="H52" i="8"/>
  <c r="H19" i="8"/>
  <c r="H42" i="8"/>
  <c r="H50" i="8"/>
  <c r="H61" i="8"/>
  <c r="H49" i="8"/>
  <c r="H145" i="8"/>
  <c r="H164" i="8"/>
  <c r="H78" i="8"/>
  <c r="H47" i="8"/>
  <c r="H40" i="8"/>
  <c r="H143" i="8"/>
  <c r="H166" i="8"/>
  <c r="H121" i="8"/>
  <c r="H134" i="8"/>
  <c r="H94" i="8"/>
  <c r="H178" i="8"/>
  <c r="H97" i="8"/>
  <c r="AK86" i="5"/>
  <c r="AJ86" i="5"/>
  <c r="AN86" i="5"/>
  <c r="AJ102" i="5"/>
  <c r="AK102" i="5"/>
  <c r="AN102" i="5"/>
  <c r="AK118" i="5"/>
  <c r="AN118" i="5"/>
  <c r="AJ118" i="5"/>
  <c r="AK90" i="5"/>
  <c r="AN90" i="5"/>
  <c r="AJ90" i="5"/>
  <c r="AJ106" i="5"/>
  <c r="AK106" i="5"/>
  <c r="AN106" i="5"/>
  <c r="AK110" i="5"/>
  <c r="AN110" i="5"/>
  <c r="AJ110" i="5"/>
  <c r="AN82" i="5"/>
  <c r="AK82" i="5"/>
  <c r="AJ82" i="5"/>
  <c r="AJ98" i="5"/>
  <c r="AK98" i="5"/>
  <c r="AN98" i="5"/>
  <c r="AN114" i="5"/>
  <c r="AK114" i="5"/>
  <c r="AJ114" i="5"/>
  <c r="G177" i="8"/>
  <c r="AR20" i="5"/>
  <c r="AJ5" i="5"/>
  <c r="F179" i="8"/>
  <c r="J179" i="8"/>
  <c r="F176" i="8"/>
  <c r="F37" i="8"/>
  <c r="F64" i="8"/>
  <c r="F154" i="8"/>
  <c r="AN4" i="10"/>
  <c r="AN173" i="10"/>
  <c r="F78" i="8"/>
  <c r="E29" i="8"/>
  <c r="E32" i="8"/>
  <c r="E49" i="8"/>
  <c r="H90" i="8"/>
  <c r="H133" i="8"/>
  <c r="H34" i="8"/>
  <c r="H123" i="8"/>
  <c r="H62" i="8"/>
  <c r="H64" i="8"/>
  <c r="H126" i="8"/>
  <c r="H139" i="8"/>
  <c r="H153" i="8"/>
  <c r="H125" i="8"/>
  <c r="H149" i="8"/>
  <c r="H132" i="8"/>
  <c r="H29" i="8"/>
  <c r="H91" i="8"/>
  <c r="H168" i="8"/>
  <c r="H120" i="8"/>
  <c r="H116" i="8"/>
  <c r="H112" i="8"/>
  <c r="H108" i="8"/>
  <c r="H104" i="8"/>
  <c r="H100" i="8"/>
  <c r="H76" i="8"/>
  <c r="H72" i="8"/>
  <c r="H68" i="8"/>
  <c r="H21" i="8"/>
  <c r="H80" i="8"/>
  <c r="AK15" i="5"/>
  <c r="AJ15" i="5"/>
  <c r="AN15" i="5"/>
  <c r="AJ19" i="5"/>
  <c r="AK19" i="5"/>
  <c r="AN19" i="5"/>
  <c r="AN23" i="5"/>
  <c r="AJ23" i="5"/>
  <c r="AK23" i="5"/>
  <c r="AK27" i="5"/>
  <c r="AJ27" i="5"/>
  <c r="AN27" i="5"/>
  <c r="AO89" i="5"/>
  <c r="AO105" i="5"/>
  <c r="AO78" i="5"/>
  <c r="AO85" i="5"/>
  <c r="AO101" i="5"/>
  <c r="AO109" i="5"/>
  <c r="AN126" i="5"/>
  <c r="AN150" i="5"/>
  <c r="AK158" i="5"/>
  <c r="AN166" i="5"/>
  <c r="F173" i="8"/>
  <c r="F162" i="8"/>
  <c r="F110" i="8"/>
  <c r="F12" i="8"/>
  <c r="F177" i="8"/>
  <c r="F142" i="8"/>
  <c r="F134" i="8"/>
  <c r="F106" i="8"/>
  <c r="F98" i="8"/>
  <c r="F174" i="8"/>
  <c r="F145" i="8"/>
  <c r="F143" i="8"/>
  <c r="F139" i="8"/>
  <c r="F131" i="8"/>
  <c r="F115" i="8"/>
  <c r="F111" i="8"/>
  <c r="F103" i="8"/>
  <c r="F79" i="8"/>
  <c r="AK4" i="10"/>
  <c r="F158" i="8"/>
  <c r="F6" i="8"/>
  <c r="F68" i="8"/>
  <c r="F11" i="8"/>
  <c r="F117" i="8"/>
  <c r="F133" i="8"/>
  <c r="F161" i="8"/>
  <c r="E75" i="8"/>
  <c r="F22" i="8"/>
  <c r="AR92" i="5"/>
  <c r="F113" i="8"/>
  <c r="F102" i="8"/>
  <c r="E94" i="8"/>
  <c r="E82" i="8"/>
  <c r="AJ126" i="5"/>
  <c r="AJ134" i="5"/>
  <c r="AN134" i="5"/>
  <c r="AK134" i="5"/>
  <c r="AO141" i="5"/>
  <c r="AJ142" i="5"/>
  <c r="AN142" i="5"/>
  <c r="AK142" i="5"/>
  <c r="AN158" i="5"/>
  <c r="AJ158" i="5"/>
  <c r="AK166" i="5"/>
  <c r="AJ166" i="5"/>
  <c r="AJ122" i="5"/>
  <c r="AK122" i="5"/>
  <c r="AN122" i="5"/>
  <c r="AO129" i="5"/>
  <c r="AK130" i="5"/>
  <c r="AJ130" i="5"/>
  <c r="AN130" i="5"/>
  <c r="AK138" i="5"/>
  <c r="AJ138" i="5"/>
  <c r="AK146" i="5"/>
  <c r="AJ146" i="5"/>
  <c r="AN146" i="5"/>
  <c r="AO145" i="5"/>
  <c r="AO153" i="5"/>
  <c r="AK154" i="5"/>
  <c r="AJ154" i="5"/>
  <c r="AN154" i="5"/>
  <c r="AK162" i="5"/>
  <c r="AJ162" i="5"/>
  <c r="AN162" i="5"/>
  <c r="AO161" i="5"/>
  <c r="F129" i="8"/>
  <c r="F125" i="8"/>
  <c r="AO4" i="4"/>
  <c r="AR4" i="10"/>
  <c r="AO4" i="10"/>
  <c r="AJ4" i="9"/>
  <c r="AJ4" i="5"/>
  <c r="AN4" i="9"/>
  <c r="AK4" i="5"/>
  <c r="AK4" i="9"/>
  <c r="AN4" i="5"/>
  <c r="AK169" i="5"/>
  <c r="AN169" i="5"/>
  <c r="AJ169" i="5"/>
  <c r="AK173" i="5"/>
  <c r="AR139" i="5"/>
  <c r="AJ6" i="5"/>
  <c r="AK6" i="5"/>
  <c r="AN6" i="5"/>
  <c r="AJ10" i="5"/>
  <c r="AK10" i="5"/>
  <c r="AK18" i="5"/>
  <c r="AN18" i="5"/>
  <c r="AJ18" i="5"/>
  <c r="AK22" i="5"/>
  <c r="AN22" i="5"/>
  <c r="AJ22" i="5"/>
  <c r="AK26" i="5"/>
  <c r="AN26" i="5"/>
  <c r="AJ26" i="5"/>
  <c r="AK30" i="5"/>
  <c r="AJ30" i="5"/>
  <c r="AN30" i="5"/>
  <c r="AJ34" i="5"/>
  <c r="AK34" i="5"/>
  <c r="AK38" i="5"/>
  <c r="AN38" i="5"/>
  <c r="AJ38" i="5"/>
  <c r="AN42" i="5"/>
  <c r="AJ42" i="5"/>
  <c r="AK42" i="5"/>
  <c r="AJ46" i="5"/>
  <c r="AN46" i="5"/>
  <c r="AK46" i="5"/>
  <c r="AJ50" i="5"/>
  <c r="AN50" i="5"/>
  <c r="AK50" i="5"/>
  <c r="AK54" i="5"/>
  <c r="AN54" i="5"/>
  <c r="AJ54" i="5"/>
  <c r="AN58" i="5"/>
  <c r="AJ58" i="5"/>
  <c r="AK58" i="5"/>
  <c r="AJ62" i="5"/>
  <c r="AK62" i="5"/>
  <c r="AN62" i="5"/>
  <c r="AJ70" i="5"/>
  <c r="AN70" i="5"/>
  <c r="AK70" i="5"/>
  <c r="AJ74" i="5"/>
  <c r="AK74" i="5"/>
  <c r="AO73" i="5"/>
  <c r="AN74" i="5"/>
  <c r="AN170" i="5"/>
  <c r="AO169" i="5"/>
  <c r="AO33" i="5"/>
  <c r="AR88" i="5"/>
  <c r="AO144" i="5"/>
  <c r="AO83" i="5"/>
  <c r="G18" i="8"/>
  <c r="AR100" i="5"/>
  <c r="AR16" i="5"/>
  <c r="AO35" i="5"/>
  <c r="AO7" i="5"/>
  <c r="F169" i="8"/>
  <c r="F61" i="8"/>
  <c r="F89" i="8"/>
  <c r="F141" i="8"/>
  <c r="F149" i="8"/>
  <c r="F157" i="8"/>
  <c r="F50" i="8"/>
  <c r="F153" i="8"/>
  <c r="F147" i="8"/>
  <c r="F91" i="8"/>
  <c r="F118" i="8"/>
  <c r="F165" i="8"/>
  <c r="F109" i="8"/>
  <c r="F54" i="8"/>
  <c r="F42" i="8"/>
  <c r="F140" i="8"/>
  <c r="F9" i="8"/>
  <c r="AO17" i="10"/>
  <c r="AO56" i="10"/>
  <c r="AO7" i="10"/>
  <c r="AR48" i="5"/>
  <c r="AR116" i="5"/>
  <c r="AR160" i="5"/>
  <c r="AR91" i="5"/>
  <c r="AO61" i="5"/>
  <c r="AO57" i="5"/>
  <c r="AO45" i="5"/>
  <c r="AR33" i="5"/>
  <c r="AO17" i="5"/>
  <c r="AR95" i="5"/>
  <c r="AX136" i="5"/>
  <c r="AR137" i="5"/>
  <c r="AO104" i="5"/>
  <c r="AO84" i="5"/>
  <c r="AR56" i="5"/>
  <c r="AO56" i="5"/>
  <c r="AR8" i="5"/>
  <c r="G148" i="8"/>
  <c r="G132" i="8"/>
  <c r="AX87" i="5"/>
  <c r="G90" i="8"/>
  <c r="AR81" i="5"/>
  <c r="G168" i="8"/>
  <c r="G22" i="8"/>
  <c r="AR128" i="5"/>
  <c r="AR108" i="5"/>
  <c r="G37" i="8"/>
  <c r="G164" i="8"/>
  <c r="G78" i="8"/>
  <c r="AR131" i="5"/>
  <c r="F18" i="8"/>
  <c r="F150" i="8"/>
  <c r="F69" i="8"/>
  <c r="F85" i="8"/>
  <c r="F82" i="8"/>
  <c r="F3" i="8"/>
  <c r="F81" i="8"/>
  <c r="F151" i="8"/>
  <c r="F51" i="8"/>
  <c r="F77" i="8"/>
  <c r="F90" i="8"/>
  <c r="F127" i="8"/>
  <c r="F137" i="8"/>
  <c r="F62" i="8"/>
  <c r="G33" i="8"/>
  <c r="AR36" i="5"/>
  <c r="AR12" i="5"/>
  <c r="AR41" i="5"/>
  <c r="AR14" i="5"/>
  <c r="AR65" i="5"/>
  <c r="AR55" i="5"/>
  <c r="AR84" i="5"/>
  <c r="AX123" i="5"/>
  <c r="G160" i="8"/>
  <c r="AR17" i="10"/>
  <c r="F135" i="8"/>
  <c r="F123" i="8"/>
  <c r="F152" i="8"/>
  <c r="F52" i="8"/>
  <c r="F126" i="8"/>
  <c r="F121" i="8"/>
  <c r="F122" i="8"/>
  <c r="F146" i="8"/>
  <c r="F33" i="8"/>
  <c r="F101" i="8"/>
  <c r="F86" i="8"/>
  <c r="E40" i="8"/>
  <c r="E67" i="8"/>
  <c r="AK121" i="10"/>
  <c r="AJ121" i="10"/>
  <c r="AN121" i="10"/>
  <c r="E170" i="8"/>
  <c r="E113" i="8"/>
  <c r="AO14" i="10"/>
  <c r="E48" i="8"/>
  <c r="E74" i="8"/>
  <c r="E60" i="8"/>
  <c r="E72" i="8"/>
  <c r="AK4" i="1"/>
  <c r="E160" i="8"/>
  <c r="AO132" i="10"/>
  <c r="AO119" i="10"/>
  <c r="AO47" i="10"/>
  <c r="AR14" i="10"/>
  <c r="AO156" i="10"/>
  <c r="E175" i="8"/>
  <c r="AO136" i="10"/>
  <c r="AO43" i="10"/>
  <c r="AO71" i="10"/>
  <c r="E161" i="8"/>
  <c r="E145" i="8"/>
  <c r="E50" i="8"/>
  <c r="E171" i="8"/>
  <c r="AR132" i="10"/>
  <c r="AR19" i="10"/>
  <c r="AR8" i="10"/>
  <c r="AR11" i="10"/>
  <c r="E95" i="8"/>
  <c r="AR39" i="10"/>
  <c r="E118" i="8"/>
  <c r="AR100" i="10"/>
  <c r="AR10" i="10"/>
  <c r="AN68" i="10"/>
  <c r="AJ68" i="10"/>
  <c r="AK68" i="10"/>
  <c r="E127" i="8"/>
  <c r="AR15" i="10"/>
  <c r="E105" i="8"/>
  <c r="E169" i="8"/>
  <c r="E106" i="8"/>
  <c r="E173" i="8"/>
  <c r="E168" i="8"/>
  <c r="AR38" i="10"/>
  <c r="AR21" i="10"/>
  <c r="AR40" i="10"/>
  <c r="AR138" i="10"/>
  <c r="AR23" i="10"/>
  <c r="E91" i="8"/>
  <c r="AR45" i="10"/>
  <c r="E134" i="8"/>
  <c r="E57" i="8"/>
  <c r="E174" i="8"/>
  <c r="J174" i="8"/>
  <c r="E137" i="8"/>
  <c r="E55" i="8"/>
  <c r="E59" i="8"/>
  <c r="E58" i="8"/>
  <c r="E103" i="8"/>
  <c r="E112" i="8"/>
  <c r="E56" i="8"/>
  <c r="AX71" i="5"/>
  <c r="AX119" i="5"/>
  <c r="F148" i="8"/>
  <c r="F166" i="8"/>
  <c r="J177" i="8"/>
  <c r="J173" i="8"/>
  <c r="J50" i="8"/>
  <c r="AR4" i="1"/>
  <c r="AX4" i="1"/>
  <c r="H157" i="8"/>
  <c r="H147" i="8"/>
  <c r="H136" i="8"/>
  <c r="H60" i="8"/>
  <c r="H144" i="8"/>
  <c r="H170" i="8"/>
  <c r="H110" i="8"/>
  <c r="H92" i="8"/>
  <c r="H5" i="8"/>
  <c r="H53" i="8"/>
  <c r="AR117" i="5"/>
  <c r="AX24" i="5"/>
  <c r="AX152" i="5"/>
  <c r="AX20" i="5"/>
  <c r="AR7" i="5"/>
  <c r="AR80" i="5"/>
  <c r="G41" i="8"/>
  <c r="AX44" i="5"/>
  <c r="AO11" i="5"/>
  <c r="F114" i="8"/>
  <c r="F130" i="8"/>
  <c r="F119" i="8"/>
  <c r="F138" i="8"/>
  <c r="F87" i="8"/>
  <c r="F47" i="8"/>
  <c r="F49" i="8"/>
  <c r="F59" i="8"/>
  <c r="F66" i="8"/>
  <c r="F7" i="8"/>
  <c r="F39" i="8"/>
  <c r="F55" i="8"/>
  <c r="F95" i="8"/>
  <c r="F46" i="8"/>
  <c r="F32" i="8"/>
  <c r="F24" i="8"/>
  <c r="F94" i="8"/>
  <c r="F63" i="8"/>
  <c r="F53" i="8"/>
  <c r="F15" i="8"/>
  <c r="F58" i="8"/>
  <c r="AX20" i="10"/>
  <c r="E109" i="8"/>
  <c r="E176" i="8"/>
  <c r="J176" i="8"/>
  <c r="AR13" i="10"/>
  <c r="E164" i="8"/>
  <c r="AO22" i="10"/>
  <c r="E172" i="8"/>
  <c r="AR22" i="10"/>
  <c r="AR68" i="10"/>
  <c r="AO36" i="10"/>
  <c r="E45" i="8"/>
  <c r="AO48" i="10"/>
  <c r="AO88" i="10"/>
  <c r="AR4" i="6"/>
  <c r="AX4" i="6"/>
  <c r="H17" i="8"/>
  <c r="H160" i="8"/>
  <c r="H25" i="8"/>
  <c r="H141" i="8"/>
  <c r="H124" i="8"/>
  <c r="AR66" i="5"/>
  <c r="AO66" i="5"/>
  <c r="AO103" i="5"/>
  <c r="AO69" i="5"/>
  <c r="AO68" i="5"/>
  <c r="AR172" i="5"/>
  <c r="AO173" i="5"/>
  <c r="AK150" i="5"/>
  <c r="AK126" i="5"/>
  <c r="G152" i="8"/>
  <c r="AX155" i="5"/>
  <c r="AO168" i="5"/>
  <c r="AJ140" i="5"/>
  <c r="AK140" i="5"/>
  <c r="AN45" i="5"/>
  <c r="AK45" i="5"/>
  <c r="AJ45" i="5"/>
  <c r="AJ76" i="5"/>
  <c r="AN76" i="5"/>
  <c r="AK76" i="5"/>
  <c r="AJ21" i="5"/>
  <c r="AK21" i="5"/>
  <c r="G79" i="8"/>
  <c r="AO82" i="5"/>
  <c r="G107" i="8"/>
  <c r="AX36" i="5"/>
  <c r="AR96" i="5"/>
  <c r="AO97" i="5"/>
  <c r="AO96" i="5"/>
  <c r="AR121" i="5"/>
  <c r="AO121" i="5"/>
  <c r="AJ170" i="5"/>
  <c r="AJ150" i="5"/>
  <c r="AN164" i="5"/>
  <c r="AK164" i="5"/>
  <c r="AJ164" i="5"/>
  <c r="AJ132" i="5"/>
  <c r="AN132" i="5"/>
  <c r="AK132" i="5"/>
  <c r="AN72" i="5"/>
  <c r="AJ72" i="5"/>
  <c r="AK72" i="5"/>
  <c r="AJ29" i="5"/>
  <c r="AN29" i="5"/>
  <c r="AK29" i="5"/>
  <c r="AN68" i="5"/>
  <c r="AK68" i="5"/>
  <c r="AJ68" i="5"/>
  <c r="AR118" i="5"/>
  <c r="AO118" i="5"/>
  <c r="G99" i="8"/>
  <c r="AO64" i="5"/>
  <c r="AO63" i="5"/>
  <c r="AO113" i="5"/>
  <c r="AO112" i="5"/>
  <c r="AK170" i="5"/>
  <c r="AJ156" i="5"/>
  <c r="AN156" i="5"/>
  <c r="AK156" i="5"/>
  <c r="AJ124" i="5"/>
  <c r="AN124" i="5"/>
  <c r="AK124" i="5"/>
  <c r="AK5" i="5"/>
  <c r="AR103" i="5"/>
  <c r="AJ148" i="5"/>
  <c r="AN148" i="5"/>
  <c r="AK148" i="5"/>
  <c r="AN138" i="5"/>
  <c r="AJ61" i="5"/>
  <c r="AK61" i="5"/>
  <c r="AN61" i="5"/>
  <c r="AJ37" i="5"/>
  <c r="AK37" i="5"/>
  <c r="AN37" i="5"/>
  <c r="G83" i="8"/>
  <c r="F175" i="8"/>
  <c r="J175" i="8"/>
  <c r="F144" i="8"/>
  <c r="F20" i="8"/>
  <c r="AJ174" i="10"/>
  <c r="AN174" i="10"/>
  <c r="AK174" i="10"/>
  <c r="AO173" i="10"/>
  <c r="AR111" i="10"/>
  <c r="AO133" i="10"/>
  <c r="AO89" i="10"/>
  <c r="AO166" i="10"/>
  <c r="AO76" i="10"/>
  <c r="AO141" i="10"/>
  <c r="AO81" i="10"/>
  <c r="AO139" i="10"/>
  <c r="AO96" i="10"/>
  <c r="AO114" i="10"/>
  <c r="AN114" i="10"/>
  <c r="AK114" i="10"/>
  <c r="AJ114" i="10"/>
  <c r="AO92" i="10"/>
  <c r="AR103" i="10"/>
  <c r="AO104" i="10"/>
  <c r="AO66" i="10"/>
  <c r="AO84" i="10"/>
  <c r="E126" i="8"/>
  <c r="AO129" i="10"/>
  <c r="AO101" i="10"/>
  <c r="H152" i="8"/>
  <c r="H167" i="8"/>
  <c r="H155" i="8"/>
  <c r="H156" i="8"/>
  <c r="H163" i="8"/>
  <c r="H171" i="8"/>
  <c r="H3" i="8"/>
  <c r="H140" i="8"/>
  <c r="H165" i="8"/>
  <c r="H65" i="8"/>
  <c r="H109" i="8"/>
  <c r="H172" i="8"/>
  <c r="H41" i="8"/>
  <c r="H99" i="8"/>
  <c r="H148" i="8"/>
  <c r="H146" i="8"/>
  <c r="AR4" i="4"/>
  <c r="AX4" i="4"/>
  <c r="AX40" i="5"/>
  <c r="AR57" i="5"/>
  <c r="AJ39" i="5"/>
  <c r="AK39" i="5"/>
  <c r="AN39" i="5"/>
  <c r="AJ51" i="5"/>
  <c r="AK51" i="5"/>
  <c r="AN51" i="5"/>
  <c r="AK63" i="5"/>
  <c r="AJ63" i="5"/>
  <c r="AK31" i="5"/>
  <c r="AN31" i="5"/>
  <c r="AJ31" i="5"/>
  <c r="AK43" i="5"/>
  <c r="AN43" i="5"/>
  <c r="AJ43" i="5"/>
  <c r="AR19" i="5"/>
  <c r="AO19" i="5"/>
  <c r="AJ35" i="5"/>
  <c r="AK35" i="5"/>
  <c r="AN35" i="5"/>
  <c r="AR15" i="5"/>
  <c r="AO15" i="5"/>
  <c r="AJ47" i="5"/>
  <c r="AK47" i="5"/>
  <c r="AN47" i="5"/>
  <c r="AN59" i="5"/>
  <c r="AJ59" i="5"/>
  <c r="AK59" i="5"/>
  <c r="AO27" i="5"/>
  <c r="AO23" i="5"/>
  <c r="AR45" i="5"/>
  <c r="AX45" i="5"/>
  <c r="AO67" i="5"/>
  <c r="AR34" i="5"/>
  <c r="AO156" i="5"/>
  <c r="AK157" i="5"/>
  <c r="AN157" i="5"/>
  <c r="AJ157" i="5"/>
  <c r="AO124" i="5"/>
  <c r="AN125" i="5"/>
  <c r="AK125" i="5"/>
  <c r="AJ125" i="5"/>
  <c r="AN13" i="5"/>
  <c r="AJ13" i="5"/>
  <c r="AK13" i="5"/>
  <c r="AN159" i="5"/>
  <c r="AK159" i="5"/>
  <c r="AJ159" i="5"/>
  <c r="AJ127" i="5"/>
  <c r="AK127" i="5"/>
  <c r="AN127" i="5"/>
  <c r="AX109" i="5"/>
  <c r="AO110" i="5"/>
  <c r="AX101" i="5"/>
  <c r="AO102" i="5"/>
  <c r="AR78" i="5"/>
  <c r="AO79" i="5"/>
  <c r="AO114" i="5"/>
  <c r="AR105" i="5"/>
  <c r="AO106" i="5"/>
  <c r="G118" i="8"/>
  <c r="J118" i="8"/>
  <c r="AO148" i="5"/>
  <c r="AK149" i="5"/>
  <c r="AJ149" i="5"/>
  <c r="AN149" i="5"/>
  <c r="AN9" i="5"/>
  <c r="AK9" i="5"/>
  <c r="AJ9" i="5"/>
  <c r="AN151" i="5"/>
  <c r="AK151" i="5"/>
  <c r="AJ151" i="5"/>
  <c r="AR110" i="5"/>
  <c r="AR102" i="5"/>
  <c r="AR79" i="5"/>
  <c r="AR114" i="5"/>
  <c r="AX89" i="5"/>
  <c r="AO90" i="5"/>
  <c r="AR98" i="5"/>
  <c r="G169" i="8"/>
  <c r="AJ141" i="5"/>
  <c r="AK141" i="5"/>
  <c r="G89" i="8"/>
  <c r="AX93" i="5"/>
  <c r="AO142" i="5"/>
  <c r="AK143" i="5"/>
  <c r="AJ143" i="5"/>
  <c r="AN143" i="5"/>
  <c r="AR106" i="5"/>
  <c r="AO164" i="5"/>
  <c r="AN165" i="5"/>
  <c r="AJ165" i="5"/>
  <c r="AK165" i="5"/>
  <c r="AO132" i="5"/>
  <c r="AK133" i="5"/>
  <c r="AN133" i="5"/>
  <c r="AJ133" i="5"/>
  <c r="AO166" i="5"/>
  <c r="AN167" i="5"/>
  <c r="AK167" i="5"/>
  <c r="AJ167" i="5"/>
  <c r="AO134" i="5"/>
  <c r="AJ135" i="5"/>
  <c r="AN135" i="5"/>
  <c r="AK135" i="5"/>
  <c r="AX85" i="5"/>
  <c r="AO86" i="5"/>
  <c r="F124" i="8"/>
  <c r="F35" i="8"/>
  <c r="F92" i="8"/>
  <c r="F116" i="8"/>
  <c r="F73" i="8"/>
  <c r="F31" i="8"/>
  <c r="F132" i="8"/>
  <c r="F93" i="8"/>
  <c r="F108" i="8"/>
  <c r="AO97" i="10"/>
  <c r="F16" i="8"/>
  <c r="AX94" i="5"/>
  <c r="AO98" i="5"/>
  <c r="AR104" i="5"/>
  <c r="AX103" i="5"/>
  <c r="AX82" i="5"/>
  <c r="AX98" i="5"/>
  <c r="F74" i="8"/>
  <c r="F65" i="8"/>
  <c r="AO82" i="10"/>
  <c r="AO102" i="10"/>
  <c r="AO90" i="10"/>
  <c r="AR173" i="5"/>
  <c r="AX168" i="5"/>
  <c r="AX147" i="5"/>
  <c r="AR153" i="5"/>
  <c r="G170" i="8"/>
  <c r="AO162" i="5"/>
  <c r="AR145" i="5"/>
  <c r="AO130" i="5"/>
  <c r="AO158" i="5"/>
  <c r="AO150" i="5"/>
  <c r="AO126" i="5"/>
  <c r="AR133" i="10"/>
  <c r="AX132" i="10"/>
  <c r="AR131" i="10"/>
  <c r="E150" i="8"/>
  <c r="E167" i="8"/>
  <c r="AO4" i="9"/>
  <c r="AR4" i="9"/>
  <c r="AO4" i="5"/>
  <c r="AX67" i="5"/>
  <c r="AR67" i="5"/>
  <c r="AR159" i="5"/>
  <c r="AX159" i="5"/>
  <c r="AX163" i="5"/>
  <c r="AR73" i="5"/>
  <c r="AO74" i="5"/>
  <c r="AO54" i="5"/>
  <c r="AX54" i="5"/>
  <c r="AO46" i="5"/>
  <c r="AO42" i="5"/>
  <c r="AO38" i="5"/>
  <c r="AO18" i="5"/>
  <c r="AX139" i="5"/>
  <c r="AO159" i="5"/>
  <c r="G95" i="8"/>
  <c r="AX99" i="5"/>
  <c r="AR69" i="5"/>
  <c r="AO70" i="5"/>
  <c r="AO58" i="5"/>
  <c r="AR22" i="5"/>
  <c r="AO22" i="5"/>
  <c r="AO170" i="5"/>
  <c r="AN171" i="5"/>
  <c r="AK171" i="5"/>
  <c r="AJ171" i="5"/>
  <c r="AR74" i="5"/>
  <c r="AR70" i="5"/>
  <c r="AO62" i="5"/>
  <c r="AO50" i="5"/>
  <c r="AO30" i="5"/>
  <c r="AO26" i="5"/>
  <c r="G4" i="8"/>
  <c r="AO6" i="5"/>
  <c r="AJ172" i="10"/>
  <c r="AK172" i="10"/>
  <c r="AN172" i="10"/>
  <c r="F100" i="8"/>
  <c r="AN175" i="10"/>
  <c r="AK175" i="10"/>
  <c r="AX41" i="10"/>
  <c r="G64" i="8"/>
  <c r="J64" i="8"/>
  <c r="G65" i="8"/>
  <c r="G134" i="8"/>
  <c r="G84" i="8"/>
  <c r="AX88" i="5"/>
  <c r="AR144" i="5"/>
  <c r="G128" i="8"/>
  <c r="AR17" i="5"/>
  <c r="AR61" i="5"/>
  <c r="G157" i="8"/>
  <c r="G156" i="8"/>
  <c r="AX160" i="5"/>
  <c r="AR97" i="5"/>
  <c r="AR11" i="5"/>
  <c r="G149" i="8"/>
  <c r="G111" i="8"/>
  <c r="AX115" i="5"/>
  <c r="AR64" i="5"/>
  <c r="G133" i="8"/>
  <c r="AX137" i="5"/>
  <c r="G91" i="8"/>
  <c r="J91" i="8"/>
  <c r="AX95" i="5"/>
  <c r="AX110" i="5"/>
  <c r="G87" i="8"/>
  <c r="AX91" i="5"/>
  <c r="G112" i="8"/>
  <c r="AX116" i="5"/>
  <c r="G125" i="8"/>
  <c r="J125" i="8"/>
  <c r="G45" i="8"/>
  <c r="AX48" i="5"/>
  <c r="G96" i="8"/>
  <c r="AX100" i="5"/>
  <c r="AX131" i="5"/>
  <c r="G144" i="8"/>
  <c r="G136" i="8"/>
  <c r="G77" i="8"/>
  <c r="AX81" i="5"/>
  <c r="G52" i="8"/>
  <c r="AX55" i="5"/>
  <c r="G114" i="8"/>
  <c r="G62" i="8"/>
  <c r="G61" i="8"/>
  <c r="AX65" i="5"/>
  <c r="G12" i="8"/>
  <c r="AX14" i="5"/>
  <c r="G57" i="8"/>
  <c r="AX60" i="5"/>
  <c r="G49" i="8"/>
  <c r="AX52" i="5"/>
  <c r="G53" i="8"/>
  <c r="AX56" i="5"/>
  <c r="G10" i="8"/>
  <c r="AX12" i="5"/>
  <c r="G31" i="8"/>
  <c r="AX33" i="5"/>
  <c r="AX169" i="5"/>
  <c r="AX84" i="5"/>
  <c r="AX41" i="5"/>
  <c r="G38" i="8"/>
  <c r="G14" i="8"/>
  <c r="AX16" i="5"/>
  <c r="G97" i="8"/>
  <c r="G103" i="8"/>
  <c r="AX107" i="5"/>
  <c r="G104" i="8"/>
  <c r="AX108" i="5"/>
  <c r="G71" i="8"/>
  <c r="AX75" i="5"/>
  <c r="AX104" i="5"/>
  <c r="G113" i="8"/>
  <c r="AX117" i="5"/>
  <c r="G117" i="8"/>
  <c r="G54" i="8"/>
  <c r="AX57" i="5"/>
  <c r="G120" i="8"/>
  <c r="AO115" i="10"/>
  <c r="AX80" i="10"/>
  <c r="AN115" i="10"/>
  <c r="AK115" i="10"/>
  <c r="AJ115" i="10"/>
  <c r="AO93" i="10"/>
  <c r="AO105" i="10"/>
  <c r="AO33" i="10"/>
  <c r="AO49" i="10"/>
  <c r="AO142" i="10"/>
  <c r="AO158" i="10"/>
  <c r="AR67" i="10"/>
  <c r="AX100" i="10"/>
  <c r="AO85" i="10"/>
  <c r="AR108" i="10"/>
  <c r="AO37" i="10"/>
  <c r="AO146" i="10"/>
  <c r="AO162" i="10"/>
  <c r="AO120" i="10"/>
  <c r="AX54" i="10"/>
  <c r="AO167" i="10"/>
  <c r="AO123" i="10"/>
  <c r="AR80" i="10"/>
  <c r="AR112" i="10"/>
  <c r="AO57" i="10"/>
  <c r="AR37" i="10"/>
  <c r="AO41" i="10"/>
  <c r="AO73" i="10"/>
  <c r="AO130" i="10"/>
  <c r="AO150" i="10"/>
  <c r="AO170" i="10"/>
  <c r="AR41" i="10"/>
  <c r="AX37" i="10"/>
  <c r="AO67" i="10"/>
  <c r="AX53" i="10"/>
  <c r="AO77" i="10"/>
  <c r="AO29" i="10"/>
  <c r="AO45" i="10"/>
  <c r="AO134" i="10"/>
  <c r="AO154" i="10"/>
  <c r="AO152" i="10"/>
  <c r="E153" i="8"/>
  <c r="AO94" i="10"/>
  <c r="AO106" i="10"/>
  <c r="AO148" i="10"/>
  <c r="AX27" i="10"/>
  <c r="AO18" i="10"/>
  <c r="AO34" i="10"/>
  <c r="AO50" i="10"/>
  <c r="AO122" i="10"/>
  <c r="AO143" i="10"/>
  <c r="AO159" i="10"/>
  <c r="AO121" i="10"/>
  <c r="AO86" i="10"/>
  <c r="E47" i="8"/>
  <c r="AO51" i="10"/>
  <c r="AO144" i="10"/>
  <c r="AR109" i="10"/>
  <c r="AR75" i="10"/>
  <c r="AO164" i="10"/>
  <c r="E18" i="8"/>
  <c r="AO70" i="10"/>
  <c r="AO126" i="10"/>
  <c r="AO147" i="10"/>
  <c r="E158" i="8"/>
  <c r="AO163" i="10"/>
  <c r="AO168" i="10"/>
  <c r="AR129" i="10"/>
  <c r="AO124" i="10"/>
  <c r="AR98" i="10"/>
  <c r="AR97" i="10"/>
  <c r="AX9" i="10"/>
  <c r="AR46" i="10"/>
  <c r="E10" i="8"/>
  <c r="AX12" i="10"/>
  <c r="E25" i="8"/>
  <c r="AX28" i="10"/>
  <c r="AO26" i="10"/>
  <c r="AO42" i="10"/>
  <c r="AO74" i="10"/>
  <c r="AO131" i="10"/>
  <c r="E146" i="8"/>
  <c r="AO151" i="10"/>
  <c r="AO171" i="10"/>
  <c r="AO160" i="10"/>
  <c r="E165" i="8"/>
  <c r="AO78" i="10"/>
  <c r="AO31" i="10"/>
  <c r="AO127" i="10"/>
  <c r="AO30" i="10"/>
  <c r="AO46" i="10"/>
  <c r="AO135" i="10"/>
  <c r="AO155" i="10"/>
  <c r="AO161" i="10"/>
  <c r="AO79" i="10"/>
  <c r="AO32" i="10"/>
  <c r="AO128" i="10"/>
  <c r="AR86" i="10"/>
  <c r="AR102" i="10"/>
  <c r="AR99" i="10"/>
  <c r="E143" i="8"/>
  <c r="AO149" i="10"/>
  <c r="E142" i="8"/>
  <c r="AR148" i="10"/>
  <c r="AR151" i="10"/>
  <c r="AO153" i="10"/>
  <c r="AR139" i="10"/>
  <c r="E89" i="8"/>
  <c r="AO95" i="10"/>
  <c r="AX69" i="10"/>
  <c r="AO72" i="10"/>
  <c r="AO107" i="10"/>
  <c r="AR91" i="10"/>
  <c r="AR141" i="10"/>
  <c r="AR47" i="10"/>
  <c r="AR69" i="10"/>
  <c r="E77" i="8"/>
  <c r="AX83" i="10"/>
  <c r="E129" i="8"/>
  <c r="AO6" i="10"/>
  <c r="AO87" i="10"/>
  <c r="AO145" i="10"/>
  <c r="AR94" i="10"/>
  <c r="AR163" i="10"/>
  <c r="AO165" i="10"/>
  <c r="E130" i="8"/>
  <c r="AR136" i="10"/>
  <c r="AX91" i="10"/>
  <c r="AO68" i="10"/>
  <c r="AO69" i="10"/>
  <c r="AO169" i="10"/>
  <c r="E22" i="8"/>
  <c r="AX24" i="10"/>
  <c r="AR130" i="10"/>
  <c r="AO25" i="10"/>
  <c r="AO125" i="10"/>
  <c r="AO44" i="10"/>
  <c r="AR165" i="10"/>
  <c r="AO137" i="10"/>
  <c r="AR83" i="10"/>
  <c r="AR48" i="10"/>
  <c r="AR9" i="10"/>
  <c r="AR155" i="10"/>
  <c r="AO157" i="10"/>
  <c r="AR71" i="10"/>
  <c r="E87" i="8"/>
  <c r="E157" i="8"/>
  <c r="E17" i="8"/>
  <c r="AX19" i="10"/>
  <c r="E141" i="8"/>
  <c r="J141" i="8"/>
  <c r="E65" i="8"/>
  <c r="E42" i="8"/>
  <c r="AX46" i="10"/>
  <c r="E68" i="8"/>
  <c r="AX148" i="10"/>
  <c r="E62" i="8"/>
  <c r="J62" i="8"/>
  <c r="AX67" i="10"/>
  <c r="E11" i="8"/>
  <c r="AX13" i="10"/>
  <c r="E12" i="8"/>
  <c r="AX14" i="10"/>
  <c r="AK116" i="10"/>
  <c r="AN116" i="10"/>
  <c r="AJ116" i="10"/>
  <c r="AX136" i="10"/>
  <c r="AO116" i="10"/>
  <c r="E13" i="8"/>
  <c r="AX15" i="10"/>
  <c r="AX78" i="10"/>
  <c r="AO117" i="10"/>
  <c r="AX97" i="10"/>
  <c r="E140" i="8"/>
  <c r="E30" i="8"/>
  <c r="E114" i="8"/>
  <c r="E21" i="8"/>
  <c r="AX23" i="10"/>
  <c r="AX102" i="10"/>
  <c r="AX108" i="10"/>
  <c r="E162" i="8"/>
  <c r="E96" i="8"/>
  <c r="E41" i="8"/>
  <c r="AX45" i="10"/>
  <c r="E79" i="8"/>
  <c r="E71" i="8"/>
  <c r="E156" i="8"/>
  <c r="AX137" i="10"/>
  <c r="AX35" i="10"/>
  <c r="AK117" i="10"/>
  <c r="AJ117" i="10"/>
  <c r="AN117" i="10"/>
  <c r="E152" i="8"/>
  <c r="E53" i="8"/>
  <c r="E149" i="8"/>
  <c r="AX93" i="10"/>
  <c r="E99" i="8"/>
  <c r="E8" i="8"/>
  <c r="AX10" i="10"/>
  <c r="E3" i="8"/>
  <c r="AX5" i="10"/>
  <c r="E9" i="8"/>
  <c r="AX11" i="10"/>
  <c r="E19" i="8"/>
  <c r="AX21" i="10"/>
  <c r="E36" i="8"/>
  <c r="AX40" i="10"/>
  <c r="E124" i="8"/>
  <c r="AX131" i="10"/>
  <c r="E15" i="8"/>
  <c r="AX17" i="10"/>
  <c r="E108" i="8"/>
  <c r="J108" i="8"/>
  <c r="E83" i="8"/>
  <c r="AX127" i="10"/>
  <c r="E120" i="8"/>
  <c r="E84" i="8"/>
  <c r="E51" i="8"/>
  <c r="AX55" i="10"/>
  <c r="E104" i="8"/>
  <c r="AX111" i="10"/>
  <c r="E80" i="8"/>
  <c r="E135" i="8"/>
  <c r="AX95" i="10"/>
  <c r="E88" i="8"/>
  <c r="AX94" i="10"/>
  <c r="E100" i="8"/>
  <c r="AX107" i="10"/>
  <c r="E144" i="8"/>
  <c r="E107" i="8"/>
  <c r="E76" i="8"/>
  <c r="E43" i="8"/>
  <c r="AX47" i="10"/>
  <c r="E90" i="8"/>
  <c r="J90" i="8"/>
  <c r="AX71" i="10"/>
  <c r="E61" i="8"/>
  <c r="AX99" i="10"/>
  <c r="AX79" i="10"/>
  <c r="E34" i="8"/>
  <c r="AX38" i="10"/>
  <c r="E38" i="8"/>
  <c r="E136" i="8"/>
  <c r="AX106" i="10"/>
  <c r="E70" i="8"/>
  <c r="AX75" i="10"/>
  <c r="E35" i="8"/>
  <c r="AX39" i="10"/>
  <c r="E133" i="8"/>
  <c r="AX139" i="10"/>
  <c r="E132" i="8"/>
  <c r="J132" i="8"/>
  <c r="AX138" i="10"/>
  <c r="AX51" i="10"/>
  <c r="E52" i="8"/>
  <c r="J52" i="8"/>
  <c r="AX56" i="10"/>
  <c r="E97" i="8"/>
  <c r="J97" i="8"/>
  <c r="AX103" i="10"/>
  <c r="E123" i="8"/>
  <c r="AX130" i="10"/>
  <c r="E102" i="8"/>
  <c r="AX109" i="10"/>
  <c r="E20" i="8"/>
  <c r="AX22" i="10"/>
  <c r="AO118" i="10"/>
  <c r="E128" i="8"/>
  <c r="E92" i="8"/>
  <c r="J92" i="8"/>
  <c r="AX98" i="10"/>
  <c r="AX6" i="5"/>
  <c r="G76" i="8"/>
  <c r="AX80" i="5"/>
  <c r="AX8" i="5"/>
  <c r="G6" i="8"/>
  <c r="AX102" i="5"/>
  <c r="G124" i="8"/>
  <c r="AX128" i="5"/>
  <c r="G68" i="8"/>
  <c r="G25" i="8"/>
  <c r="AX27" i="5"/>
  <c r="AX34" i="5"/>
  <c r="AX120" i="5"/>
  <c r="G116" i="8"/>
  <c r="G88" i="8"/>
  <c r="AX92" i="5"/>
  <c r="E110" i="8"/>
  <c r="E6" i="8"/>
  <c r="AX8" i="10"/>
  <c r="AX68" i="10"/>
  <c r="J149" i="8"/>
  <c r="J53" i="8"/>
  <c r="J61" i="8"/>
  <c r="J144" i="8"/>
  <c r="J124" i="8"/>
  <c r="J65" i="8"/>
  <c r="J157" i="8"/>
  <c r="J68" i="8"/>
  <c r="J49" i="8"/>
  <c r="H162" i="8"/>
  <c r="H51" i="8"/>
  <c r="H69" i="8"/>
  <c r="H32" i="8"/>
  <c r="H138" i="8"/>
  <c r="H35" i="8"/>
  <c r="H18" i="8"/>
  <c r="J18" i="8"/>
  <c r="H82" i="8"/>
  <c r="H93" i="8"/>
  <c r="H33" i="8"/>
  <c r="H20" i="8"/>
  <c r="H55" i="8"/>
  <c r="H31" i="8"/>
  <c r="H85" i="8"/>
  <c r="H113" i="8"/>
  <c r="J113" i="8"/>
  <c r="G42" i="8"/>
  <c r="J42" i="8"/>
  <c r="AX121" i="5"/>
  <c r="G106" i="8"/>
  <c r="G100" i="8"/>
  <c r="J100" i="8"/>
  <c r="G32" i="8"/>
  <c r="J32" i="8"/>
  <c r="AX35" i="5"/>
  <c r="G151" i="8"/>
  <c r="G165" i="8"/>
  <c r="J165" i="8"/>
  <c r="AO154" i="5"/>
  <c r="AO146" i="5"/>
  <c r="G63" i="8"/>
  <c r="AX66" i="5"/>
  <c r="AX73" i="5"/>
  <c r="AX15" i="5"/>
  <c r="AR82" i="5"/>
  <c r="G94" i="8"/>
  <c r="J94" i="8"/>
  <c r="AX97" i="5"/>
  <c r="AX105" i="5"/>
  <c r="AR140" i="5"/>
  <c r="AX78" i="5"/>
  <c r="AR68" i="5"/>
  <c r="G98" i="8"/>
  <c r="F178" i="8"/>
  <c r="J178" i="8"/>
  <c r="F40" i="8"/>
  <c r="F4" i="8"/>
  <c r="F25" i="8"/>
  <c r="J25" i="8"/>
  <c r="F38" i="8"/>
  <c r="AX48" i="10"/>
  <c r="E66" i="8"/>
  <c r="AX129" i="10"/>
  <c r="AX112" i="10"/>
  <c r="AX92" i="10"/>
  <c r="AR114" i="10"/>
  <c r="AX133" i="10"/>
  <c r="AR158" i="10"/>
  <c r="AX149" i="10"/>
  <c r="AR7" i="10"/>
  <c r="E148" i="8"/>
  <c r="J148" i="8"/>
  <c r="AR88" i="10"/>
  <c r="AR36" i="10"/>
  <c r="H161" i="8"/>
  <c r="H128" i="8"/>
  <c r="H38" i="8"/>
  <c r="H96" i="8"/>
  <c r="H129" i="8"/>
  <c r="AR58" i="5"/>
  <c r="AR169" i="5"/>
  <c r="AO72" i="5"/>
  <c r="AR122" i="5"/>
  <c r="AO122" i="5"/>
  <c r="AR85" i="5"/>
  <c r="AR113" i="5"/>
  <c r="AR112" i="5"/>
  <c r="AR37" i="5"/>
  <c r="AO37" i="5"/>
  <c r="AR138" i="5"/>
  <c r="AO138" i="5"/>
  <c r="AR101" i="5"/>
  <c r="AR21" i="5"/>
  <c r="AR5" i="5"/>
  <c r="AR129" i="5"/>
  <c r="AR161" i="5"/>
  <c r="AR109" i="5"/>
  <c r="G143" i="8"/>
  <c r="J143" i="8"/>
  <c r="AR29" i="5"/>
  <c r="AO29" i="5"/>
  <c r="AR83" i="5"/>
  <c r="AR89" i="5"/>
  <c r="AX68" i="5"/>
  <c r="G93" i="8"/>
  <c r="AX96" i="5"/>
  <c r="AO76" i="5"/>
  <c r="AR168" i="5"/>
  <c r="AX4" i="10"/>
  <c r="AO174" i="10"/>
  <c r="AR173" i="10"/>
  <c r="F17" i="8"/>
  <c r="AR142" i="10"/>
  <c r="AR92" i="10"/>
  <c r="AR154" i="10"/>
  <c r="AR96" i="10"/>
  <c r="AR81" i="10"/>
  <c r="AR166" i="10"/>
  <c r="AR104" i="10"/>
  <c r="AR76" i="10"/>
  <c r="AR101" i="10"/>
  <c r="AR66" i="10"/>
  <c r="AR56" i="10"/>
  <c r="AR146" i="10"/>
  <c r="AR84" i="10"/>
  <c r="AR134" i="10"/>
  <c r="AR89" i="10"/>
  <c r="H142" i="8"/>
  <c r="H158" i="8"/>
  <c r="H81" i="8"/>
  <c r="H26" i="8"/>
  <c r="H95" i="8"/>
  <c r="J95" i="8"/>
  <c r="H75" i="8"/>
  <c r="H154" i="8"/>
  <c r="H30" i="8"/>
  <c r="H127" i="8"/>
  <c r="H111" i="8"/>
  <c r="H107" i="8"/>
  <c r="H44" i="8"/>
  <c r="H56" i="8"/>
  <c r="H58" i="8"/>
  <c r="H24" i="8"/>
  <c r="H28" i="8"/>
  <c r="H115" i="8"/>
  <c r="H67" i="8"/>
  <c r="H151" i="8"/>
  <c r="H103" i="8"/>
  <c r="J103" i="8"/>
  <c r="H12" i="8"/>
  <c r="J12" i="8"/>
  <c r="H101" i="8"/>
  <c r="H73" i="8"/>
  <c r="H122" i="8"/>
  <c r="H54" i="8"/>
  <c r="H7" i="8"/>
  <c r="H6" i="8"/>
  <c r="J6" i="8"/>
  <c r="H130" i="8"/>
  <c r="H98" i="8"/>
  <c r="H83" i="8"/>
  <c r="H43" i="8"/>
  <c r="H89" i="8"/>
  <c r="J89" i="8"/>
  <c r="H135" i="8"/>
  <c r="H119" i="8"/>
  <c r="H71" i="8"/>
  <c r="H48" i="8"/>
  <c r="H46" i="8"/>
  <c r="H23" i="8"/>
  <c r="H39" i="8"/>
  <c r="H10" i="8"/>
  <c r="H79" i="8"/>
  <c r="J79" i="8"/>
  <c r="H63" i="8"/>
  <c r="H4" i="8"/>
  <c r="H16" i="8"/>
  <c r="H106" i="8"/>
  <c r="H74" i="8"/>
  <c r="J74" i="8"/>
  <c r="H105" i="8"/>
  <c r="J105" i="8"/>
  <c r="H37" i="8"/>
  <c r="J37" i="8"/>
  <c r="H22" i="8"/>
  <c r="J22" i="8"/>
  <c r="H114" i="8"/>
  <c r="H59" i="8"/>
  <c r="H66" i="8"/>
  <c r="H87" i="8"/>
  <c r="J87" i="8"/>
  <c r="H77" i="8"/>
  <c r="J77" i="8"/>
  <c r="H15" i="8"/>
  <c r="H14" i="8"/>
  <c r="AO47" i="5"/>
  <c r="AR27" i="5"/>
  <c r="AR51" i="5"/>
  <c r="AO51" i="5"/>
  <c r="AR6" i="5"/>
  <c r="AR35" i="5"/>
  <c r="AR43" i="5"/>
  <c r="AO43" i="5"/>
  <c r="AR31" i="5"/>
  <c r="AO31" i="5"/>
  <c r="AR63" i="5"/>
  <c r="AR23" i="5"/>
  <c r="AO59" i="5"/>
  <c r="AR39" i="5"/>
  <c r="AO39" i="5"/>
  <c r="G82" i="8"/>
  <c r="AX86" i="5"/>
  <c r="AR62" i="5"/>
  <c r="G171" i="8"/>
  <c r="AX166" i="5"/>
  <c r="AO167" i="5"/>
  <c r="AR165" i="5"/>
  <c r="AO165" i="5"/>
  <c r="AX106" i="5"/>
  <c r="AX148" i="5"/>
  <c r="AO149" i="5"/>
  <c r="AR13" i="5"/>
  <c r="AO13" i="5"/>
  <c r="AO135" i="5"/>
  <c r="AR133" i="5"/>
  <c r="AO133" i="5"/>
  <c r="AR86" i="5"/>
  <c r="G86" i="8"/>
  <c r="AX90" i="5"/>
  <c r="G75" i="8"/>
  <c r="AX79" i="5"/>
  <c r="AR9" i="5"/>
  <c r="AO9" i="5"/>
  <c r="AR149" i="5"/>
  <c r="AR126" i="5"/>
  <c r="AO127" i="5"/>
  <c r="AR124" i="5"/>
  <c r="AO125" i="5"/>
  <c r="AR156" i="5"/>
  <c r="AO157" i="5"/>
  <c r="G51" i="8"/>
  <c r="AR30" i="5"/>
  <c r="AR135" i="5"/>
  <c r="AX132" i="5"/>
  <c r="AR90" i="5"/>
  <c r="AR141" i="5"/>
  <c r="AX140" i="5"/>
  <c r="AR127" i="5"/>
  <c r="AX142" i="5"/>
  <c r="AO143" i="5"/>
  <c r="G110" i="8"/>
  <c r="J110" i="8"/>
  <c r="AX114" i="5"/>
  <c r="AO151" i="5"/>
  <c r="AR125" i="5"/>
  <c r="AR157" i="5"/>
  <c r="F30" i="8"/>
  <c r="F155" i="8"/>
  <c r="F104" i="8"/>
  <c r="J104" i="8"/>
  <c r="F48" i="8"/>
  <c r="F19" i="8"/>
  <c r="F5" i="8"/>
  <c r="F43" i="8"/>
  <c r="F28" i="8"/>
  <c r="F23" i="8"/>
  <c r="F75" i="8"/>
  <c r="F56" i="8"/>
  <c r="F70" i="8"/>
  <c r="F34" i="8"/>
  <c r="AX112" i="5"/>
  <c r="AX69" i="5"/>
  <c r="F80" i="8"/>
  <c r="F67" i="8"/>
  <c r="F83" i="8"/>
  <c r="J83" i="8"/>
  <c r="F88" i="8"/>
  <c r="J88" i="8"/>
  <c r="F96" i="8"/>
  <c r="J96" i="8"/>
  <c r="AR90" i="10"/>
  <c r="AR119" i="10"/>
  <c r="AR82" i="10"/>
  <c r="G155" i="8"/>
  <c r="AR130" i="5"/>
  <c r="G138" i="8"/>
  <c r="G130" i="8"/>
  <c r="AR146" i="5"/>
  <c r="AX145" i="5"/>
  <c r="AR162" i="5"/>
  <c r="AR158" i="5"/>
  <c r="G162" i="8"/>
  <c r="AX153" i="5"/>
  <c r="AR154" i="5"/>
  <c r="F164" i="8"/>
  <c r="J164" i="8"/>
  <c r="F163" i="8"/>
  <c r="F120" i="8"/>
  <c r="J120" i="8"/>
  <c r="F159" i="8"/>
  <c r="F136" i="8"/>
  <c r="J136" i="8"/>
  <c r="AX4" i="5"/>
  <c r="AX4" i="9"/>
  <c r="AR4" i="5"/>
  <c r="G28" i="8"/>
  <c r="AX30" i="5"/>
  <c r="G166" i="8"/>
  <c r="G24" i="8"/>
  <c r="AX26" i="5"/>
  <c r="AR50" i="5"/>
  <c r="G59" i="8"/>
  <c r="J59" i="8"/>
  <c r="AX62" i="5"/>
  <c r="G70" i="8"/>
  <c r="AX74" i="5"/>
  <c r="AR42" i="5"/>
  <c r="G55" i="8"/>
  <c r="AX58" i="5"/>
  <c r="AR170" i="5"/>
  <c r="AO171" i="5"/>
  <c r="G16" i="8"/>
  <c r="AR18" i="5"/>
  <c r="G20" i="8"/>
  <c r="J20" i="8"/>
  <c r="AX22" i="5"/>
  <c r="G66" i="8"/>
  <c r="AX70" i="5"/>
  <c r="AR171" i="5"/>
  <c r="AR26" i="5"/>
  <c r="AR38" i="5"/>
  <c r="AR46" i="5"/>
  <c r="AR54" i="5"/>
  <c r="F84" i="8"/>
  <c r="J84" i="8"/>
  <c r="F57" i="8"/>
  <c r="J57" i="8"/>
  <c r="F76" i="8"/>
  <c r="J76" i="8"/>
  <c r="F14" i="8"/>
  <c r="J14" i="8"/>
  <c r="F21" i="8"/>
  <c r="F60" i="8"/>
  <c r="F29" i="8"/>
  <c r="F71" i="8"/>
  <c r="F45" i="8"/>
  <c r="J45" i="8"/>
  <c r="F36" i="8"/>
  <c r="F13" i="8"/>
  <c r="F156" i="8"/>
  <c r="F112" i="8"/>
  <c r="J112" i="8"/>
  <c r="F167" i="8"/>
  <c r="F107" i="8"/>
  <c r="J107" i="8"/>
  <c r="F41" i="8"/>
  <c r="J41" i="8"/>
  <c r="F44" i="8"/>
  <c r="F128" i="8"/>
  <c r="J128" i="8"/>
  <c r="F99" i="8"/>
  <c r="J99" i="8"/>
  <c r="F26" i="8"/>
  <c r="J26" i="8"/>
  <c r="F160" i="8"/>
  <c r="J160" i="8"/>
  <c r="F72" i="8"/>
  <c r="J72" i="8"/>
  <c r="F10" i="8"/>
  <c r="AR174" i="10"/>
  <c r="AO175" i="10"/>
  <c r="F168" i="8"/>
  <c r="J168" i="8"/>
  <c r="AO172" i="10"/>
  <c r="G58" i="8"/>
  <c r="J58" i="8"/>
  <c r="AX61" i="5"/>
  <c r="G9" i="8"/>
  <c r="J9" i="8"/>
  <c r="AX11" i="5"/>
  <c r="G140" i="8"/>
  <c r="J140" i="8"/>
  <c r="AX144" i="5"/>
  <c r="G5" i="8"/>
  <c r="AX7" i="5"/>
  <c r="G60" i="8"/>
  <c r="AX64" i="5"/>
  <c r="G15" i="8"/>
  <c r="AX17" i="5"/>
  <c r="E7" i="8"/>
  <c r="AX70" i="10"/>
  <c r="AX146" i="10"/>
  <c r="AR147" i="10"/>
  <c r="AR170" i="10"/>
  <c r="AR123" i="10"/>
  <c r="AR135" i="10"/>
  <c r="AR29" i="10"/>
  <c r="AR85" i="10"/>
  <c r="AR150" i="10"/>
  <c r="AR42" i="10"/>
  <c r="AR93" i="10"/>
  <c r="AR162" i="10"/>
  <c r="AR77" i="10"/>
  <c r="AR167" i="10"/>
  <c r="AR73" i="10"/>
  <c r="AR33" i="10"/>
  <c r="AR70" i="10"/>
  <c r="AR105" i="10"/>
  <c r="AR57" i="10"/>
  <c r="AR115" i="10"/>
  <c r="AR120" i="10"/>
  <c r="AR49" i="10"/>
  <c r="AR124" i="10"/>
  <c r="AR31" i="10"/>
  <c r="AR126" i="10"/>
  <c r="AR51" i="10"/>
  <c r="AR121" i="10"/>
  <c r="AR50" i="10"/>
  <c r="AR156" i="10"/>
  <c r="AR43" i="10"/>
  <c r="AX147" i="10"/>
  <c r="AR127" i="10"/>
  <c r="AR78" i="10"/>
  <c r="E166" i="8"/>
  <c r="AR171" i="10"/>
  <c r="AX72" i="10"/>
  <c r="AR74" i="10"/>
  <c r="AR122" i="10"/>
  <c r="AR168" i="10"/>
  <c r="E23" i="8"/>
  <c r="J23" i="8"/>
  <c r="AX162" i="10"/>
  <c r="AR164" i="10"/>
  <c r="AR160" i="10"/>
  <c r="AR30" i="10"/>
  <c r="AR26" i="10"/>
  <c r="AR143" i="10"/>
  <c r="AR18" i="10"/>
  <c r="AR144" i="10"/>
  <c r="AR106" i="10"/>
  <c r="AR152" i="10"/>
  <c r="AR159" i="10"/>
  <c r="AR34" i="10"/>
  <c r="E122" i="8"/>
  <c r="AX128" i="10"/>
  <c r="AR137" i="10"/>
  <c r="AR25" i="10"/>
  <c r="AR157" i="10"/>
  <c r="AR32" i="10"/>
  <c r="AR125" i="10"/>
  <c r="AR169" i="10"/>
  <c r="AR87" i="10"/>
  <c r="AR6" i="10"/>
  <c r="AR95" i="10"/>
  <c r="AX32" i="10"/>
  <c r="AR128" i="10"/>
  <c r="AR79" i="10"/>
  <c r="AX44" i="10"/>
  <c r="AR44" i="10"/>
  <c r="AR145" i="10"/>
  <c r="AR107" i="10"/>
  <c r="AR153" i="10"/>
  <c r="AR149" i="10"/>
  <c r="AR161" i="10"/>
  <c r="AX165" i="10"/>
  <c r="AR72" i="10"/>
  <c r="AR116" i="10"/>
  <c r="AR117" i="10"/>
  <c r="AR118" i="10"/>
  <c r="J67" i="8"/>
  <c r="J10" i="8"/>
  <c r="J130" i="8"/>
  <c r="J38" i="8"/>
  <c r="J106" i="8"/>
  <c r="J15" i="8"/>
  <c r="J55" i="8"/>
  <c r="J51" i="8"/>
  <c r="J71" i="8"/>
  <c r="J82" i="8"/>
  <c r="J70" i="8"/>
  <c r="J166" i="8"/>
  <c r="J60" i="8"/>
  <c r="J75" i="8"/>
  <c r="J66" i="8"/>
  <c r="G13" i="8"/>
  <c r="J13" i="8"/>
  <c r="AX156" i="5"/>
  <c r="G115" i="8"/>
  <c r="AX118" i="5"/>
  <c r="G7" i="8"/>
  <c r="J7" i="8"/>
  <c r="AX43" i="5"/>
  <c r="G167" i="8"/>
  <c r="J167" i="8"/>
  <c r="AR76" i="5"/>
  <c r="G119" i="8"/>
  <c r="G102" i="8"/>
  <c r="J102" i="8"/>
  <c r="G127" i="8"/>
  <c r="J127" i="8"/>
  <c r="AX130" i="5"/>
  <c r="G123" i="8"/>
  <c r="J123" i="8"/>
  <c r="AR47" i="5"/>
  <c r="AX124" i="5"/>
  <c r="AX31" i="5"/>
  <c r="AR72" i="5"/>
  <c r="F170" i="8"/>
  <c r="J170" i="8"/>
  <c r="E5" i="8"/>
  <c r="J5" i="8"/>
  <c r="AX7" i="10"/>
  <c r="E85" i="8"/>
  <c r="J85" i="8"/>
  <c r="AX88" i="10"/>
  <c r="E33" i="8"/>
  <c r="J33" i="8"/>
  <c r="AX36" i="10"/>
  <c r="G27" i="8"/>
  <c r="AX29" i="5"/>
  <c r="G73" i="8"/>
  <c r="AX76" i="5"/>
  <c r="G69" i="8"/>
  <c r="AX72" i="5"/>
  <c r="AX164" i="5"/>
  <c r="G36" i="8"/>
  <c r="J36" i="8"/>
  <c r="AR164" i="5"/>
  <c r="AX83" i="5"/>
  <c r="G80" i="8"/>
  <c r="J80" i="8"/>
  <c r="G126" i="8"/>
  <c r="J126" i="8"/>
  <c r="AX129" i="5"/>
  <c r="AR148" i="5"/>
  <c r="AR132" i="5"/>
  <c r="AX170" i="5"/>
  <c r="AX134" i="5"/>
  <c r="AR134" i="5"/>
  <c r="AX37" i="5"/>
  <c r="G34" i="8"/>
  <c r="J34" i="8"/>
  <c r="G19" i="8"/>
  <c r="AX21" i="5"/>
  <c r="AR150" i="5"/>
  <c r="AR142" i="5"/>
  <c r="AX161" i="5"/>
  <c r="G158" i="8"/>
  <c r="J158" i="8"/>
  <c r="G3" i="8"/>
  <c r="J3" i="8"/>
  <c r="AX5" i="5"/>
  <c r="AR167" i="5"/>
  <c r="AR166" i="5"/>
  <c r="G159" i="8"/>
  <c r="AX162" i="5"/>
  <c r="AX150" i="10"/>
  <c r="AX157" i="10"/>
  <c r="AX166" i="10"/>
  <c r="AX81" i="10"/>
  <c r="AX66" i="10"/>
  <c r="E63" i="8"/>
  <c r="J63" i="8"/>
  <c r="AX104" i="10"/>
  <c r="E98" i="8"/>
  <c r="J98" i="8"/>
  <c r="AX101" i="10"/>
  <c r="AX84" i="10"/>
  <c r="E131" i="8"/>
  <c r="AX134" i="10"/>
  <c r="AX96" i="10"/>
  <c r="AX114" i="10"/>
  <c r="AX141" i="10"/>
  <c r="AX154" i="10"/>
  <c r="AX89" i="10"/>
  <c r="AX77" i="10"/>
  <c r="AX76" i="10"/>
  <c r="G44" i="8"/>
  <c r="J44" i="8"/>
  <c r="AX47" i="5"/>
  <c r="AX63" i="5"/>
  <c r="AX51" i="5"/>
  <c r="G48" i="8"/>
  <c r="J48" i="8"/>
  <c r="G21" i="8"/>
  <c r="J21" i="8"/>
  <c r="AX23" i="5"/>
  <c r="AR59" i="5"/>
  <c r="G17" i="8"/>
  <c r="J17" i="8"/>
  <c r="AX19" i="5"/>
  <c r="G139" i="8"/>
  <c r="AX143" i="5"/>
  <c r="AX135" i="5"/>
  <c r="G145" i="8"/>
  <c r="J145" i="8"/>
  <c r="AX149" i="5"/>
  <c r="G147" i="8"/>
  <c r="AX151" i="5"/>
  <c r="G153" i="8"/>
  <c r="AX157" i="5"/>
  <c r="AX127" i="5"/>
  <c r="AR143" i="5"/>
  <c r="AX13" i="5"/>
  <c r="G11" i="8"/>
  <c r="J11" i="8"/>
  <c r="AX125" i="5"/>
  <c r="AX9" i="5"/>
  <c r="AR151" i="5"/>
  <c r="G137" i="8"/>
  <c r="AX141" i="5"/>
  <c r="G129" i="8"/>
  <c r="J129" i="8"/>
  <c r="AX133" i="5"/>
  <c r="AX165" i="5"/>
  <c r="G163" i="8"/>
  <c r="AX167" i="5"/>
  <c r="G109" i="8"/>
  <c r="J109" i="8"/>
  <c r="AX113" i="5"/>
  <c r="E86" i="8"/>
  <c r="J86" i="8"/>
  <c r="AX90" i="10"/>
  <c r="E78" i="8"/>
  <c r="J78" i="8"/>
  <c r="AX82" i="10"/>
  <c r="E115" i="8"/>
  <c r="J115" i="8"/>
  <c r="AX119" i="10"/>
  <c r="E101" i="8"/>
  <c r="J101" i="8"/>
  <c r="AX105" i="10"/>
  <c r="G154" i="8"/>
  <c r="AX158" i="5"/>
  <c r="G150" i="8"/>
  <c r="J150" i="8"/>
  <c r="AX154" i="5"/>
  <c r="G146" i="8"/>
  <c r="J146" i="8"/>
  <c r="AX150" i="5"/>
  <c r="AX126" i="5"/>
  <c r="G122" i="8"/>
  <c r="J122" i="8"/>
  <c r="G142" i="8"/>
  <c r="J142" i="8"/>
  <c r="AX146" i="5"/>
  <c r="F171" i="8"/>
  <c r="J171" i="8"/>
  <c r="AR175" i="10"/>
  <c r="AX50" i="5"/>
  <c r="G47" i="8"/>
  <c r="J47" i="8"/>
  <c r="G35" i="8"/>
  <c r="J35" i="8"/>
  <c r="AX38" i="5"/>
  <c r="G39" i="8"/>
  <c r="AX42" i="5"/>
  <c r="G43" i="8"/>
  <c r="J43" i="8"/>
  <c r="AX46" i="5"/>
  <c r="AR172" i="10"/>
  <c r="AX25" i="10"/>
  <c r="AX135" i="10"/>
  <c r="AX151" i="10"/>
  <c r="AX33" i="10"/>
  <c r="AX158" i="10"/>
  <c r="AX167" i="10"/>
  <c r="AX123" i="10"/>
  <c r="AX85" i="10"/>
  <c r="AX142" i="10"/>
  <c r="AX73" i="10"/>
  <c r="AX155" i="10"/>
  <c r="AX115" i="10"/>
  <c r="AX29" i="10"/>
  <c r="AX163" i="10"/>
  <c r="AX42" i="10"/>
  <c r="AX49" i="10"/>
  <c r="AX120" i="10"/>
  <c r="E54" i="8"/>
  <c r="J54" i="8"/>
  <c r="AX57" i="10"/>
  <c r="E163" i="8"/>
  <c r="J163" i="8"/>
  <c r="AX168" i="10"/>
  <c r="AX124" i="10"/>
  <c r="E24" i="8"/>
  <c r="J24" i="8"/>
  <c r="AX26" i="10"/>
  <c r="AX86" i="10"/>
  <c r="E138" i="8"/>
  <c r="J138" i="8"/>
  <c r="AX143" i="10"/>
  <c r="E69" i="8"/>
  <c r="J69" i="8"/>
  <c r="AX74" i="10"/>
  <c r="AX156" i="10"/>
  <c r="E39" i="8"/>
  <c r="AX43" i="10"/>
  <c r="AX144" i="10"/>
  <c r="E27" i="8"/>
  <c r="J27" i="8"/>
  <c r="AX30" i="10"/>
  <c r="E159" i="8"/>
  <c r="J159" i="8"/>
  <c r="AX164" i="10"/>
  <c r="AX160" i="10"/>
  <c r="AX152" i="10"/>
  <c r="E31" i="8"/>
  <c r="J31" i="8"/>
  <c r="AX34" i="10"/>
  <c r="E154" i="8"/>
  <c r="AX159" i="10"/>
  <c r="AX122" i="10"/>
  <c r="AX50" i="10"/>
  <c r="AX121" i="10"/>
  <c r="E116" i="8"/>
  <c r="J116" i="8"/>
  <c r="E121" i="8"/>
  <c r="AX126" i="10"/>
  <c r="E16" i="8"/>
  <c r="J16" i="8"/>
  <c r="AX18" i="10"/>
  <c r="E28" i="8"/>
  <c r="J28" i="8"/>
  <c r="AX31" i="10"/>
  <c r="AX161" i="10"/>
  <c r="E155" i="8"/>
  <c r="E147" i="8"/>
  <c r="J147" i="8"/>
  <c r="AX153" i="10"/>
  <c r="E119" i="8"/>
  <c r="J119" i="8"/>
  <c r="AX125" i="10"/>
  <c r="AX87" i="10"/>
  <c r="E81" i="8"/>
  <c r="J81" i="8"/>
  <c r="E139" i="8"/>
  <c r="AX145" i="10"/>
  <c r="E4" i="8"/>
  <c r="J4" i="8"/>
  <c r="AX6" i="10"/>
  <c r="AX116" i="10"/>
  <c r="AX117" i="10"/>
  <c r="E111" i="8"/>
  <c r="J111" i="8"/>
  <c r="AX118" i="10"/>
  <c r="J139" i="8"/>
  <c r="J39" i="8"/>
  <c r="G29" i="8"/>
  <c r="J29" i="8"/>
  <c r="AX122" i="5"/>
  <c r="G131" i="8"/>
  <c r="J131" i="8"/>
  <c r="AX39" i="5"/>
  <c r="G40" i="8"/>
  <c r="J40" i="8"/>
  <c r="G161" i="8"/>
  <c r="J161" i="8"/>
  <c r="G121" i="8"/>
  <c r="J121" i="8"/>
  <c r="E46" i="8"/>
  <c r="J46" i="8"/>
  <c r="E73" i="8"/>
  <c r="J73" i="8"/>
  <c r="E93" i="8"/>
  <c r="J93" i="8"/>
  <c r="E151" i="8"/>
  <c r="J151" i="8"/>
  <c r="E117" i="8"/>
  <c r="AX138" i="5"/>
  <c r="G56" i="8"/>
  <c r="J56" i="8"/>
  <c r="AX59" i="5"/>
  <c r="G135" i="8"/>
  <c r="J135" i="8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103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9" i="1"/>
  <c r="A120" i="1"/>
  <c r="A121" i="1"/>
  <c r="A122" i="1"/>
  <c r="A123" i="1"/>
  <c r="A124" i="1"/>
  <c r="A125" i="1"/>
  <c r="A126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20" i="1"/>
  <c r="A21" i="1"/>
  <c r="A22" i="1"/>
  <c r="A24" i="1"/>
  <c r="A25" i="1"/>
  <c r="A2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103" i="4"/>
  <c r="A104" i="4"/>
  <c r="A105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103" i="9"/>
  <c r="A104" i="9"/>
  <c r="A105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3" i="6"/>
  <c r="A104" i="6"/>
  <c r="A105" i="6"/>
  <c r="A106" i="6"/>
  <c r="A107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3" i="6"/>
  <c r="A124" i="6"/>
  <c r="A125" i="6"/>
  <c r="A126" i="6"/>
  <c r="A127" i="6"/>
  <c r="A128" i="6"/>
  <c r="A129" i="6"/>
  <c r="A130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50" i="6"/>
  <c r="A51" i="6"/>
  <c r="A52" i="6"/>
  <c r="A53" i="6"/>
  <c r="A54" i="6"/>
  <c r="A55" i="6"/>
  <c r="A56" i="6"/>
  <c r="A57" i="6"/>
  <c r="A58" i="6"/>
  <c r="A59" i="6"/>
  <c r="A60" i="6"/>
  <c r="A61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20" i="6"/>
  <c r="A21" i="6"/>
  <c r="A22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3" i="11"/>
  <c r="A104" i="11"/>
  <c r="A105" i="11"/>
  <c r="A106" i="11"/>
  <c r="A107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E155" i="11" l="1"/>
  <c r="AE157" i="11"/>
  <c r="AK156" i="11"/>
  <c r="AR156" i="11" s="1"/>
  <c r="AX156" i="11" s="1"/>
  <c r="I154" i="8" s="1"/>
  <c r="J154" i="8" s="1"/>
  <c r="AN156" i="11"/>
  <c r="AO156" i="11" s="1"/>
  <c r="AR10" i="9"/>
  <c r="AJ174" i="9"/>
  <c r="AR174" i="9" s="1"/>
  <c r="AX174" i="9" s="1"/>
  <c r="G172" i="8" s="1"/>
  <c r="J172" i="8" s="1"/>
  <c r="AK174" i="9"/>
  <c r="J117" i="8"/>
  <c r="J162" i="8"/>
  <c r="J137" i="8"/>
  <c r="AK136" i="11"/>
  <c r="AJ136" i="11"/>
  <c r="AR136" i="11" s="1"/>
  <c r="AX136" i="11" s="1"/>
  <c r="I134" i="8" s="1"/>
  <c r="J134" i="8" s="1"/>
  <c r="Z136" i="11"/>
  <c r="AE171" i="11"/>
  <c r="J30" i="8"/>
  <c r="J19" i="8"/>
  <c r="AK155" i="11" l="1"/>
  <c r="AN155" i="11"/>
  <c r="AO155" i="11" s="1"/>
  <c r="AR155" i="11" s="1"/>
  <c r="AX155" i="11" s="1"/>
  <c r="I153" i="8" s="1"/>
  <c r="J153" i="8" s="1"/>
  <c r="AJ155" i="11"/>
  <c r="AJ157" i="11"/>
  <c r="AK157" i="11"/>
  <c r="AN157" i="11"/>
  <c r="AO157" i="11" s="1"/>
  <c r="AX10" i="9"/>
  <c r="G8" i="8" s="1"/>
  <c r="J8" i="8" s="1"/>
  <c r="AX10" i="5"/>
  <c r="AJ171" i="11"/>
  <c r="AR171" i="11" s="1"/>
  <c r="AX171" i="11" s="1"/>
  <c r="I169" i="8" s="1"/>
  <c r="J169" i="8" s="1"/>
  <c r="AK171" i="11"/>
  <c r="AR157" i="11" l="1"/>
  <c r="AX157" i="11" s="1"/>
  <c r="I155" i="8" s="1"/>
  <c r="J155" i="8" s="1"/>
</calcChain>
</file>

<file path=xl/sharedStrings.xml><?xml version="1.0" encoding="utf-8"?>
<sst xmlns="http://schemas.openxmlformats.org/spreadsheetml/2006/main" count="5607" uniqueCount="858">
  <si>
    <t>期数周
（x-y周）</t>
    <phoneticPr fontId="3" type="noConversion"/>
  </si>
  <si>
    <t>序号</t>
  </si>
  <si>
    <t>姓名</t>
  </si>
  <si>
    <t>教师个人编号</t>
    <phoneticPr fontId="3" type="noConversion"/>
  </si>
  <si>
    <t>学科</t>
  </si>
  <si>
    <t>年级</t>
  </si>
  <si>
    <t>授班</t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</si>
  <si>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</si>
  <si>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</si>
  <si>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</si>
  <si>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</si>
  <si>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</si>
  <si>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</si>
  <si>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</si>
  <si>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</si>
  <si>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</si>
  <si>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</si>
  <si>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缺课说明</t>
  </si>
  <si>
    <t>兼职 课时</t>
    <phoneticPr fontId="3" type="noConversion"/>
  </si>
  <si>
    <t>跨课时</t>
  </si>
  <si>
    <t>本期实际    上课课时数</t>
    <phoneticPr fontId="3" type="noConversion"/>
  </si>
  <si>
    <t>辅导课（节）</t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</si>
  <si>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</si>
  <si>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1-4</t>
    <phoneticPr fontId="3" type="noConversion"/>
  </si>
  <si>
    <t>公式行</t>
    <phoneticPr fontId="3" type="noConversion"/>
  </si>
  <si>
    <t>2、3、6、15、16</t>
  </si>
  <si>
    <t>周贵荣</t>
  </si>
  <si>
    <t>蔡远芳</t>
  </si>
  <si>
    <t>钟照平</t>
  </si>
  <si>
    <t>李刚</t>
  </si>
  <si>
    <t>张平</t>
  </si>
  <si>
    <t>王兰新</t>
  </si>
  <si>
    <t>文娜</t>
  </si>
  <si>
    <t>宋日恒</t>
  </si>
  <si>
    <t>林小燕</t>
  </si>
  <si>
    <t>陈垂秀</t>
  </si>
  <si>
    <t>王文华</t>
  </si>
  <si>
    <t>王夫</t>
  </si>
  <si>
    <t>张越升</t>
  </si>
  <si>
    <t>许杰胶</t>
  </si>
  <si>
    <t>符英萍</t>
  </si>
  <si>
    <t>林明乐</t>
  </si>
  <si>
    <t>庞秋芳</t>
  </si>
  <si>
    <t>王彦红</t>
  </si>
  <si>
    <t>万雪梅</t>
  </si>
  <si>
    <t>吴俏艳</t>
  </si>
  <si>
    <t>王敏</t>
  </si>
  <si>
    <t>刘冰妹</t>
  </si>
  <si>
    <t>王晶雄</t>
  </si>
  <si>
    <t>黄宏裔</t>
  </si>
  <si>
    <t>何德群</t>
  </si>
  <si>
    <t>符若</t>
  </si>
  <si>
    <t>李文全</t>
  </si>
  <si>
    <t>邓顺荣</t>
  </si>
  <si>
    <t>王婧</t>
  </si>
  <si>
    <t>吴贤胜</t>
  </si>
  <si>
    <t>周红莲</t>
  </si>
  <si>
    <t>王昕</t>
  </si>
  <si>
    <t>王岚</t>
  </si>
  <si>
    <t>平旭</t>
  </si>
  <si>
    <t>许能</t>
  </si>
  <si>
    <t>叶碧文</t>
  </si>
  <si>
    <t>林雯霞</t>
  </si>
  <si>
    <t>韩絮莹</t>
  </si>
  <si>
    <t>李振凯</t>
  </si>
  <si>
    <t>符海燕</t>
  </si>
  <si>
    <t>羊美芳</t>
  </si>
  <si>
    <t>黄亮</t>
  </si>
  <si>
    <t>王燕春</t>
  </si>
  <si>
    <t>吴泰霖</t>
  </si>
  <si>
    <t>顾晓芳</t>
  </si>
  <si>
    <t>郭泽平</t>
  </si>
  <si>
    <t>黄芳</t>
  </si>
  <si>
    <t>王小明</t>
  </si>
  <si>
    <t>郑香川</t>
  </si>
  <si>
    <t>林飞云</t>
  </si>
  <si>
    <t>林平</t>
  </si>
  <si>
    <t>林雅</t>
  </si>
  <si>
    <t>杨代宇</t>
  </si>
  <si>
    <t>唐政虎</t>
  </si>
  <si>
    <t>吴宛璐</t>
  </si>
  <si>
    <t>许敏</t>
  </si>
  <si>
    <t>陈建国</t>
  </si>
  <si>
    <t>范雨</t>
  </si>
  <si>
    <t>符郁玲</t>
  </si>
  <si>
    <t>黄强</t>
  </si>
  <si>
    <t>覃荣学</t>
  </si>
  <si>
    <t>王刚</t>
  </si>
  <si>
    <t>吴公强</t>
  </si>
  <si>
    <t>周玲</t>
  </si>
  <si>
    <t>符文言</t>
  </si>
  <si>
    <t>韩向明</t>
  </si>
  <si>
    <t>陈基诗</t>
  </si>
  <si>
    <t>陈世泽</t>
  </si>
  <si>
    <t>王晓璐</t>
  </si>
  <si>
    <t>吴雪兰</t>
  </si>
  <si>
    <t>周厚三</t>
  </si>
  <si>
    <t>林小恒</t>
  </si>
  <si>
    <t>庞岩</t>
  </si>
  <si>
    <t>苏小朋</t>
  </si>
  <si>
    <t>吴善超</t>
  </si>
  <si>
    <t>乐永志</t>
  </si>
  <si>
    <t>梁娟</t>
  </si>
  <si>
    <t>王雪君</t>
  </si>
  <si>
    <t>吴雪玲</t>
  </si>
  <si>
    <t>郑海花</t>
  </si>
  <si>
    <t>朱家林</t>
  </si>
  <si>
    <t>陈晓芸</t>
  </si>
  <si>
    <t>林盼</t>
  </si>
  <si>
    <t>吕秀青</t>
  </si>
  <si>
    <t>邝小博</t>
  </si>
  <si>
    <t>邢凡</t>
  </si>
  <si>
    <t>袁芳敏</t>
  </si>
  <si>
    <t>黄俊群</t>
  </si>
  <si>
    <t>吴清霞</t>
  </si>
  <si>
    <t>符武香</t>
  </si>
  <si>
    <t>陈晓玲</t>
  </si>
  <si>
    <t>戚良忠</t>
  </si>
  <si>
    <t>李朝戟</t>
  </si>
  <si>
    <t>周俊</t>
  </si>
  <si>
    <t>刘志强</t>
  </si>
  <si>
    <t>牟成锋</t>
  </si>
  <si>
    <t>符阳萍</t>
  </si>
  <si>
    <t>杨卫平</t>
  </si>
  <si>
    <t>柯虹</t>
  </si>
  <si>
    <t>王雪玲</t>
  </si>
  <si>
    <t>林芳芸</t>
  </si>
  <si>
    <t>朱琳</t>
  </si>
  <si>
    <t>冯振英</t>
  </si>
  <si>
    <t>黄龙杰</t>
  </si>
  <si>
    <t>周光茂</t>
  </si>
  <si>
    <t>王锡思</t>
  </si>
  <si>
    <t>张崇乐</t>
  </si>
  <si>
    <t>倪晓云</t>
  </si>
  <si>
    <t>林小蕾</t>
  </si>
  <si>
    <t>叶海燕</t>
  </si>
  <si>
    <t>黎锦</t>
  </si>
  <si>
    <t>张婵</t>
  </si>
  <si>
    <t>钟冠琼</t>
  </si>
  <si>
    <t>杨飞</t>
  </si>
  <si>
    <t>符晓辉</t>
  </si>
  <si>
    <t>王运霞</t>
  </si>
  <si>
    <t>伍伟</t>
  </si>
  <si>
    <t>王妙婷</t>
  </si>
  <si>
    <t>邱桂兰</t>
  </si>
  <si>
    <t>黄愈</t>
  </si>
  <si>
    <t>曾慧</t>
  </si>
  <si>
    <t>5-8</t>
    <phoneticPr fontId="3" type="noConversion"/>
  </si>
  <si>
    <t>符燕</t>
  </si>
  <si>
    <t>黄玲</t>
  </si>
  <si>
    <t>王斐</t>
  </si>
  <si>
    <t>陈长生</t>
  </si>
  <si>
    <t>杜和蔓</t>
  </si>
  <si>
    <t>许崇敬</t>
  </si>
  <si>
    <t>蔡佳如</t>
  </si>
  <si>
    <t>韩佩良</t>
  </si>
  <si>
    <t>吴小清</t>
  </si>
  <si>
    <t>黎虹</t>
  </si>
  <si>
    <t>邢述评</t>
  </si>
  <si>
    <t>语</t>
  </si>
  <si>
    <t>物</t>
  </si>
  <si>
    <t>生</t>
  </si>
  <si>
    <t>历</t>
  </si>
  <si>
    <t>化</t>
  </si>
  <si>
    <t>数</t>
  </si>
  <si>
    <t>政</t>
  </si>
  <si>
    <t>地</t>
  </si>
  <si>
    <t>备课长</t>
  </si>
  <si>
    <t>吴菲</t>
  </si>
  <si>
    <t>翁文津</t>
  </si>
  <si>
    <t>杨通友</t>
  </si>
  <si>
    <t>英</t>
  </si>
  <si>
    <t>晚修 节数</t>
    <phoneticPr fontId="3" type="noConversion"/>
  </si>
  <si>
    <t>晚修  节数</t>
    <phoneticPr fontId="3" type="noConversion"/>
  </si>
  <si>
    <t>期数周
（x-y周）</t>
    <phoneticPr fontId="3" type="noConversion"/>
  </si>
  <si>
    <t>教师个人编号</t>
    <phoneticPr fontId="3" type="noConversion"/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</si>
  <si>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</si>
  <si>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</si>
  <si>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</si>
  <si>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</si>
  <si>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</si>
  <si>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</si>
  <si>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</si>
  <si>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</si>
  <si>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</si>
  <si>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</si>
  <si>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兼职 课时</t>
    <phoneticPr fontId="3" type="noConversion"/>
  </si>
  <si>
    <t>本期实际    上课课时数</t>
    <phoneticPr fontId="3" type="noConversion"/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</si>
  <si>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</si>
  <si>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0</t>
    <phoneticPr fontId="3" type="noConversion"/>
  </si>
  <si>
    <t>公式行</t>
    <phoneticPr fontId="3" type="noConversion"/>
  </si>
  <si>
    <t>10</t>
  </si>
  <si>
    <t>党职务</t>
    <phoneticPr fontId="2" type="noConversion"/>
  </si>
  <si>
    <t>平均周课时</t>
    <phoneticPr fontId="3" type="noConversion"/>
  </si>
  <si>
    <t>周满工作量标准下线</t>
    <phoneticPr fontId="3" type="noConversion"/>
  </si>
  <si>
    <t>周满工作量标准上线</t>
    <phoneticPr fontId="3" type="noConversion"/>
  </si>
  <si>
    <t>行政领导满工作量标准上线</t>
    <phoneticPr fontId="3" type="noConversion"/>
  </si>
  <si>
    <t>学科系数</t>
    <phoneticPr fontId="3" type="noConversion"/>
  </si>
  <si>
    <t>教学课时转换标准时-干</t>
    <phoneticPr fontId="3" type="noConversion"/>
  </si>
  <si>
    <t>教学课时转换标准时-教</t>
    <phoneticPr fontId="3" type="noConversion"/>
  </si>
  <si>
    <t>高三补时</t>
    <phoneticPr fontId="3" type="noConversion"/>
  </si>
  <si>
    <t>早读(体育)训练队补时</t>
    <phoneticPr fontId="3" type="noConversion"/>
  </si>
  <si>
    <t>满工作量时比</t>
    <phoneticPr fontId="3" type="noConversion"/>
  </si>
  <si>
    <t>满课时补时2时/周</t>
    <phoneticPr fontId="3" type="noConversion"/>
  </si>
  <si>
    <t>晚修补贴0.5标准时/晚</t>
    <phoneticPr fontId="3" type="noConversion"/>
  </si>
  <si>
    <t>辅导</t>
    <phoneticPr fontId="3" type="noConversion"/>
  </si>
  <si>
    <t>标准课时合计</t>
    <phoneticPr fontId="3" type="noConversion"/>
  </si>
  <si>
    <t>党职务补贴</t>
    <phoneticPr fontId="3" type="noConversion"/>
  </si>
  <si>
    <t>教学管理职务补贴</t>
    <phoneticPr fontId="3" type="noConversion"/>
  </si>
  <si>
    <t>行政职务补贴</t>
    <phoneticPr fontId="3" type="noConversion"/>
  </si>
  <si>
    <t>班主任工作奖</t>
    <phoneticPr fontId="3" type="noConversion"/>
  </si>
  <si>
    <t>当期系数</t>
    <phoneticPr fontId="3" type="noConversion"/>
  </si>
  <si>
    <t>浮动标准时合计</t>
    <phoneticPr fontId="3" type="noConversion"/>
  </si>
  <si>
    <t xml:space="preserve">此数据栏请不要更改                     此数据栏请不要更改                    此数据栏请不要更改                 </t>
    <phoneticPr fontId="3" type="noConversion"/>
  </si>
  <si>
    <t>党职务</t>
    <phoneticPr fontId="2" type="noConversion"/>
  </si>
  <si>
    <t>党职务</t>
    <phoneticPr fontId="3" type="noConversion"/>
  </si>
  <si>
    <t>班主任工作奖</t>
  </si>
  <si>
    <t>='三1-4周'!$AU$4:$AU$243</t>
  </si>
  <si>
    <t>班主任工作奖三14</t>
  </si>
  <si>
    <t>班主任工作奖三58</t>
  </si>
  <si>
    <t>='三5-8周'!$AU$4:$AU$169</t>
  </si>
  <si>
    <t>班主任工作奖三912</t>
  </si>
  <si>
    <t>='三9-12周'!$AU$4:$AU$174</t>
  </si>
  <si>
    <t>班主任期工作天数</t>
  </si>
  <si>
    <t>='三1-4周'!$J$4:$J$243</t>
  </si>
  <si>
    <t>班主任期工作天数三14</t>
  </si>
  <si>
    <t>班主任期工作天数三58</t>
  </si>
  <si>
    <t>='三5-8周'!$J$4:$J$238</t>
  </si>
  <si>
    <t>班主任期工作天数三912</t>
  </si>
  <si>
    <t>='三9-12周'!$J$4:$J$173</t>
  </si>
  <si>
    <t>本期班主任奖励等级</t>
  </si>
  <si>
    <t>='三1-4周'!$M$4:$M$243</t>
  </si>
  <si>
    <t>本期班主任奖励等级三14</t>
  </si>
  <si>
    <t>标准课时合计</t>
  </si>
  <si>
    <t>='三1-4周'!$AQ$4:$AQ$243</t>
  </si>
  <si>
    <t>标准课时合计三14</t>
  </si>
  <si>
    <t>标准课时合计三58</t>
  </si>
  <si>
    <t>='三5-8周'!$AQ$4:$AQ$207</t>
  </si>
  <si>
    <t>标准课时合计三912</t>
  </si>
  <si>
    <t>='三9-12周'!$AQ$4:$AQ$172</t>
  </si>
  <si>
    <t>代课课时数</t>
  </si>
  <si>
    <t>='三1-4周'!$S$4:$S$243</t>
  </si>
  <si>
    <t>代课课时数三14</t>
  </si>
  <si>
    <t>代课时数三58</t>
  </si>
  <si>
    <t>='三5-8周'!$S$4:$S$184</t>
  </si>
  <si>
    <t>代课时数三912</t>
  </si>
  <si>
    <t>='三9-12周'!$S$4:$S$180</t>
  </si>
  <si>
    <t>当期系数</t>
  </si>
  <si>
    <t>='三1-4周'!$AV$4:$AV$243</t>
  </si>
  <si>
    <t>当期系数三14</t>
  </si>
  <si>
    <t>当期系数三58</t>
  </si>
  <si>
    <t>='三5-8周'!$AV$4:$AV$169</t>
  </si>
  <si>
    <t>当期系数三912</t>
  </si>
  <si>
    <t>='三9-12周'!$AV$4:$AV$208</t>
  </si>
  <si>
    <t>党职务</t>
  </si>
  <si>
    <t>='三1-4周'!$M$3</t>
  </si>
  <si>
    <t>党职务1</t>
  </si>
  <si>
    <t>='三1-4周'!$M$4:$M$185</t>
  </si>
  <si>
    <t>党职务5</t>
  </si>
  <si>
    <t>='三5-8周'!$M$4:$M$174</t>
  </si>
  <si>
    <t>党职务9</t>
  </si>
  <si>
    <t>='三9-12周'!$M$4:$M$184</t>
  </si>
  <si>
    <t>党职务补贴三14</t>
  </si>
  <si>
    <t>='三1-4周'!$AR$4:$AR$171</t>
  </si>
  <si>
    <t>党职务补贴三58</t>
  </si>
  <si>
    <t>='三5-8周'!$AR$4:$AR$168</t>
  </si>
  <si>
    <t>党职务补贴三912</t>
  </si>
  <si>
    <t>='三9-12周'!$AR$4:$AR$175</t>
  </si>
  <si>
    <t>辅导补</t>
  </si>
  <si>
    <t>='三1-4周'!$AP$4:$AP$243</t>
  </si>
  <si>
    <t>辅导补三14</t>
  </si>
  <si>
    <t>辅导补三58</t>
  </si>
  <si>
    <t>='三5-8周'!$AP$4:$AP$171</t>
  </si>
  <si>
    <t>辅导补三912</t>
  </si>
  <si>
    <t>='三9-12周'!$AP$4:$AP$174</t>
  </si>
  <si>
    <t>辅导课节</t>
  </si>
  <si>
    <t>='三1-4周'!$Z$4:$Z$243</t>
  </si>
  <si>
    <t>辅导课节三14</t>
  </si>
  <si>
    <t>辅导课节三58</t>
  </si>
  <si>
    <t>='三5-8周'!$Z$4:$Z$182</t>
  </si>
  <si>
    <t>辅导课节三912</t>
  </si>
  <si>
    <t>='三9-12周'!$Z$4:$Z$181</t>
  </si>
  <si>
    <t>干标时</t>
  </si>
  <si>
    <t>='三1-4周'!$AI$4:$AI$243</t>
  </si>
  <si>
    <t>干标时三14</t>
  </si>
  <si>
    <t>干标时三58</t>
  </si>
  <si>
    <t>='三5-8周'!$AI$4:$AI$173</t>
  </si>
  <si>
    <t>干标时三912</t>
  </si>
  <si>
    <t>='三9-12周'!$AI$4:$AI$172</t>
  </si>
  <si>
    <t>高三补时</t>
  </si>
  <si>
    <t>='三1-4周'!$AK$4:$AK$243</t>
  </si>
  <si>
    <t>高三补时三14</t>
  </si>
  <si>
    <t>高三补时三58</t>
  </si>
  <si>
    <t>='三5-8周'!$AK$4:$AK$169</t>
  </si>
  <si>
    <t>高三补时三912</t>
  </si>
  <si>
    <t>='三9-12周'!$AK$4:$AK$171</t>
  </si>
  <si>
    <t>行管职务</t>
  </si>
  <si>
    <t>='三1-4周'!$O$4:$O$243</t>
  </si>
  <si>
    <t>行管职务三14</t>
  </si>
  <si>
    <t>行管职务三58</t>
  </si>
  <si>
    <t>='三5-8周'!$O$4:$O$238</t>
  </si>
  <si>
    <t>行管职务三912</t>
  </si>
  <si>
    <t>='三9-12周'!$O$4:$O$177</t>
  </si>
  <si>
    <t>行政职务补贴</t>
  </si>
  <si>
    <t>='三1-4周'!$AT$4:$AT$243</t>
  </si>
  <si>
    <t>行政职务补贴三14</t>
  </si>
  <si>
    <t>行政职务补贴三58</t>
  </si>
  <si>
    <t>='三5-8周'!$AT$4:$AT$188</t>
  </si>
  <si>
    <t>行政职务补贴三912</t>
  </si>
  <si>
    <t>='三9-12周'!$AT$4:$AT$173</t>
  </si>
  <si>
    <t>兼职课时</t>
  </si>
  <si>
    <t>='三1-4周'!$W$4:$W$243</t>
  </si>
  <si>
    <t>兼职课时三14</t>
  </si>
  <si>
    <t>兼职课时三58</t>
  </si>
  <si>
    <t>='三5-8周'!$W$4:$W$183</t>
  </si>
  <si>
    <t>兼职课时三912</t>
  </si>
  <si>
    <t>='三9-12周'!$W$4:$W$170</t>
  </si>
  <si>
    <t>教标时</t>
  </si>
  <si>
    <t>='三1-4周'!$AJ$4:$AJ$243</t>
  </si>
  <si>
    <t>教标时三14</t>
  </si>
  <si>
    <t>教标时三58</t>
  </si>
  <si>
    <t>='三5-8周'!$AJ$4:$AJ$168</t>
  </si>
  <si>
    <t>教标时三912</t>
  </si>
  <si>
    <t>='三9-12周'!$AJ$4:$AJ$170</t>
  </si>
  <si>
    <t>教管职务</t>
  </si>
  <si>
    <t>='三1-4周'!$N$4:$N$243</t>
  </si>
  <si>
    <t>教管职务补贴</t>
  </si>
  <si>
    <t>='三1-4周'!$AS$4:$AS$243</t>
  </si>
  <si>
    <t>教管职务补贴三14</t>
  </si>
  <si>
    <t>教管职务补贴三58</t>
  </si>
  <si>
    <t>='三5-8周'!$AS$4:$AS$178</t>
  </si>
  <si>
    <t>教管职务补贴三912</t>
  </si>
  <si>
    <t>='三9-12周'!$AS$4:$AS$176</t>
  </si>
  <si>
    <t>教管职务三14</t>
  </si>
  <si>
    <t>教管职务三58</t>
  </si>
  <si>
    <t>='三5-8周'!$N$4:$N$169</t>
  </si>
  <si>
    <t>教管职务三912</t>
  </si>
  <si>
    <t>='三9-12周'!$N$4:$N$171</t>
  </si>
  <si>
    <t>教学管理职务三58</t>
  </si>
  <si>
    <t>='三5-8周'!$N$4:$N$215</t>
  </si>
  <si>
    <t>教学上线三14</t>
  </si>
  <si>
    <t>='三1-4周'!$AF$4:$AF$243</t>
  </si>
  <si>
    <t>教学上线三58</t>
  </si>
  <si>
    <t>='三5-8周'!$AF$4:$AF$203</t>
  </si>
  <si>
    <t>教学上线三912</t>
  </si>
  <si>
    <t>='三9-12周'!$AF$4:$AF$173</t>
  </si>
  <si>
    <t>满量比</t>
  </si>
  <si>
    <t>='三1-4周'!$AM$4:$AM$243</t>
  </si>
  <si>
    <t>满量比三14</t>
  </si>
  <si>
    <t>满量比三58</t>
  </si>
  <si>
    <t>='三5-8周'!$AM$4:$AM$170</t>
  </si>
  <si>
    <t>满量比三912</t>
  </si>
  <si>
    <t>='三9-12周'!$AM$4:$AM$173</t>
  </si>
  <si>
    <t>满量补时</t>
  </si>
  <si>
    <t>='三1-4周'!$AN$4:$AN$243</t>
  </si>
  <si>
    <t>满量补时三14</t>
  </si>
  <si>
    <t>满量补时三58</t>
  </si>
  <si>
    <t>='三5-8周'!$AN$4:$AN$173</t>
  </si>
  <si>
    <t>满量补时三912</t>
  </si>
  <si>
    <t>='三9-12周'!$AN$4:$AN$175</t>
  </si>
  <si>
    <t>='三5-8周'!$P$4:$P$176</t>
  </si>
  <si>
    <t>每周课时数三58</t>
  </si>
  <si>
    <t>='三5-8周'!$P$4:$P$175</t>
  </si>
  <si>
    <t>每周课时数三912</t>
  </si>
  <si>
    <t>='三9-12周'!$P$4:$P$177</t>
  </si>
  <si>
    <t>='三1-4周'!$H$4:$H$243</t>
  </si>
  <si>
    <t>年级三14</t>
  </si>
  <si>
    <t>年级三58</t>
  </si>
  <si>
    <t>='三5-8周'!$H$4:$H$221</t>
  </si>
  <si>
    <t>年级三912</t>
  </si>
  <si>
    <t>='三9-12周'!$H$4:$H$177</t>
  </si>
  <si>
    <t>平均周课时</t>
  </si>
  <si>
    <t>='三1-4周'!$AD$4:$AD$243</t>
  </si>
  <si>
    <t>平均周课时三14</t>
  </si>
  <si>
    <t>平均周课时三58</t>
  </si>
  <si>
    <t>='三5-8周'!$AD$4:$AD$186</t>
  </si>
  <si>
    <t>平均周课时三912</t>
  </si>
  <si>
    <t>='三9-12周'!$AD$4:$AD$170</t>
  </si>
  <si>
    <t>期系</t>
  </si>
  <si>
    <t>='三1-4周'!$AV$2</t>
  </si>
  <si>
    <t>期系三14</t>
  </si>
  <si>
    <t>期系三58</t>
  </si>
  <si>
    <t>='三5-8周'!$AV$2</t>
  </si>
  <si>
    <t>期系三912</t>
  </si>
  <si>
    <t>='三9-12周'!$AV$2</t>
  </si>
  <si>
    <t>缺课时</t>
  </si>
  <si>
    <t>='三1-4周'!$U$4:$U$243</t>
  </si>
  <si>
    <t>缺课时三14</t>
  </si>
  <si>
    <t>缺课时数三58</t>
  </si>
  <si>
    <t>='三5-8周'!$U$4:$U$199</t>
  </si>
  <si>
    <t>缺课时数三912</t>
  </si>
  <si>
    <t>='三9-12周'!$U$4:$U$187</t>
  </si>
  <si>
    <t>上课周数</t>
  </si>
  <si>
    <t>='三1-4周'!$Q$4:$Q$243</t>
  </si>
  <si>
    <t>上课周数三14</t>
  </si>
  <si>
    <t>上课周数三58</t>
  </si>
  <si>
    <t>='三5-8周'!$Q$4:$Q$238</t>
  </si>
  <si>
    <t>上课周数三912</t>
  </si>
  <si>
    <t>='三9-12周'!$Q$4:$Q$170</t>
  </si>
  <si>
    <t>上线</t>
  </si>
  <si>
    <t>上线三14</t>
  </si>
  <si>
    <t>='三1-4周'!$AG$4:$AG$243</t>
  </si>
  <si>
    <t>上线三58</t>
  </si>
  <si>
    <t>='三5-8周'!$AG$4:$AG$188</t>
  </si>
  <si>
    <t>上线三912</t>
  </si>
  <si>
    <t>='三9-12周'!$AG$4:$AG$173</t>
  </si>
  <si>
    <t>晚修补</t>
  </si>
  <si>
    <t>='三1-4周'!$AO$4:$AO$243</t>
  </si>
  <si>
    <t>晚修补三14</t>
  </si>
  <si>
    <t>晚修补三58</t>
  </si>
  <si>
    <t>='三5-8周'!$AO$4:$AO$172</t>
  </si>
  <si>
    <t>晚修补三912</t>
  </si>
  <si>
    <t>='三9-12周'!$AO$4:$AO$174</t>
  </si>
  <si>
    <t>晚修次数</t>
  </si>
  <si>
    <t>='三1-4周'!$AA$4:$AA$243</t>
  </si>
  <si>
    <t>晚修次数三14</t>
  </si>
  <si>
    <t>晚修次数三58</t>
  </si>
  <si>
    <t>='三5-8周'!$AA$4:$AA$198</t>
  </si>
  <si>
    <t>晚修次数三912</t>
  </si>
  <si>
    <t>='三9-12周'!$AA$4:$AA$181</t>
  </si>
  <si>
    <t>下线</t>
  </si>
  <si>
    <t>='三1-4周'!$AE$4:$AE$243</t>
  </si>
  <si>
    <t>下线三14</t>
  </si>
  <si>
    <t>下线三58</t>
  </si>
  <si>
    <t>='三5-8周'!$AE$4:$AE$175</t>
  </si>
  <si>
    <t>下线三912</t>
  </si>
  <si>
    <t>='三9-12周'!$AE$4:$AE$175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</si>
  <si>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</si>
  <si>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</si>
  <si>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</si>
  <si>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</si>
  <si>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</si>
  <si>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</si>
  <si>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学科系数</t>
  </si>
  <si>
    <t>='三1-4周'!$AH$4:$AH$243</t>
  </si>
  <si>
    <t>学科系数三14</t>
  </si>
  <si>
    <t>学科系数三58</t>
  </si>
  <si>
    <t>='三5-8周'!$AH$4:$AH$177</t>
  </si>
  <si>
    <t>学科系数三912</t>
  </si>
  <si>
    <t>='三9-12周'!$AH$4:$AH$171</t>
  </si>
  <si>
    <t>早读体补</t>
  </si>
  <si>
    <t>='三1-4周'!$AL$4:$AL$243</t>
  </si>
  <si>
    <t>早读体补三14</t>
  </si>
  <si>
    <t>早读体补三58</t>
  </si>
  <si>
    <t>='三5-8周'!$AL$4:$AL$178</t>
  </si>
  <si>
    <t>早读体补三912</t>
  </si>
  <si>
    <t>='三9-12周'!$AL$4:$AL$172</t>
  </si>
  <si>
    <t>正常上课课时数三14</t>
  </si>
  <si>
    <t>='三1-4周'!$R$4:$R$243</t>
  </si>
  <si>
    <t>正常上课课时数三58</t>
  </si>
  <si>
    <t>='三5-8周'!$R$4:$R$184</t>
  </si>
  <si>
    <t>正常上课课时数三912</t>
  </si>
  <si>
    <t>='三9-12周'!$R$4:$R$174</t>
  </si>
  <si>
    <t>='三1-4周'!$AU$4:$AU$178</t>
  </si>
  <si>
    <t>='三1-4周'!#REF!</t>
  </si>
  <si>
    <t>='三1-4周'!$AQ$4:$AQ$173</t>
  </si>
  <si>
    <t>='三1-4周'!$AV$4:$AV$179</t>
  </si>
  <si>
    <t>='三5-8周'!$AV$4:$AV$175</t>
  </si>
  <si>
    <t>='三1-4周'!$M$4:$M$179</t>
  </si>
  <si>
    <t>='三1-4周'!$AQ$4:$AQ$171</t>
  </si>
  <si>
    <t>='三1-4周'!$Y$4:$Y$243</t>
  </si>
  <si>
    <t>='三1-4周'!$V$4:$V$243</t>
  </si>
  <si>
    <t>='三1-4周'!$AR$4:$AR$243</t>
  </si>
  <si>
    <t>='三1-4周'!$AC$4:$AC$243</t>
  </si>
  <si>
    <t>='三1-4周'!$AU$2</t>
  </si>
  <si>
    <t>='三1-4周'!$T$4:$T$243</t>
  </si>
  <si>
    <t>='三1-4周'!$Q$4:$Q$244</t>
  </si>
  <si>
    <t>周课时三14</t>
  </si>
  <si>
    <t>='三1-4周'!$P$4:$P$244</t>
  </si>
  <si>
    <t>每周课时数58</t>
    <phoneticPr fontId="2" type="noConversion"/>
  </si>
  <si>
    <t>每周课时数三58</t>
    <phoneticPr fontId="2" type="noConversion"/>
  </si>
  <si>
    <t>每周课时数三14</t>
  </si>
  <si>
    <t>='三1-4周'!$P$4:$P$182</t>
  </si>
  <si>
    <t>='三5-8周'!$P$4:$P$182</t>
  </si>
  <si>
    <t>='三9-12周'!$P$4:$P$171</t>
  </si>
  <si>
    <t>标准课时合计三14</t>
    <phoneticPr fontId="2" type="noConversion"/>
  </si>
  <si>
    <t>代课课时数三14</t>
    <phoneticPr fontId="2" type="noConversion"/>
  </si>
  <si>
    <t>班主任工作奖暑假</t>
  </si>
  <si>
    <t>=高三暑假上课!$AU$4:$AU$174</t>
  </si>
  <si>
    <t>标准课时合计暑假</t>
  </si>
  <si>
    <t>=高三暑假上课!$AQ$4:$AQ$178</t>
  </si>
  <si>
    <t>代课课时数暑假</t>
  </si>
  <si>
    <t>=高三暑假上课!$S$4:$S$174</t>
  </si>
  <si>
    <t>当期系数暑假</t>
  </si>
  <si>
    <t>=高三暑假上课!$AV$4:$AV$175</t>
  </si>
  <si>
    <t>党职务补贴暑假</t>
  </si>
  <si>
    <t>=高三暑假上课!$AR$4:$AR$182</t>
  </si>
  <si>
    <t>党职务暑假</t>
  </si>
  <si>
    <t>=高三暑假上课!$M$4:$M$171</t>
  </si>
  <si>
    <t>辅导补暑假</t>
  </si>
  <si>
    <t>=高三暑假上课!$AP$4:$AP$181</t>
  </si>
  <si>
    <t>辅导课节暑假</t>
  </si>
  <si>
    <t>=高三暑假上课!$Z$4:$Z$172</t>
  </si>
  <si>
    <t>干标时暑假</t>
  </si>
  <si>
    <t>=高三暑假上课!$AI$4:$AI$177</t>
  </si>
  <si>
    <t>高三补时暑假</t>
  </si>
  <si>
    <t>=高三暑假上课!$AK$4:$AK$198</t>
  </si>
  <si>
    <t>行管职务暑假</t>
  </si>
  <si>
    <t>=高三暑假上课!$O$4:$O$176</t>
  </si>
  <si>
    <t>行政职务补贴暑假</t>
  </si>
  <si>
    <t>=高三暑假上课!$AT$4:$AT$181</t>
  </si>
  <si>
    <t>兼职课时暑假</t>
  </si>
  <si>
    <t>=高三暑假上课!$W$4:$W$178</t>
  </si>
  <si>
    <t>教标时暑假</t>
  </si>
  <si>
    <t>=高三暑假上课!$AJ$4:$AJ$177</t>
  </si>
  <si>
    <t>教管职务补贴暑假</t>
  </si>
  <si>
    <t>=高三暑假上课!$AS$4:$AS$176</t>
  </si>
  <si>
    <t>教管职务暑假</t>
  </si>
  <si>
    <t>=高三暑假上课!$N$4:$N$171</t>
  </si>
  <si>
    <t>教学上线暑假</t>
  </si>
  <si>
    <t>=高三暑假上课!$AF$4:$AF$177</t>
  </si>
  <si>
    <t>满量比暑假</t>
  </si>
  <si>
    <t>=高三暑假上课!$AM$4:$AM$178</t>
  </si>
  <si>
    <t>满量补时暑假</t>
  </si>
  <si>
    <t>=高三暑假上课!$AN$4:$AN$191</t>
  </si>
  <si>
    <t>每周课时数暑假</t>
  </si>
  <si>
    <t>=高三暑假上课!$P$4:$P$181</t>
  </si>
  <si>
    <t>年级暑假</t>
  </si>
  <si>
    <t>=高三暑假上课!$H$4:$H$178</t>
  </si>
  <si>
    <t>平均周课时暑假</t>
  </si>
  <si>
    <t>=高三暑假上课!$AD$4:$AD$176</t>
  </si>
  <si>
    <t>期系暑假</t>
  </si>
  <si>
    <t>=高三暑假上课!$AV$4:$AV$250</t>
  </si>
  <si>
    <t>缺课时数暑假</t>
  </si>
  <si>
    <t>=高三暑假上课!$U$4:$U$184</t>
  </si>
  <si>
    <t>上课周数暑假</t>
  </si>
  <si>
    <t>=高三暑假上课!$Q$4:$Q$172</t>
  </si>
  <si>
    <t>上线暑假</t>
  </si>
  <si>
    <t>=高三暑假上课!$AG$4:$AG$185</t>
  </si>
  <si>
    <t>晚修补暑假</t>
  </si>
  <si>
    <t>=高三暑假上课!$AO$4:$AO$177</t>
  </si>
  <si>
    <t>晚修次数暑假</t>
  </si>
  <si>
    <t>=高三暑假上课!$AA$4:$AA$178</t>
  </si>
  <si>
    <t>下线暑假</t>
  </si>
  <si>
    <t>=高三暑假上课!$AE$4:$AE$209</t>
  </si>
  <si>
    <t>学科暑假</t>
  </si>
  <si>
    <t>=高三暑假上课!$G$5:$G$171</t>
  </si>
  <si>
    <t>学科系数暑假</t>
  </si>
  <si>
    <t>=高三暑假上课!$AH$4:$AH$181</t>
  </si>
  <si>
    <t>早读体补暑假</t>
  </si>
  <si>
    <t>=高三暑假上课!$AL$4:$AL$176</t>
  </si>
  <si>
    <t>正常上课课时数暑假</t>
  </si>
  <si>
    <t>=高三暑假上课!$R$4:$R$173</t>
  </si>
  <si>
    <t>年级</t>
    <phoneticPr fontId="3" type="noConversion"/>
  </si>
  <si>
    <t>合计</t>
    <phoneticPr fontId="3" type="noConversion"/>
  </si>
  <si>
    <t>9-12</t>
    <phoneticPr fontId="3" type="noConversion"/>
  </si>
  <si>
    <t>颜区鹏</t>
  </si>
  <si>
    <t>符文慧</t>
  </si>
  <si>
    <t>陈慧瑶</t>
  </si>
  <si>
    <t>林鸿浩</t>
  </si>
  <si>
    <t>体</t>
  </si>
  <si>
    <t>心</t>
  </si>
  <si>
    <t>音</t>
  </si>
  <si>
    <t>7</t>
  </si>
  <si>
    <t>14</t>
  </si>
  <si>
    <t>1-16</t>
  </si>
  <si>
    <t>主任</t>
  </si>
  <si>
    <t>团书记</t>
  </si>
  <si>
    <t>教备长</t>
  </si>
  <si>
    <t>江素文</t>
  </si>
  <si>
    <t>刘宸逸</t>
  </si>
  <si>
    <t>黄杰</t>
  </si>
  <si>
    <t>刘剑</t>
  </si>
  <si>
    <t>美</t>
  </si>
  <si>
    <t>副主任</t>
  </si>
  <si>
    <t>年级长</t>
  </si>
  <si>
    <t>教研长</t>
  </si>
  <si>
    <t>副校长</t>
  </si>
  <si>
    <t>梁景平</t>
  </si>
  <si>
    <t>3,13</t>
  </si>
  <si>
    <t>10,15</t>
  </si>
  <si>
    <t>9-12</t>
    <phoneticPr fontId="3" type="noConversion"/>
  </si>
  <si>
    <t>13-16</t>
    <phoneticPr fontId="3" type="noConversion"/>
  </si>
  <si>
    <t>17-20</t>
    <phoneticPr fontId="3" type="noConversion"/>
  </si>
  <si>
    <t>徐芹</t>
  </si>
  <si>
    <t>吴岳茂</t>
  </si>
  <si>
    <t>明艳</t>
  </si>
  <si>
    <t>刘宏潇</t>
  </si>
  <si>
    <t>古文婷</t>
  </si>
  <si>
    <t>刘爽</t>
  </si>
  <si>
    <t>谢佳妮</t>
  </si>
  <si>
    <t>吕承瑶</t>
  </si>
  <si>
    <t>鞠燕儿</t>
  </si>
  <si>
    <t>吴莉莉</t>
  </si>
  <si>
    <t>张鹏升</t>
  </si>
  <si>
    <t>黄粉丽</t>
  </si>
  <si>
    <t>陈娟</t>
  </si>
  <si>
    <t>11</t>
  </si>
  <si>
    <t>8</t>
  </si>
  <si>
    <t>卢小剑</t>
  </si>
  <si>
    <t>徐晶</t>
  </si>
  <si>
    <t>陈茹婷</t>
  </si>
  <si>
    <t>唐璐</t>
  </si>
  <si>
    <t>何燕</t>
  </si>
  <si>
    <t>王浩</t>
  </si>
  <si>
    <t>吴伟聪</t>
  </si>
  <si>
    <t>陈嘉琪</t>
  </si>
  <si>
    <t>童和琴</t>
  </si>
  <si>
    <t>彭仕炎</t>
  </si>
  <si>
    <t>谢超婷</t>
  </si>
  <si>
    <t>莫妍琪</t>
  </si>
  <si>
    <t>白一君</t>
  </si>
  <si>
    <t>方平</t>
  </si>
  <si>
    <t>代课  时数</t>
    <phoneticPr fontId="3" type="noConversion"/>
  </si>
  <si>
    <t>1</t>
  </si>
  <si>
    <t>2、5</t>
  </si>
  <si>
    <t>4</t>
  </si>
  <si>
    <t>3、6</t>
  </si>
  <si>
    <t>7、13</t>
  </si>
  <si>
    <t>11、12</t>
  </si>
  <si>
    <t>5、7</t>
  </si>
  <si>
    <t>6、8</t>
  </si>
  <si>
    <t>9</t>
  </si>
  <si>
    <t>10、11</t>
  </si>
  <si>
    <t>12、14</t>
  </si>
  <si>
    <t>13、16</t>
  </si>
  <si>
    <t>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</si>
  <si>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</si>
  <si>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</si>
  <si>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</si>
  <si>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</si>
  <si>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</si>
  <si>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</si>
  <si>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</si>
  <si>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</si>
  <si>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</si>
  <si>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</si>
  <si>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</si>
  <si>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</si>
  <si>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</si>
  <si>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</si>
  <si>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1、2、9、10</t>
  </si>
  <si>
    <t>3、6、7、8</t>
  </si>
  <si>
    <t>13、14、15、16</t>
  </si>
  <si>
    <t>1、2、4、5</t>
  </si>
  <si>
    <t>3、7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</si>
  <si>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</si>
  <si>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</si>
  <si>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</si>
  <si>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</si>
  <si>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</si>
  <si>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</si>
  <si>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</si>
  <si>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</si>
  <si>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</si>
  <si>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</si>
  <si>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1、6、7、8、9、11、12、13、</t>
  </si>
  <si>
    <t>1、3、8、9、11、12、15、16</t>
  </si>
  <si>
    <t>2、4、5、6、7、10、13、14</t>
  </si>
  <si>
    <t>6、8、11</t>
  </si>
  <si>
    <t>3、4、5、7、12、15、16</t>
  </si>
  <si>
    <t>2、13、16</t>
  </si>
  <si>
    <t>3、15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</si>
  <si>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</si>
  <si>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</si>
  <si>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</si>
  <si>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</si>
  <si>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</si>
  <si>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</si>
  <si>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</si>
  <si>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</si>
  <si>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</si>
  <si>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</si>
  <si>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1-4,6-8,14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</si>
  <si>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</si>
  <si>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</si>
  <si>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</si>
  <si>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</si>
  <si>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</si>
  <si>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</si>
  <si>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</si>
  <si>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</si>
  <si>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</si>
  <si>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</si>
  <si>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</si>
  <si>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</si>
  <si>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5，10-13,15,16</t>
  </si>
  <si>
    <t>1-4,14</t>
  </si>
  <si>
    <t>6-9</t>
  </si>
  <si>
    <t>11,12</t>
  </si>
  <si>
    <t>6,D2</t>
  </si>
  <si>
    <t>13,D3</t>
  </si>
  <si>
    <t>7,8</t>
  </si>
  <si>
    <t>1,D1</t>
  </si>
  <si>
    <t>2,3</t>
  </si>
  <si>
    <t>8,9</t>
  </si>
  <si>
    <t>14,16</t>
  </si>
  <si>
    <t>4,12</t>
  </si>
  <si>
    <t>1,11</t>
  </si>
  <si>
    <t>2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</si>
  <si>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</si>
  <si>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</si>
  <si>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</si>
  <si>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</si>
  <si>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</si>
  <si>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</si>
  <si>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</si>
  <si>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</si>
  <si>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</si>
  <si>
    <t>1、11</t>
  </si>
  <si>
    <t>2、15</t>
  </si>
  <si>
    <t>4、14</t>
  </si>
  <si>
    <t>5、12</t>
  </si>
  <si>
    <t>6、7</t>
  </si>
  <si>
    <t>8、9</t>
  </si>
  <si>
    <t>3、10</t>
  </si>
  <si>
    <t>1、5</t>
  </si>
  <si>
    <t>2、6</t>
  </si>
  <si>
    <t>3、9</t>
  </si>
  <si>
    <t>4、16</t>
  </si>
  <si>
    <t>7、10</t>
  </si>
  <si>
    <t>13、14</t>
  </si>
  <si>
    <t>12、15</t>
  </si>
  <si>
    <t>8、11</t>
  </si>
  <si>
    <t>4、5</t>
  </si>
  <si>
    <t>1、6</t>
  </si>
  <si>
    <t>11、14</t>
  </si>
  <si>
    <t>1、1</t>
  </si>
  <si>
    <t>2、13</t>
  </si>
  <si>
    <t>3、16</t>
  </si>
  <si>
    <t>8、14</t>
  </si>
  <si>
    <t>1、4</t>
  </si>
  <si>
    <t>5、8</t>
  </si>
  <si>
    <t>2、11</t>
  </si>
  <si>
    <t>1、2</t>
  </si>
  <si>
    <t>9、14</t>
  </si>
  <si>
    <t>5、9</t>
  </si>
  <si>
    <t>2、12</t>
  </si>
  <si>
    <t>1、10</t>
  </si>
  <si>
    <t>1、3</t>
  </si>
  <si>
    <t>6</t>
  </si>
  <si>
    <t>1、15</t>
  </si>
  <si>
    <t>12、16</t>
  </si>
  <si>
    <t>3、3</t>
  </si>
  <si>
    <t>2、8</t>
  </si>
  <si>
    <t>1、2、3、4、5、6、7</t>
  </si>
  <si>
    <t>8、9、10、11、12、13、14</t>
  </si>
  <si>
    <t>辅导课（节）、校本课</t>
    <phoneticPr fontId="2" type="noConversion"/>
  </si>
  <si>
    <t>副馆长</t>
  </si>
  <si>
    <t>主席</t>
  </si>
  <si>
    <t>副教备长</t>
  </si>
  <si>
    <t>班主任所带班</t>
    <phoneticPr fontId="56" type="noConversion"/>
  </si>
  <si>
    <t>本期班主任等级</t>
    <phoneticPr fontId="56" type="noConversion"/>
  </si>
  <si>
    <t>吴晓虹</t>
    <phoneticPr fontId="2" type="noConversion"/>
  </si>
  <si>
    <t>图管员</t>
    <phoneticPr fontId="2" type="noConversion"/>
  </si>
  <si>
    <t>海口实验中学绩效考核课时统计表（第20-21周）2024年01月15日-2024年01月26日</t>
    <phoneticPr fontId="3" type="noConversion"/>
  </si>
  <si>
    <t>通</t>
  </si>
  <si>
    <t>信</t>
  </si>
  <si>
    <t>2、3、4、5、10、14、15、16；高二1-16</t>
  </si>
  <si>
    <t>10、高一3、7</t>
  </si>
  <si>
    <t>党支委</t>
  </si>
  <si>
    <t>管理员</t>
  </si>
  <si>
    <t>副级长</t>
  </si>
  <si>
    <t>信息员</t>
  </si>
  <si>
    <t>图管员</t>
  </si>
  <si>
    <t>党支书</t>
  </si>
  <si>
    <t>满计</t>
  </si>
  <si>
    <t>支书教研长</t>
  </si>
  <si>
    <t>备级长</t>
  </si>
  <si>
    <t>支书备课长</t>
  </si>
  <si>
    <t>海口实验中学绩效考核课时统计表（第1-4周）2024年2月26日-2024年3月22日</t>
    <phoneticPr fontId="3" type="noConversion"/>
  </si>
  <si>
    <t>海口实验中学绩效考核课时统计表（第5-8周）2024年3月25日-2024年4月19日</t>
    <phoneticPr fontId="3" type="noConversion"/>
  </si>
  <si>
    <t>海口实验中学绩效考核课时统计表（第9-12周）2024年4月22日-2024年5月17日</t>
    <phoneticPr fontId="3" type="noConversion"/>
  </si>
  <si>
    <t>海口实验中学绩效考核课时统计表（第17-20周）2024年6月17日-2024年7月12日</t>
    <phoneticPr fontId="3" type="noConversion"/>
  </si>
  <si>
    <t>黄记良</t>
    <phoneticPr fontId="2" type="noConversion"/>
  </si>
  <si>
    <t>梁建丹</t>
    <phoneticPr fontId="2" type="noConversion"/>
  </si>
  <si>
    <t>魏昕</t>
    <phoneticPr fontId="2" type="noConversion"/>
  </si>
  <si>
    <t>符燕</t>
    <phoneticPr fontId="2" type="noConversion"/>
  </si>
  <si>
    <t>语</t>
    <phoneticPr fontId="2" type="noConversion"/>
  </si>
  <si>
    <t>主任</t>
    <phoneticPr fontId="2" type="noConversion"/>
  </si>
  <si>
    <t>副校长</t>
    <phoneticPr fontId="2" type="noConversion"/>
  </si>
  <si>
    <t>3、10、18</t>
  </si>
  <si>
    <t>17</t>
  </si>
  <si>
    <t>1、5、18</t>
  </si>
  <si>
    <t>12、15、17</t>
  </si>
  <si>
    <t>2、18</t>
  </si>
  <si>
    <t>7、17</t>
  </si>
  <si>
    <t>王丹莹</t>
  </si>
  <si>
    <t>18</t>
  </si>
  <si>
    <t>代张平3节</t>
  </si>
  <si>
    <t>请假</t>
  </si>
  <si>
    <t>代唐政虎2节</t>
  </si>
  <si>
    <t>代唐政虎1节</t>
  </si>
  <si>
    <t>公差</t>
  </si>
  <si>
    <t>1、1、18</t>
  </si>
  <si>
    <t>1、4、18</t>
  </si>
  <si>
    <t>1、2、18</t>
  </si>
  <si>
    <t>2、6、18</t>
  </si>
  <si>
    <t>6、18</t>
  </si>
  <si>
    <t>代吴雪兰2节</t>
  </si>
  <si>
    <t>代黎锦2节</t>
  </si>
  <si>
    <t>代乐永志2节</t>
  </si>
  <si>
    <t>D1/D4/6</t>
  </si>
  <si>
    <t>D2/3/14</t>
  </si>
  <si>
    <t>D1,1</t>
  </si>
  <si>
    <t>D3,7</t>
  </si>
  <si>
    <t>D4,6</t>
  </si>
  <si>
    <t>D2/5</t>
  </si>
  <si>
    <t>D1,D3</t>
  </si>
  <si>
    <t>11/14/16</t>
  </si>
  <si>
    <t>1…^16</t>
  </si>
  <si>
    <t>D1/D2</t>
  </si>
  <si>
    <t>8/D3</t>
  </si>
  <si>
    <t>5,10-13,15.16</t>
  </si>
  <si>
    <t>4、6-9</t>
    <phoneticPr fontId="66" type="noConversion"/>
  </si>
  <si>
    <t>D2,6</t>
  </si>
  <si>
    <t>D3,13</t>
  </si>
  <si>
    <t>1……16</t>
  </si>
  <si>
    <t>D1,12,16</t>
  </si>
  <si>
    <t>代杜和蔓</t>
  </si>
  <si>
    <t>事假</t>
  </si>
  <si>
    <t>病假</t>
  </si>
  <si>
    <t>代朱琳</t>
  </si>
  <si>
    <t>4、6-9</t>
    <phoneticPr fontId="66" type="noConversion"/>
  </si>
  <si>
    <t>代刘剑</t>
  </si>
  <si>
    <t>代周俊</t>
  </si>
  <si>
    <t>退休</t>
  </si>
  <si>
    <t>代吴宛璐</t>
  </si>
  <si>
    <t>代陈晓玲</t>
  </si>
  <si>
    <t>代符海燕</t>
  </si>
  <si>
    <t>高考阅卷</t>
  </si>
  <si>
    <t>代陈虹莹</t>
  </si>
  <si>
    <t>代韩絮莹</t>
  </si>
  <si>
    <t>高考命题</t>
  </si>
  <si>
    <t>代王昕</t>
  </si>
  <si>
    <t>代王雪君</t>
  </si>
  <si>
    <t>代明艳</t>
  </si>
  <si>
    <t>代林盼</t>
  </si>
  <si>
    <t>代江素文</t>
  </si>
  <si>
    <t>代王兰新</t>
  </si>
  <si>
    <t>代鞠燕儿</t>
  </si>
  <si>
    <t>外派借调</t>
  </si>
  <si>
    <t>高考代课</t>
  </si>
  <si>
    <t>代刘宏潇</t>
    <phoneticPr fontId="2" type="noConversion"/>
  </si>
  <si>
    <t>副主任</t>
    <phoneticPr fontId="2" type="noConversion"/>
  </si>
  <si>
    <t>二1-4周</t>
    <phoneticPr fontId="3" type="noConversion"/>
  </si>
  <si>
    <t>二5-8周</t>
    <phoneticPr fontId="3" type="noConversion"/>
  </si>
  <si>
    <t>二9-12周</t>
    <phoneticPr fontId="3" type="noConversion"/>
  </si>
  <si>
    <t>海口实验中学绩效考核课时统计表  二（1周-20周）</t>
    <phoneticPr fontId="2" type="noConversion"/>
  </si>
  <si>
    <t>二13-16周</t>
    <phoneticPr fontId="2" type="noConversion"/>
  </si>
  <si>
    <t>二17-20周</t>
    <phoneticPr fontId="2" type="noConversion"/>
  </si>
  <si>
    <t>海口实验中学绩效考核课时统计表（第13-16周）2024年5月20日-2024年6月14日</t>
    <phoneticPr fontId="3" type="noConversion"/>
  </si>
  <si>
    <t>海口实验中学绩效考核课时统计表（第13-16周）2024年5月20日-2024年6月14日</t>
    <phoneticPr fontId="3" type="noConversion"/>
  </si>
  <si>
    <t>三</t>
  </si>
  <si>
    <t>三</t>
    <phoneticPr fontId="2" type="noConversion"/>
  </si>
  <si>
    <t>代朱琳</t>
    <phoneticPr fontId="2" type="noConversion"/>
  </si>
  <si>
    <t>病假</t>
    <phoneticPr fontId="2" type="noConversion"/>
  </si>
  <si>
    <t>团副书记</t>
    <phoneticPr fontId="2" type="noConversion"/>
  </si>
  <si>
    <t>教研长</t>
    <phoneticPr fontId="2" type="noConversion"/>
  </si>
  <si>
    <t>代彭仕炎伍伟</t>
  </si>
  <si>
    <t>满计</t>
    <phoneticPr fontId="2" type="noConversion"/>
  </si>
  <si>
    <t>跨年级补时</t>
    <phoneticPr fontId="2" type="noConversion"/>
  </si>
  <si>
    <t>吴菲</t>
    <phoneticPr fontId="2" type="noConversion"/>
  </si>
  <si>
    <t>信息主任</t>
    <phoneticPr fontId="2" type="noConversion"/>
  </si>
  <si>
    <t>副主任</t>
    <phoneticPr fontId="2" type="noConversion"/>
  </si>
  <si>
    <t>副主任</t>
    <phoneticPr fontId="2" type="noConversion"/>
  </si>
  <si>
    <t>副主任</t>
    <phoneticPr fontId="2" type="noConversion"/>
  </si>
  <si>
    <t>代翁校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</si>
</sst>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74">
    <font>
      <sz val="11"/>
      <color theme="1"/>
      <name val="宋体"/>
      <family val="2"/>
      <charset val="134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Calibri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8"/>
      <name val="宋体"/>
      <family val="3"/>
      <charset val="134"/>
    </font>
    <font>
      <sz val="10.5"/>
      <color theme="1"/>
      <name val="Calibri"/>
      <family val="2"/>
    </font>
    <font>
      <sz val="10"/>
      <color indexed="10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14548173467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</cellStyleXfs>
  <cellXfs count="553">
    <xf numFmtId="0" fontId="0" fillId="0" borderId="0" xfId="0">
      <alignment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6" borderId="1" xfId="0" applyFill="1" applyBorder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2" fillId="8" borderId="10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/>
    <xf numFmtId="177" fontId="13" fillId="8" borderId="1" xfId="0" applyNumberFormat="1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justify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/>
    <xf numFmtId="0" fontId="10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2" fillId="9" borderId="10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/>
    <xf numFmtId="177" fontId="13" fillId="9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justify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177" fontId="19" fillId="9" borderId="1" xfId="0" applyNumberFormat="1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9" borderId="1" xfId="0" applyFont="1" applyFill="1" applyBorder="1" applyAlignment="1"/>
    <xf numFmtId="49" fontId="5" fillId="9" borderId="1" xfId="0" applyNumberFormat="1" applyFont="1" applyFill="1" applyBorder="1" applyAlignment="1">
      <alignment horizontal="center" vertical="center"/>
    </xf>
    <xf numFmtId="49" fontId="0" fillId="10" borderId="1" xfId="0" applyNumberFormat="1" applyFill="1" applyBorder="1" applyAlignment="1"/>
    <xf numFmtId="0" fontId="10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12" fillId="10" borderId="10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/>
    <xf numFmtId="177" fontId="13" fillId="10" borderId="1" xfId="0" applyNumberFormat="1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justify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177" fontId="18" fillId="10" borderId="1" xfId="0" applyNumberFormat="1" applyFont="1" applyFill="1" applyBorder="1" applyAlignment="1">
      <alignment horizontal="center" vertical="center"/>
    </xf>
    <xf numFmtId="177" fontId="19" fillId="10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/>
    <xf numFmtId="0" fontId="10" fillId="10" borderId="1" xfId="4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/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9" borderId="0" xfId="0" applyFill="1">
      <alignment vertical="center"/>
    </xf>
    <xf numFmtId="0" fontId="20" fillId="10" borderId="1" xfId="0" applyFont="1" applyFill="1" applyBorder="1" applyAlignment="1">
      <alignment horizontal="center"/>
    </xf>
    <xf numFmtId="0" fontId="0" fillId="10" borderId="0" xfId="0" applyFill="1">
      <alignment vertical="center"/>
    </xf>
    <xf numFmtId="49" fontId="0" fillId="11" borderId="1" xfId="0" applyNumberFormat="1" applyFill="1" applyBorder="1" applyAlignment="1"/>
    <xf numFmtId="0" fontId="10" fillId="11" borderId="1" xfId="0" applyFont="1" applyFill="1" applyBorder="1" applyAlignment="1">
      <alignment horizontal="center" vertical="center"/>
    </xf>
    <xf numFmtId="0" fontId="10" fillId="11" borderId="1" xfId="5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/>
    <xf numFmtId="0" fontId="0" fillId="11" borderId="1" xfId="0" applyFill="1" applyBorder="1" applyAlignment="1">
      <alignment horizontal="center"/>
    </xf>
    <xf numFmtId="0" fontId="11" fillId="11" borderId="1" xfId="2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0" xfId="0" applyNumberFormat="1" applyFont="1" applyFill="1" applyBorder="1" applyAlignment="1">
      <alignment horizontal="center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7" fillId="11" borderId="0" xfId="0" applyFont="1" applyFill="1" applyAlignment="1"/>
    <xf numFmtId="177" fontId="13" fillId="11" borderId="1" xfId="0" applyNumberFormat="1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justify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177" fontId="18" fillId="11" borderId="1" xfId="0" applyNumberFormat="1" applyFont="1" applyFill="1" applyBorder="1" applyAlignment="1">
      <alignment horizontal="center" vertical="center"/>
    </xf>
    <xf numFmtId="177" fontId="19" fillId="11" borderId="1" xfId="0" applyNumberFormat="1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5" fillId="11" borderId="1" xfId="2" applyFont="1" applyFill="1" applyBorder="1" applyAlignment="1">
      <alignment horizontal="center" vertical="center"/>
    </xf>
    <xf numFmtId="0" fontId="10" fillId="11" borderId="1" xfId="4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20" fillId="11" borderId="1" xfId="0" applyFont="1" applyFill="1" applyBorder="1" applyAlignment="1">
      <alignment horizontal="center"/>
    </xf>
    <xf numFmtId="0" fontId="11" fillId="11" borderId="1" xfId="4" applyNumberFormat="1" applyFont="1" applyFill="1" applyBorder="1" applyAlignment="1">
      <alignment horizontal="center" vertical="center" wrapText="1"/>
    </xf>
    <xf numFmtId="0" fontId="11" fillId="11" borderId="1" xfId="4" applyNumberFormat="1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0" fontId="10" fillId="11" borderId="1" xfId="6" applyFont="1" applyFill="1" applyBorder="1" applyAlignment="1">
      <alignment horizontal="center" vertical="center"/>
    </xf>
    <xf numFmtId="0" fontId="13" fillId="11" borderId="1" xfId="0" applyFont="1" applyFill="1" applyBorder="1" applyAlignment="1"/>
    <xf numFmtId="0" fontId="10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/>
    </xf>
    <xf numFmtId="0" fontId="12" fillId="10" borderId="4" xfId="0" applyNumberFormat="1" applyFont="1" applyFill="1" applyBorder="1" applyAlignment="1">
      <alignment horizontal="center" vertical="center" wrapText="1"/>
    </xf>
    <xf numFmtId="0" fontId="14" fillId="10" borderId="11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177" fontId="13" fillId="10" borderId="11" xfId="0" applyNumberFormat="1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/>
    </xf>
    <xf numFmtId="177" fontId="18" fillId="10" borderId="11" xfId="0" applyNumberFormat="1" applyFont="1" applyFill="1" applyBorder="1" applyAlignment="1">
      <alignment horizontal="center" vertical="center"/>
    </xf>
    <xf numFmtId="177" fontId="19" fillId="10" borderId="11" xfId="0" applyNumberFormat="1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20" fillId="11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10" borderId="1" xfId="4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15" fillId="10" borderId="1" xfId="4" applyNumberFormat="1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horizontal="center" vertical="center"/>
    </xf>
    <xf numFmtId="0" fontId="20" fillId="10" borderId="1" xfId="5" applyFont="1" applyFill="1" applyBorder="1" applyAlignment="1">
      <alignment horizontal="center" vertical="center" wrapText="1"/>
    </xf>
    <xf numFmtId="0" fontId="22" fillId="10" borderId="1" xfId="4" applyNumberFormat="1" applyFont="1" applyFill="1" applyBorder="1" applyAlignment="1">
      <alignment horizontal="center" vertical="center" wrapText="1"/>
    </xf>
    <xf numFmtId="0" fontId="22" fillId="10" borderId="1" xfId="2" applyFont="1" applyFill="1" applyBorder="1" applyAlignment="1">
      <alignment horizontal="center" vertical="center" wrapText="1"/>
    </xf>
    <xf numFmtId="0" fontId="20" fillId="10" borderId="1" xfId="6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20" fillId="10" borderId="11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177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justify"/>
    </xf>
    <xf numFmtId="0" fontId="13" fillId="1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8" borderId="0" xfId="0" applyFill="1" applyAlignment="1"/>
    <xf numFmtId="0" fontId="0" fillId="8" borderId="0" xfId="0" applyFill="1">
      <alignment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10" borderId="1" xfId="2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25" fillId="9" borderId="1" xfId="0" applyFont="1" applyFill="1" applyBorder="1">
      <alignment vertical="center"/>
    </xf>
    <xf numFmtId="49" fontId="0" fillId="9" borderId="9" xfId="0" applyNumberFormat="1" applyFill="1" applyBorder="1" applyAlignment="1"/>
    <xf numFmtId="49" fontId="0" fillId="11" borderId="9" xfId="0" applyNumberFormat="1" applyFill="1" applyBorder="1" applyAlignment="1"/>
    <xf numFmtId="49" fontId="0" fillId="10" borderId="9" xfId="0" applyNumberFormat="1" applyFill="1" applyBorder="1" applyAlignment="1"/>
    <xf numFmtId="0" fontId="0" fillId="0" borderId="0" xfId="0" applyAlignment="1">
      <alignment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8" borderId="1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0" fillId="13" borderId="1" xfId="0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15" fillId="13" borderId="1" xfId="3" applyFont="1" applyFill="1" applyBorder="1">
      <alignment vertical="center"/>
    </xf>
    <xf numFmtId="0" fontId="0" fillId="13" borderId="1" xfId="0" applyFont="1" applyFill="1" applyBorder="1" applyAlignment="1">
      <alignment horizontal="center" vertical="center"/>
    </xf>
    <xf numFmtId="49" fontId="15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20" fillId="13" borderId="1" xfId="1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0" fillId="13" borderId="1" xfId="5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vertical="center"/>
    </xf>
    <xf numFmtId="0" fontId="20" fillId="13" borderId="1" xfId="3" applyFont="1" applyFill="1" applyBorder="1" applyAlignment="1">
      <alignment horizontal="center" vertical="center"/>
    </xf>
    <xf numFmtId="0" fontId="20" fillId="13" borderId="1" xfId="4" applyNumberFormat="1" applyFont="1" applyFill="1" applyBorder="1" applyAlignment="1">
      <alignment horizontal="center" vertical="center" wrapText="1"/>
    </xf>
    <xf numFmtId="49" fontId="15" fillId="13" borderId="0" xfId="0" applyNumberFormat="1" applyFont="1" applyFill="1" applyAlignment="1">
      <alignment horizontal="center" vertical="center" wrapText="1"/>
    </xf>
    <xf numFmtId="0" fontId="20" fillId="13" borderId="1" xfId="0" applyFont="1" applyFill="1" applyBorder="1" applyAlignment="1"/>
    <xf numFmtId="0" fontId="20" fillId="13" borderId="1" xfId="0" applyFont="1" applyFill="1" applyBorder="1" applyAlignment="1">
      <alignment vertical="center"/>
    </xf>
    <xf numFmtId="0" fontId="15" fillId="13" borderId="1" xfId="4" applyNumberFormat="1" applyFont="1" applyFill="1" applyBorder="1" applyAlignment="1">
      <alignment horizontal="center" vertical="center"/>
    </xf>
    <xf numFmtId="0" fontId="20" fillId="13" borderId="1" xfId="2" applyFont="1" applyFill="1" applyBorder="1" applyAlignment="1">
      <alignment horizontal="center" vertical="center"/>
    </xf>
    <xf numFmtId="49" fontId="20" fillId="13" borderId="1" xfId="1" applyNumberFormat="1" applyFont="1" applyFill="1" applyBorder="1" applyAlignment="1">
      <alignment horizontal="center" vertical="center"/>
    </xf>
    <xf numFmtId="0" fontId="15" fillId="13" borderId="1" xfId="4" applyNumberFormat="1" applyFont="1" applyFill="1" applyBorder="1" applyAlignment="1">
      <alignment horizontal="center" vertical="center" wrapText="1"/>
    </xf>
    <xf numFmtId="49" fontId="0" fillId="13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/>
    </xf>
    <xf numFmtId="0" fontId="22" fillId="14" borderId="1" xfId="1" applyFont="1" applyFill="1" applyBorder="1" applyAlignment="1">
      <alignment horizontal="center" vertical="center"/>
    </xf>
    <xf numFmtId="0" fontId="15" fillId="14" borderId="1" xfId="3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 wrapText="1"/>
    </xf>
    <xf numFmtId="0" fontId="20" fillId="14" borderId="1" xfId="5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/>
    </xf>
    <xf numFmtId="0" fontId="20" fillId="14" borderId="1" xfId="4" applyNumberFormat="1" applyFont="1" applyFill="1" applyBorder="1" applyAlignment="1">
      <alignment horizontal="center" vertical="center" wrapText="1"/>
    </xf>
    <xf numFmtId="0" fontId="22" fillId="14" borderId="1" xfId="4" applyNumberFormat="1" applyFont="1" applyFill="1" applyBorder="1" applyAlignment="1">
      <alignment horizontal="center" vertical="center" wrapText="1"/>
    </xf>
    <xf numFmtId="0" fontId="0" fillId="14" borderId="1" xfId="0" applyFont="1" applyFill="1" applyBorder="1" applyAlignment="1"/>
    <xf numFmtId="0" fontId="22" fillId="14" borderId="1" xfId="0" applyFont="1" applyFill="1" applyBorder="1" applyAlignment="1">
      <alignment horizontal="center" vertical="center"/>
    </xf>
    <xf numFmtId="0" fontId="20" fillId="14" borderId="1" xfId="2" applyFont="1" applyFill="1" applyBorder="1" applyAlignment="1">
      <alignment horizontal="center" vertical="center"/>
    </xf>
    <xf numFmtId="0" fontId="15" fillId="14" borderId="1" xfId="4" applyNumberFormat="1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 wrapText="1"/>
    </xf>
    <xf numFmtId="0" fontId="15" fillId="14" borderId="1" xfId="4" applyNumberFormat="1" applyFont="1" applyFill="1" applyBorder="1" applyAlignment="1">
      <alignment horizontal="center" vertical="center" wrapText="1"/>
    </xf>
    <xf numFmtId="0" fontId="20" fillId="14" borderId="1" xfId="6" applyFont="1" applyFill="1" applyBorder="1" applyAlignment="1">
      <alignment horizontal="center" vertical="center"/>
    </xf>
    <xf numFmtId="0" fontId="20" fillId="14" borderId="1" xfId="0" applyFont="1" applyFill="1" applyBorder="1" applyAlignment="1"/>
    <xf numFmtId="49" fontId="20" fillId="14" borderId="1" xfId="1" applyNumberFormat="1" applyFont="1" applyFill="1" applyBorder="1" applyAlignment="1">
      <alignment horizontal="center" vertical="center"/>
    </xf>
    <xf numFmtId="49" fontId="15" fillId="14" borderId="1" xfId="0" applyNumberFormat="1" applyFont="1" applyFill="1" applyBorder="1" applyAlignment="1">
      <alignment horizontal="center" vertical="center" wrapText="1"/>
    </xf>
    <xf numFmtId="49" fontId="0" fillId="14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/>
    </xf>
    <xf numFmtId="0" fontId="0" fillId="10" borderId="1" xfId="0" applyFont="1" applyFill="1" applyBorder="1" applyAlignment="1"/>
    <xf numFmtId="0" fontId="0" fillId="10" borderId="1" xfId="0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0" fontId="0" fillId="10" borderId="11" xfId="0" applyFont="1" applyFill="1" applyBorder="1" applyAlignment="1"/>
    <xf numFmtId="0" fontId="0" fillId="10" borderId="11" xfId="0" applyFont="1" applyFill="1" applyBorder="1" applyAlignment="1">
      <alignment horizontal="center" vertical="center"/>
    </xf>
    <xf numFmtId="49" fontId="0" fillId="10" borderId="11" xfId="0" applyNumberFormat="1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/>
    </xf>
    <xf numFmtId="0" fontId="0" fillId="10" borderId="1" xfId="0" applyFont="1" applyFill="1" applyBorder="1">
      <alignment vertical="center"/>
    </xf>
    <xf numFmtId="49" fontId="34" fillId="10" borderId="1" xfId="0" applyNumberFormat="1" applyFont="1" applyFill="1" applyBorder="1" applyAlignment="1">
      <alignment vertical="center" wrapText="1"/>
    </xf>
    <xf numFmtId="49" fontId="0" fillId="10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7" fontId="18" fillId="0" borderId="11" xfId="0" applyNumberFormat="1" applyFont="1" applyFill="1" applyBorder="1" applyAlignment="1">
      <alignment horizontal="center" vertical="center"/>
    </xf>
    <xf numFmtId="0" fontId="12" fillId="10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/>
    <xf numFmtId="0" fontId="17" fillId="10" borderId="1" xfId="0" applyFont="1" applyFill="1" applyBorder="1" applyAlignment="1">
      <alignment horizontal="justify"/>
    </xf>
    <xf numFmtId="0" fontId="0" fillId="3" borderId="10" xfId="0" applyFill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37" fillId="10" borderId="1" xfId="0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/>
    <xf numFmtId="0" fontId="11" fillId="8" borderId="11" xfId="0" applyFont="1" applyFill="1" applyBorder="1" applyAlignment="1">
      <alignment horizontal="center" vertical="center"/>
    </xf>
    <xf numFmtId="49" fontId="11" fillId="8" borderId="11" xfId="1" applyNumberFormat="1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1" xfId="0" applyFill="1" applyBorder="1" applyAlignment="1">
      <alignment horizontal="center" wrapText="1"/>
    </xf>
    <xf numFmtId="0" fontId="14" fillId="5" borderId="11" xfId="0" applyFont="1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/>
    <xf numFmtId="0" fontId="0" fillId="6" borderId="11" xfId="0" applyFill="1" applyBorder="1" applyAlignment="1">
      <alignment horizontal="center"/>
    </xf>
    <xf numFmtId="0" fontId="15" fillId="5" borderId="11" xfId="2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2" fillId="8" borderId="4" xfId="0" applyNumberFormat="1" applyFont="1" applyFill="1" applyBorder="1" applyAlignment="1">
      <alignment horizontal="center" vertical="center" wrapText="1"/>
    </xf>
    <xf numFmtId="0" fontId="14" fillId="8" borderId="11" xfId="0" applyNumberFormat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77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177" fontId="18" fillId="8" borderId="11" xfId="0" applyNumberFormat="1" applyFont="1" applyFill="1" applyBorder="1" applyAlignment="1">
      <alignment horizontal="center" vertical="center"/>
    </xf>
    <xf numFmtId="177" fontId="19" fillId="8" borderId="11" xfId="0" applyNumberFormat="1" applyFont="1" applyFill="1" applyBorder="1" applyAlignment="1">
      <alignment horizontal="center" vertical="center"/>
    </xf>
    <xf numFmtId="0" fontId="12" fillId="9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/>
    <xf numFmtId="0" fontId="17" fillId="9" borderId="1" xfId="0" applyFont="1" applyFill="1" applyBorder="1" applyAlignment="1">
      <alignment horizontal="justify"/>
    </xf>
    <xf numFmtId="0" fontId="35" fillId="9" borderId="1" xfId="0" applyFont="1" applyFill="1" applyBorder="1" applyAlignment="1">
      <alignment horizontal="center" vertical="center"/>
    </xf>
    <xf numFmtId="176" fontId="19" fillId="9" borderId="1" xfId="0" applyNumberFormat="1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top"/>
    </xf>
    <xf numFmtId="49" fontId="0" fillId="14" borderId="1" xfId="0" applyNumberFormat="1" applyFill="1" applyBorder="1" applyAlignment="1"/>
    <xf numFmtId="0" fontId="10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 vertical="center" wrapText="1"/>
    </xf>
    <xf numFmtId="0" fontId="14" fillId="14" borderId="1" xfId="0" applyNumberFormat="1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/>
    <xf numFmtId="177" fontId="13" fillId="14" borderId="1" xfId="0" applyNumberFormat="1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justify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177" fontId="18" fillId="14" borderId="1" xfId="0" applyNumberFormat="1" applyFont="1" applyFill="1" applyBorder="1" applyAlignment="1">
      <alignment horizontal="center" vertical="center"/>
    </xf>
    <xf numFmtId="177" fontId="1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11" fillId="14" borderId="1" xfId="4" applyNumberFormat="1" applyFont="1" applyFill="1" applyBorder="1" applyAlignment="1">
      <alignment horizontal="center" vertical="center" wrapText="1"/>
    </xf>
    <xf numFmtId="0" fontId="10" fillId="14" borderId="1" xfId="5" applyFont="1" applyFill="1" applyBorder="1" applyAlignment="1">
      <alignment horizontal="center" vertical="center" wrapText="1"/>
    </xf>
    <xf numFmtId="0" fontId="11" fillId="14" borderId="1" xfId="4" applyNumberFormat="1" applyFont="1" applyFill="1" applyBorder="1" applyAlignment="1">
      <alignment horizontal="center" vertical="center"/>
    </xf>
    <xf numFmtId="0" fontId="10" fillId="14" borderId="1" xfId="4" applyNumberFormat="1" applyFont="1" applyFill="1" applyBorder="1" applyAlignment="1">
      <alignment horizontal="center" vertical="center" wrapText="1"/>
    </xf>
    <xf numFmtId="0" fontId="5" fillId="14" borderId="1" xfId="2" applyFont="1" applyFill="1" applyBorder="1" applyAlignment="1">
      <alignment horizontal="center" vertical="center" wrapText="1"/>
    </xf>
    <xf numFmtId="0" fontId="10" fillId="14" borderId="1" xfId="6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20" fillId="0" borderId="12" xfId="0" applyFont="1" applyFill="1" applyBorder="1" applyAlignment="1">
      <alignment horizontal="center"/>
    </xf>
    <xf numFmtId="0" fontId="12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/>
    <xf numFmtId="0" fontId="17" fillId="11" borderId="1" xfId="0" applyFont="1" applyFill="1" applyBorder="1" applyAlignment="1">
      <alignment horizontal="justify"/>
    </xf>
    <xf numFmtId="0" fontId="0" fillId="11" borderId="1" xfId="0" applyFill="1" applyBorder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/>
    </xf>
    <xf numFmtId="0" fontId="39" fillId="9" borderId="1" xfId="2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0" fillId="9" borderId="1" xfId="2" applyFont="1" applyFill="1" applyBorder="1" applyAlignment="1">
      <alignment horizontal="left" vertical="center"/>
    </xf>
    <xf numFmtId="0" fontId="40" fillId="9" borderId="1" xfId="2" applyFont="1" applyFill="1" applyBorder="1" applyAlignment="1">
      <alignment horizontal="center" vertical="center"/>
    </xf>
    <xf numFmtId="0" fontId="41" fillId="9" borderId="1" xfId="0" applyFont="1" applyFill="1" applyBorder="1">
      <alignment vertical="center"/>
    </xf>
    <xf numFmtId="0" fontId="40" fillId="9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/>
    <xf numFmtId="49" fontId="40" fillId="9" borderId="1" xfId="0" applyNumberFormat="1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vertical="center"/>
    </xf>
    <xf numFmtId="0" fontId="39" fillId="15" borderId="1" xfId="4" applyNumberFormat="1" applyFont="1" applyFill="1" applyBorder="1" applyAlignment="1">
      <alignment horizontal="center" vertical="center" wrapText="1"/>
    </xf>
    <xf numFmtId="0" fontId="38" fillId="15" borderId="1" xfId="5" applyFont="1" applyFill="1" applyBorder="1" applyAlignment="1">
      <alignment horizontal="center" vertical="center" wrapText="1"/>
    </xf>
    <xf numFmtId="0" fontId="39" fillId="15" borderId="1" xfId="4" applyNumberFormat="1" applyFont="1" applyFill="1" applyBorder="1" applyAlignment="1">
      <alignment horizontal="center" vertical="center"/>
    </xf>
    <xf numFmtId="0" fontId="38" fillId="15" borderId="1" xfId="4" applyNumberFormat="1" applyFont="1" applyFill="1" applyBorder="1" applyAlignment="1">
      <alignment horizontal="center" vertical="center" wrapText="1"/>
    </xf>
    <xf numFmtId="0" fontId="40" fillId="15" borderId="1" xfId="2" applyFont="1" applyFill="1" applyBorder="1" applyAlignment="1">
      <alignment horizontal="center" vertical="center" wrapText="1"/>
    </xf>
    <xf numFmtId="0" fontId="38" fillId="15" borderId="1" xfId="6" applyFont="1" applyFill="1" applyBorder="1" applyAlignment="1">
      <alignment horizontal="center" vertic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/>
    </xf>
    <xf numFmtId="0" fontId="42" fillId="9" borderId="1" xfId="0" applyFont="1" applyFill="1" applyBorder="1" applyAlignment="1">
      <alignment horizontal="center" vertical="center"/>
    </xf>
    <xf numFmtId="0" fontId="42" fillId="9" borderId="1" xfId="2" applyFont="1" applyFill="1" applyBorder="1" applyAlignment="1">
      <alignment horizontal="left" vertical="center"/>
    </xf>
    <xf numFmtId="0" fontId="42" fillId="9" borderId="1" xfId="2" applyFont="1" applyFill="1" applyBorder="1" applyAlignment="1">
      <alignment horizontal="center" vertical="center"/>
    </xf>
    <xf numFmtId="0" fontId="43" fillId="9" borderId="1" xfId="0" applyFont="1" applyFill="1" applyBorder="1">
      <alignment vertical="center"/>
    </xf>
    <xf numFmtId="0" fontId="42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/>
    <xf numFmtId="49" fontId="42" fillId="9" borderId="1" xfId="0" applyNumberFormat="1" applyFont="1" applyFill="1" applyBorder="1" applyAlignment="1">
      <alignment horizontal="center" vertical="center"/>
    </xf>
    <xf numFmtId="0" fontId="44" fillId="9" borderId="1" xfId="2" applyFont="1" applyFill="1" applyBorder="1" applyAlignment="1">
      <alignment horizontal="center" vertical="center"/>
    </xf>
    <xf numFmtId="0" fontId="42" fillId="9" borderId="1" xfId="0" applyFont="1" applyFill="1" applyBorder="1" applyAlignment="1">
      <alignment horizontal="center"/>
    </xf>
    <xf numFmtId="0" fontId="45" fillId="9" borderId="1" xfId="0" applyFont="1" applyFill="1" applyBorder="1" applyAlignment="1">
      <alignment wrapText="1"/>
    </xf>
    <xf numFmtId="0" fontId="47" fillId="9" borderId="1" xfId="0" applyFont="1" applyFill="1" applyBorder="1" applyAlignment="1">
      <alignment horizontal="center" vertical="center"/>
    </xf>
    <xf numFmtId="0" fontId="48" fillId="9" borderId="1" xfId="1" applyFont="1" applyFill="1" applyBorder="1" applyAlignment="1">
      <alignment horizontal="center" vertical="center"/>
    </xf>
    <xf numFmtId="0" fontId="50" fillId="9" borderId="1" xfId="0" applyNumberFormat="1" applyFont="1" applyFill="1" applyBorder="1" applyAlignment="1">
      <alignment horizontal="center" vertical="center" wrapText="1"/>
    </xf>
    <xf numFmtId="0" fontId="51" fillId="9" borderId="1" xfId="0" applyNumberFormat="1" applyFont="1" applyFill="1" applyBorder="1" applyAlignment="1">
      <alignment horizontal="center" vertical="center" wrapText="1"/>
    </xf>
    <xf numFmtId="0" fontId="51" fillId="9" borderId="1" xfId="0" applyFont="1" applyFill="1" applyBorder="1" applyAlignment="1">
      <alignment horizontal="center" vertical="center" wrapText="1"/>
    </xf>
    <xf numFmtId="177" fontId="47" fillId="9" borderId="1" xfId="0" applyNumberFormat="1" applyFont="1" applyFill="1" applyBorder="1" applyAlignment="1">
      <alignment horizontal="center" vertical="center" wrapText="1"/>
    </xf>
    <xf numFmtId="0" fontId="47" fillId="9" borderId="1" xfId="0" applyFont="1" applyFill="1" applyBorder="1" applyAlignment="1">
      <alignment horizontal="center" vertical="center" wrapText="1"/>
    </xf>
    <xf numFmtId="177" fontId="52" fillId="9" borderId="1" xfId="0" applyNumberFormat="1" applyFont="1" applyFill="1" applyBorder="1" applyAlignment="1">
      <alignment horizontal="center" vertical="center"/>
    </xf>
    <xf numFmtId="177" fontId="53" fillId="9" borderId="1" xfId="0" applyNumberFormat="1" applyFont="1" applyFill="1" applyBorder="1" applyAlignment="1">
      <alignment horizontal="center" vertical="center"/>
    </xf>
    <xf numFmtId="0" fontId="50" fillId="14" borderId="1" xfId="0" applyNumberFormat="1" applyFont="1" applyFill="1" applyBorder="1" applyAlignment="1">
      <alignment horizontal="center" vertical="center" wrapText="1"/>
    </xf>
    <xf numFmtId="0" fontId="51" fillId="14" borderId="1" xfId="0" applyNumberFormat="1" applyFont="1" applyFill="1" applyBorder="1" applyAlignment="1">
      <alignment horizontal="center" vertical="center" wrapText="1"/>
    </xf>
    <xf numFmtId="0" fontId="51" fillId="14" borderId="1" xfId="0" applyFont="1" applyFill="1" applyBorder="1" applyAlignment="1">
      <alignment horizontal="center" vertical="center" wrapText="1"/>
    </xf>
    <xf numFmtId="177" fontId="47" fillId="14" borderId="1" xfId="0" applyNumberFormat="1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/>
    </xf>
    <xf numFmtId="177" fontId="52" fillId="14" borderId="1" xfId="0" applyNumberFormat="1" applyFont="1" applyFill="1" applyBorder="1" applyAlignment="1">
      <alignment horizontal="center" vertical="center"/>
    </xf>
    <xf numFmtId="177" fontId="53" fillId="14" borderId="1" xfId="0" applyNumberFormat="1" applyFont="1" applyFill="1" applyBorder="1" applyAlignment="1">
      <alignment horizontal="center" vertical="center"/>
    </xf>
    <xf numFmtId="0" fontId="47" fillId="14" borderId="1" xfId="0" applyFont="1" applyFill="1" applyBorder="1" applyAlignment="1">
      <alignment horizontal="center"/>
    </xf>
    <xf numFmtId="0" fontId="46" fillId="10" borderId="1" xfId="0" applyFont="1" applyFill="1" applyBorder="1" applyAlignment="1">
      <alignment horizontal="center" vertical="center"/>
    </xf>
    <xf numFmtId="0" fontId="54" fillId="10" borderId="1" xfId="0" applyFont="1" applyFill="1" applyBorder="1" applyAlignment="1">
      <alignment horizontal="center" vertical="center"/>
    </xf>
    <xf numFmtId="1" fontId="46" fillId="10" borderId="1" xfId="0" applyNumberFormat="1" applyFont="1" applyFill="1" applyBorder="1" applyAlignment="1">
      <alignment horizontal="center" vertical="center"/>
    </xf>
    <xf numFmtId="0" fontId="46" fillId="10" borderId="1" xfId="0" applyFont="1" applyFill="1" applyBorder="1" applyAlignment="1">
      <alignment horizontal="center"/>
    </xf>
    <xf numFmtId="0" fontId="49" fillId="10" borderId="1" xfId="4" applyNumberFormat="1" applyFont="1" applyFill="1" applyBorder="1" applyAlignment="1">
      <alignment horizontal="center" vertical="center" wrapText="1"/>
    </xf>
    <xf numFmtId="0" fontId="50" fillId="10" borderId="1" xfId="0" applyNumberFormat="1" applyFont="1" applyFill="1" applyBorder="1" applyAlignment="1">
      <alignment horizontal="center" vertical="center" wrapText="1"/>
    </xf>
    <xf numFmtId="0" fontId="51" fillId="10" borderId="1" xfId="0" applyNumberFormat="1" applyFont="1" applyFill="1" applyBorder="1" applyAlignment="1">
      <alignment horizontal="center" vertical="center" wrapText="1"/>
    </xf>
    <xf numFmtId="0" fontId="51" fillId="10" borderId="1" xfId="0" applyFont="1" applyFill="1" applyBorder="1" applyAlignment="1">
      <alignment horizontal="center" vertical="center" wrapText="1"/>
    </xf>
    <xf numFmtId="177" fontId="47" fillId="10" borderId="1" xfId="0" applyNumberFormat="1" applyFont="1" applyFill="1" applyBorder="1" applyAlignment="1">
      <alignment horizontal="center" vertical="center" wrapText="1"/>
    </xf>
    <xf numFmtId="0" fontId="47" fillId="10" borderId="1" xfId="0" applyFont="1" applyFill="1" applyBorder="1" applyAlignment="1">
      <alignment horizontal="center" vertical="center" wrapText="1"/>
    </xf>
    <xf numFmtId="0" fontId="47" fillId="10" borderId="1" xfId="0" applyFont="1" applyFill="1" applyBorder="1" applyAlignment="1">
      <alignment horizontal="center" vertical="center"/>
    </xf>
    <xf numFmtId="177" fontId="52" fillId="10" borderId="1" xfId="0" applyNumberFormat="1" applyFont="1" applyFill="1" applyBorder="1" applyAlignment="1">
      <alignment horizontal="center" vertical="center"/>
    </xf>
    <xf numFmtId="177" fontId="53" fillId="10" borderId="1" xfId="0" applyNumberFormat="1" applyFont="1" applyFill="1" applyBorder="1" applyAlignment="1">
      <alignment horizontal="center" vertical="center"/>
    </xf>
    <xf numFmtId="0" fontId="49" fillId="10" borderId="1" xfId="0" applyFont="1" applyFill="1" applyBorder="1" applyAlignment="1">
      <alignment horizontal="center" vertical="center"/>
    </xf>
    <xf numFmtId="176" fontId="55" fillId="0" borderId="11" xfId="0" applyNumberFormat="1" applyFont="1" applyFill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58" fillId="14" borderId="1" xfId="1" applyFont="1" applyFill="1" applyBorder="1" applyAlignment="1">
      <alignment horizontal="center" vertical="center"/>
    </xf>
    <xf numFmtId="0" fontId="59" fillId="14" borderId="1" xfId="0" applyFont="1" applyFill="1" applyBorder="1" applyAlignment="1">
      <alignment horizontal="center" vertical="center" wrapText="1"/>
    </xf>
    <xf numFmtId="0" fontId="58" fillId="14" borderId="1" xfId="0" applyFont="1" applyFill="1" applyBorder="1" applyAlignment="1">
      <alignment horizontal="center" vertical="center" wrapText="1"/>
    </xf>
    <xf numFmtId="0" fontId="59" fillId="10" borderId="1" xfId="0" applyFont="1" applyFill="1" applyBorder="1" applyAlignment="1">
      <alignment horizontal="center"/>
    </xf>
    <xf numFmtId="0" fontId="60" fillId="10" borderId="1" xfId="4" applyNumberFormat="1" applyFont="1" applyFill="1" applyBorder="1" applyAlignment="1">
      <alignment horizontal="center" vertical="center"/>
    </xf>
    <xf numFmtId="0" fontId="59" fillId="10" borderId="1" xfId="0" applyFont="1" applyFill="1" applyBorder="1" applyAlignment="1">
      <alignment horizontal="center" vertical="center" wrapText="1"/>
    </xf>
    <xf numFmtId="0" fontId="60" fillId="10" borderId="1" xfId="0" applyFont="1" applyFill="1" applyBorder="1" applyAlignment="1">
      <alignment horizontal="center" vertical="center"/>
    </xf>
    <xf numFmtId="0" fontId="59" fillId="10" borderId="1" xfId="1" applyFont="1" applyFill="1" applyBorder="1" applyAlignment="1">
      <alignment horizontal="center" vertical="center"/>
    </xf>
    <xf numFmtId="0" fontId="59" fillId="10" borderId="1" xfId="0" applyFont="1" applyFill="1" applyBorder="1" applyAlignment="1">
      <alignment horizontal="center" vertical="center"/>
    </xf>
    <xf numFmtId="0" fontId="59" fillId="10" borderId="1" xfId="5" applyFont="1" applyFill="1" applyBorder="1" applyAlignment="1">
      <alignment horizontal="center" vertical="center" wrapText="1"/>
    </xf>
    <xf numFmtId="0" fontId="58" fillId="10" borderId="1" xfId="0" applyFont="1" applyFill="1" applyBorder="1" applyAlignment="1">
      <alignment horizontal="center" vertical="center" wrapText="1"/>
    </xf>
    <xf numFmtId="0" fontId="58" fillId="10" borderId="1" xfId="4" applyNumberFormat="1" applyFont="1" applyFill="1" applyBorder="1" applyAlignment="1">
      <alignment horizontal="center" vertical="center" wrapText="1"/>
    </xf>
    <xf numFmtId="0" fontId="58" fillId="10" borderId="1" xfId="2" applyFont="1" applyFill="1" applyBorder="1" applyAlignment="1">
      <alignment horizontal="center" vertical="center" wrapText="1"/>
    </xf>
    <xf numFmtId="0" fontId="59" fillId="10" borderId="1" xfId="6" applyFont="1" applyFill="1" applyBorder="1" applyAlignment="1">
      <alignment horizontal="center" vertical="center"/>
    </xf>
    <xf numFmtId="0" fontId="59" fillId="10" borderId="1" xfId="2" applyFont="1" applyFill="1" applyBorder="1" applyAlignment="1">
      <alignment horizontal="center" vertical="center"/>
    </xf>
    <xf numFmtId="0" fontId="59" fillId="10" borderId="1" xfId="4" applyNumberFormat="1" applyFont="1" applyFill="1" applyBorder="1" applyAlignment="1">
      <alignment horizontal="center" vertical="center" wrapText="1"/>
    </xf>
    <xf numFmtId="0" fontId="60" fillId="10" borderId="1" xfId="0" applyFont="1" applyFill="1" applyBorder="1" applyAlignment="1">
      <alignment horizontal="center" vertical="center" wrapText="1"/>
    </xf>
    <xf numFmtId="0" fontId="59" fillId="10" borderId="11" xfId="0" applyFont="1" applyFill="1" applyBorder="1" applyAlignment="1">
      <alignment horizontal="center" vertical="center"/>
    </xf>
    <xf numFmtId="0" fontId="60" fillId="10" borderId="11" xfId="0" applyFont="1" applyFill="1" applyBorder="1" applyAlignment="1">
      <alignment horizontal="center" vertical="center"/>
    </xf>
    <xf numFmtId="49" fontId="61" fillId="10" borderId="1" xfId="0" applyNumberFormat="1" applyFont="1" applyFill="1" applyBorder="1" applyAlignment="1">
      <alignment vertical="center" wrapText="1"/>
    </xf>
    <xf numFmtId="0" fontId="62" fillId="10" borderId="1" xfId="4" applyNumberFormat="1" applyFont="1" applyFill="1" applyBorder="1" applyAlignment="1">
      <alignment horizontal="center" vertical="center" wrapText="1"/>
    </xf>
    <xf numFmtId="0" fontId="57" fillId="10" borderId="1" xfId="0" applyFont="1" applyFill="1" applyBorder="1" applyAlignment="1"/>
    <xf numFmtId="0" fontId="62" fillId="10" borderId="1" xfId="0" applyFont="1" applyFill="1" applyBorder="1" applyAlignment="1"/>
    <xf numFmtId="0" fontId="63" fillId="14" borderId="1" xfId="0" applyFont="1" applyFill="1" applyBorder="1" applyAlignment="1">
      <alignment horizontal="center"/>
    </xf>
    <xf numFmtId="0" fontId="59" fillId="14" borderId="1" xfId="0" applyFont="1" applyFill="1" applyBorder="1" applyAlignment="1">
      <alignment horizontal="center"/>
    </xf>
    <xf numFmtId="0" fontId="57" fillId="14" borderId="1" xfId="4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7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62" fillId="0" borderId="1" xfId="4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43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>
      <alignment horizontal="center" wrapText="1"/>
    </xf>
    <xf numFmtId="49" fontId="42" fillId="9" borderId="1" xfId="0" applyNumberFormat="1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wrapText="1"/>
    </xf>
    <xf numFmtId="0" fontId="0" fillId="10" borderId="1" xfId="0" applyFill="1" applyBorder="1" applyAlignment="1">
      <alignment horizontal="center" wrapText="1"/>
    </xf>
    <xf numFmtId="0" fontId="57" fillId="10" borderId="1" xfId="0" applyFont="1" applyFill="1" applyBorder="1" applyAlignment="1">
      <alignment horizontal="center" wrapText="1"/>
    </xf>
    <xf numFmtId="0" fontId="62" fillId="10" borderId="1" xfId="0" applyFont="1" applyFill="1" applyBorder="1" applyAlignment="1">
      <alignment horizontal="center" wrapText="1"/>
    </xf>
    <xf numFmtId="0" fontId="59" fillId="15" borderId="1" xfId="0" applyFont="1" applyFill="1" applyBorder="1" applyAlignment="1">
      <alignment horizontal="center"/>
    </xf>
    <xf numFmtId="0" fontId="0" fillId="16" borderId="1" xfId="0" applyFill="1" applyBorder="1" applyAlignment="1"/>
    <xf numFmtId="0" fontId="0" fillId="16" borderId="1" xfId="0" applyFill="1" applyBorder="1" applyAlignment="1">
      <alignment horizontal="center" vertical="center"/>
    </xf>
    <xf numFmtId="0" fontId="62" fillId="16" borderId="1" xfId="4" applyNumberFormat="1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/>
    </xf>
    <xf numFmtId="0" fontId="64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/>
    </xf>
    <xf numFmtId="0" fontId="60" fillId="14" borderId="1" xfId="0" applyFont="1" applyFill="1" applyBorder="1" applyAlignment="1">
      <alignment horizontal="center" vertical="center" wrapText="1"/>
    </xf>
    <xf numFmtId="0" fontId="62" fillId="14" borderId="1" xfId="0" applyFont="1" applyFill="1" applyBorder="1" applyAlignment="1">
      <alignment horizontal="center" vertical="center"/>
    </xf>
    <xf numFmtId="0" fontId="59" fillId="14" borderId="1" xfId="0" applyFont="1" applyFill="1" applyBorder="1" applyAlignment="1">
      <alignment horizontal="center" vertical="center"/>
    </xf>
    <xf numFmtId="0" fontId="60" fillId="14" borderId="1" xfId="0" applyFont="1" applyFill="1" applyBorder="1" applyAlignment="1">
      <alignment horizontal="center" vertical="center"/>
    </xf>
    <xf numFmtId="0" fontId="59" fillId="14" borderId="1" xfId="5" applyFont="1" applyFill="1" applyBorder="1" applyAlignment="1">
      <alignment horizontal="center" vertical="center" wrapText="1"/>
    </xf>
    <xf numFmtId="0" fontId="59" fillId="14" borderId="1" xfId="4" applyNumberFormat="1" applyFont="1" applyFill="1" applyBorder="1" applyAlignment="1">
      <alignment horizontal="center" vertical="center" wrapText="1"/>
    </xf>
    <xf numFmtId="0" fontId="58" fillId="14" borderId="1" xfId="0" applyFont="1" applyFill="1" applyBorder="1" applyAlignment="1">
      <alignment horizontal="center" vertical="center"/>
    </xf>
    <xf numFmtId="0" fontId="59" fillId="14" borderId="1" xfId="2" applyFont="1" applyFill="1" applyBorder="1" applyAlignment="1">
      <alignment horizontal="center" vertical="center"/>
    </xf>
    <xf numFmtId="0" fontId="59" fillId="14" borderId="1" xfId="1" applyFont="1" applyFill="1" applyBorder="1" applyAlignment="1">
      <alignment horizontal="center" vertical="center"/>
    </xf>
    <xf numFmtId="58" fontId="60" fillId="14" borderId="1" xfId="0" applyNumberFormat="1" applyFont="1" applyFill="1" applyBorder="1" applyAlignment="1">
      <alignment horizontal="center" vertical="center" wrapText="1"/>
    </xf>
    <xf numFmtId="0" fontId="60" fillId="14" borderId="1" xfId="4" applyNumberFormat="1" applyFont="1" applyFill="1" applyBorder="1" applyAlignment="1">
      <alignment horizontal="center" vertical="center"/>
    </xf>
    <xf numFmtId="0" fontId="58" fillId="14" borderId="1" xfId="2" applyFont="1" applyFill="1" applyBorder="1" applyAlignment="1">
      <alignment horizontal="center" vertical="center"/>
    </xf>
    <xf numFmtId="0" fontId="65" fillId="14" borderId="1" xfId="0" applyFont="1" applyFill="1" applyBorder="1" applyAlignment="1">
      <alignment horizontal="center"/>
    </xf>
    <xf numFmtId="14" fontId="60" fillId="14" borderId="1" xfId="0" applyNumberFormat="1" applyFont="1" applyFill="1" applyBorder="1" applyAlignment="1">
      <alignment horizontal="center" vertical="center" wrapText="1"/>
    </xf>
    <xf numFmtId="0" fontId="62" fillId="14" borderId="1" xfId="0" applyFont="1" applyFill="1" applyBorder="1" applyAlignment="1">
      <alignment horizontal="center"/>
    </xf>
    <xf numFmtId="0" fontId="58" fillId="14" borderId="1" xfId="4" applyNumberFormat="1" applyFont="1" applyFill="1" applyBorder="1" applyAlignment="1">
      <alignment horizontal="center" vertical="center" wrapText="1"/>
    </xf>
    <xf numFmtId="0" fontId="59" fillId="14" borderId="1" xfId="0" applyFont="1" applyFill="1" applyBorder="1" applyAlignment="1"/>
    <xf numFmtId="49" fontId="59" fillId="14" borderId="1" xfId="1" applyNumberFormat="1" applyFont="1" applyFill="1" applyBorder="1" applyAlignment="1">
      <alignment horizontal="center" vertical="center"/>
    </xf>
    <xf numFmtId="49" fontId="60" fillId="14" borderId="1" xfId="0" applyNumberFormat="1" applyFont="1" applyFill="1" applyBorder="1" applyAlignment="1">
      <alignment horizontal="center" vertical="center" wrapText="1"/>
    </xf>
    <xf numFmtId="0" fontId="67" fillId="14" borderId="1" xfId="0" applyFont="1" applyFill="1" applyBorder="1" applyAlignment="1">
      <alignment horizontal="center" vertical="center"/>
    </xf>
    <xf numFmtId="0" fontId="67" fillId="14" borderId="1" xfId="2" applyFont="1" applyFill="1" applyBorder="1" applyAlignment="1">
      <alignment horizontal="center" vertical="center"/>
    </xf>
    <xf numFmtId="0" fontId="68" fillId="14" borderId="1" xfId="4" applyNumberFormat="1" applyFont="1" applyFill="1" applyBorder="1" applyAlignment="1">
      <alignment horizontal="center" vertical="center" wrapText="1"/>
    </xf>
    <xf numFmtId="0" fontId="63" fillId="14" borderId="1" xfId="0" applyFont="1" applyFill="1" applyBorder="1" applyAlignment="1"/>
    <xf numFmtId="0" fontId="62" fillId="14" borderId="1" xfId="5" applyFont="1" applyFill="1" applyBorder="1" applyAlignment="1">
      <alignment horizontal="center" vertical="center" wrapText="1"/>
    </xf>
    <xf numFmtId="0" fontId="68" fillId="14" borderId="1" xfId="4" applyNumberFormat="1" applyFont="1" applyFill="1" applyBorder="1" applyAlignment="1">
      <alignment horizontal="center" vertical="center"/>
    </xf>
    <xf numFmtId="0" fontId="62" fillId="14" borderId="1" xfId="4" applyNumberFormat="1" applyFont="1" applyFill="1" applyBorder="1" applyAlignment="1">
      <alignment horizontal="center" vertical="center" wrapText="1"/>
    </xf>
    <xf numFmtId="0" fontId="67" fillId="14" borderId="1" xfId="2" applyFont="1" applyFill="1" applyBorder="1" applyAlignment="1">
      <alignment horizontal="center" vertical="center" wrapText="1"/>
    </xf>
    <xf numFmtId="0" fontId="62" fillId="14" borderId="1" xfId="6" applyFont="1" applyFill="1" applyBorder="1" applyAlignment="1">
      <alignment horizontal="center" vertical="center"/>
    </xf>
    <xf numFmtId="0" fontId="62" fillId="14" borderId="1" xfId="0" applyFont="1" applyFill="1" applyBorder="1" applyAlignment="1"/>
    <xf numFmtId="0" fontId="68" fillId="14" borderId="1" xfId="2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59" fillId="12" borderId="1" xfId="0" applyFont="1" applyFill="1" applyBorder="1" applyAlignment="1">
      <alignment horizontal="center" vertical="center"/>
    </xf>
    <xf numFmtId="0" fontId="69" fillId="14" borderId="1" xfId="0" applyFont="1" applyFill="1" applyBorder="1" applyAlignment="1">
      <alignment horizontal="center" vertical="top" wrapText="1"/>
    </xf>
    <xf numFmtId="0" fontId="70" fillId="14" borderId="1" xfId="4" applyNumberFormat="1" applyFont="1" applyFill="1" applyBorder="1" applyAlignment="1">
      <alignment horizontal="center" vertical="center" wrapText="1"/>
    </xf>
    <xf numFmtId="0" fontId="71" fillId="14" borderId="1" xfId="0" applyFont="1" applyFill="1" applyBorder="1" applyAlignment="1">
      <alignment horizontal="center" vertical="center"/>
    </xf>
    <xf numFmtId="0" fontId="62" fillId="16" borderId="1" xfId="0" applyFont="1" applyFill="1" applyBorder="1" applyAlignment="1">
      <alignment horizontal="center"/>
    </xf>
    <xf numFmtId="0" fontId="68" fillId="16" borderId="1" xfId="4" applyNumberFormat="1" applyFont="1" applyFill="1" applyBorder="1" applyAlignment="1">
      <alignment horizontal="center" vertical="center" wrapText="1"/>
    </xf>
    <xf numFmtId="0" fontId="63" fillId="16" borderId="1" xfId="0" applyFont="1" applyFill="1" applyBorder="1" applyAlignment="1"/>
    <xf numFmtId="0" fontId="63" fillId="16" borderId="1" xfId="0" applyFont="1" applyFill="1" applyBorder="1" applyAlignment="1">
      <alignment horizontal="center"/>
    </xf>
    <xf numFmtId="0" fontId="62" fillId="16" borderId="1" xfId="5" applyFont="1" applyFill="1" applyBorder="1" applyAlignment="1">
      <alignment horizontal="center" vertical="center" wrapText="1"/>
    </xf>
    <xf numFmtId="0" fontId="68" fillId="16" borderId="1" xfId="4" applyNumberFormat="1" applyFont="1" applyFill="1" applyBorder="1" applyAlignment="1">
      <alignment horizontal="center" vertical="center"/>
    </xf>
    <xf numFmtId="0" fontId="62" fillId="16" borderId="1" xfId="0" applyFont="1" applyFill="1" applyBorder="1" applyAlignment="1">
      <alignment horizontal="center" vertical="center"/>
    </xf>
    <xf numFmtId="0" fontId="63" fillId="16" borderId="1" xfId="0" applyFont="1" applyFill="1" applyBorder="1" applyAlignment="1">
      <alignment horizontal="center" vertical="center"/>
    </xf>
    <xf numFmtId="0" fontId="67" fillId="16" borderId="1" xfId="2" applyFont="1" applyFill="1" applyBorder="1" applyAlignment="1">
      <alignment horizontal="center" vertical="center" wrapText="1"/>
    </xf>
    <xf numFmtId="0" fontId="62" fillId="16" borderId="1" xfId="6" applyFont="1" applyFill="1" applyBorder="1" applyAlignment="1">
      <alignment horizontal="center" vertical="center"/>
    </xf>
    <xf numFmtId="0" fontId="62" fillId="16" borderId="1" xfId="0" applyFont="1" applyFill="1" applyBorder="1" applyAlignment="1"/>
    <xf numFmtId="0" fontId="59" fillId="16" borderId="1" xfId="0" applyFont="1" applyFill="1" applyBorder="1" applyAlignment="1">
      <alignment horizontal="center"/>
    </xf>
    <xf numFmtId="0" fontId="68" fillId="16" borderId="1" xfId="2" applyFont="1" applyFill="1" applyBorder="1" applyAlignment="1">
      <alignment horizontal="center" vertical="center"/>
    </xf>
    <xf numFmtId="0" fontId="67" fillId="15" borderId="1" xfId="0" applyFont="1" applyFill="1" applyBorder="1" applyAlignment="1">
      <alignment horizontal="center" vertical="center"/>
    </xf>
    <xf numFmtId="0" fontId="67" fillId="15" borderId="1" xfId="2" applyFont="1" applyFill="1" applyBorder="1" applyAlignment="1">
      <alignment horizontal="center" vertical="center"/>
    </xf>
    <xf numFmtId="0" fontId="62" fillId="15" borderId="1" xfId="0" applyFont="1" applyFill="1" applyBorder="1" applyAlignment="1">
      <alignment horizontal="center"/>
    </xf>
    <xf numFmtId="0" fontId="68" fillId="15" borderId="1" xfId="4" applyNumberFormat="1" applyFont="1" applyFill="1" applyBorder="1" applyAlignment="1">
      <alignment horizontal="center" vertical="center" wrapText="1"/>
    </xf>
    <xf numFmtId="0" fontId="63" fillId="15" borderId="1" xfId="0" applyFont="1" applyFill="1" applyBorder="1" applyAlignment="1"/>
    <xf numFmtId="0" fontId="63" fillId="15" borderId="1" xfId="0" applyFont="1" applyFill="1" applyBorder="1" applyAlignment="1">
      <alignment horizontal="center"/>
    </xf>
    <xf numFmtId="0" fontId="62" fillId="15" borderId="1" xfId="5" applyFont="1" applyFill="1" applyBorder="1" applyAlignment="1">
      <alignment horizontal="center" vertical="center" wrapText="1"/>
    </xf>
    <xf numFmtId="0" fontId="68" fillId="15" borderId="1" xfId="4" applyNumberFormat="1" applyFont="1" applyFill="1" applyBorder="1" applyAlignment="1">
      <alignment horizontal="center" vertical="center"/>
    </xf>
    <xf numFmtId="0" fontId="62" fillId="15" borderId="1" xfId="4" applyNumberFormat="1" applyFont="1" applyFill="1" applyBorder="1" applyAlignment="1">
      <alignment horizontal="center" vertical="center" wrapText="1"/>
    </xf>
    <xf numFmtId="0" fontId="63" fillId="15" borderId="1" xfId="0" applyFont="1" applyFill="1" applyBorder="1" applyAlignment="1">
      <alignment horizontal="center" vertical="center"/>
    </xf>
    <xf numFmtId="0" fontId="67" fillId="15" borderId="1" xfId="2" applyFont="1" applyFill="1" applyBorder="1" applyAlignment="1">
      <alignment horizontal="center" vertical="center" wrapText="1"/>
    </xf>
    <xf numFmtId="0" fontId="62" fillId="15" borderId="1" xfId="6" applyFont="1" applyFill="1" applyBorder="1" applyAlignment="1">
      <alignment horizontal="center" vertical="center"/>
    </xf>
    <xf numFmtId="0" fontId="62" fillId="15" borderId="1" xfId="0" applyFont="1" applyFill="1" applyBorder="1" applyAlignment="1"/>
    <xf numFmtId="0" fontId="62" fillId="15" borderId="1" xfId="0" applyFont="1" applyFill="1" applyBorder="1" applyAlignment="1">
      <alignment horizontal="center" vertical="center"/>
    </xf>
    <xf numFmtId="0" fontId="68" fillId="1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9" fillId="9" borderId="1" xfId="0" applyFont="1" applyFill="1" applyBorder="1" applyAlignment="1">
      <alignment horizontal="center" vertical="center"/>
    </xf>
    <xf numFmtId="0" fontId="62" fillId="9" borderId="1" xfId="0" applyFont="1" applyFill="1" applyBorder="1" applyAlignment="1">
      <alignment horizontal="center" vertical="center"/>
    </xf>
    <xf numFmtId="0" fontId="68" fillId="9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8" borderId="1" xfId="0" applyFont="1" applyFill="1" applyBorder="1" applyAlignment="1">
      <alignment vertical="center"/>
    </xf>
    <xf numFmtId="0" fontId="72" fillId="0" borderId="0" xfId="0" applyFont="1" applyAlignment="1">
      <alignment horizontal="justify" vertical="center"/>
    </xf>
    <xf numFmtId="49" fontId="15" fillId="13" borderId="0" xfId="0" applyNumberFormat="1" applyFont="1" applyFill="1" applyBorder="1" applyAlignment="1">
      <alignment horizontal="center" vertical="center" wrapText="1"/>
    </xf>
    <xf numFmtId="0" fontId="10" fillId="15" borderId="1" xfId="4" applyNumberFormat="1" applyFont="1" applyFill="1" applyBorder="1" applyAlignment="1">
      <alignment horizontal="center" vertical="center" wrapText="1"/>
    </xf>
    <xf numFmtId="0" fontId="73" fillId="9" borderId="1" xfId="0" applyFont="1" applyFill="1" applyBorder="1" applyAlignment="1">
      <alignment horizontal="center" vertical="center"/>
    </xf>
    <xf numFmtId="0" fontId="0" fillId="10" borderId="13" xfId="0" applyFill="1" applyBorder="1">
      <alignment vertical="center"/>
    </xf>
    <xf numFmtId="0" fontId="0" fillId="12" borderId="11" xfId="0" applyFill="1" applyBorder="1" applyAlignment="1">
      <alignment horizontal="center" vertical="center" wrapText="1"/>
    </xf>
    <xf numFmtId="0" fontId="12" fillId="3" borderId="9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</cellXfs>
  <cellStyles count="8">
    <cellStyle name="常规" xfId="0" builtinId="0"/>
    <cellStyle name="常规 10" xfId="3"/>
    <cellStyle name="常规 11" xfId="5"/>
    <cellStyle name="常规 2 2" xfId="4"/>
    <cellStyle name="常规 2 4" xfId="7"/>
    <cellStyle name="常规 3" xfId="6"/>
    <cellStyle name="常规 9" xfId="1"/>
    <cellStyle name="常规_Sheet1" xfId="2"/>
  </cellStyles>
  <dxfs count="13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1"/>
  <sheetViews>
    <sheetView zoomScale="80" zoomScaleNormal="80" workbookViewId="0">
      <pane xSplit="3" ySplit="4" topLeftCell="E5" activePane="bottomRight" state="frozen"/>
      <selection activeCell="Q20" sqref="Q20"/>
      <selection pane="topRight" activeCell="Q20" sqref="Q20"/>
      <selection pane="bottomLeft" activeCell="Q20" sqref="Q20"/>
      <selection pane="bottomRight" activeCell="I11" sqref="I11"/>
    </sheetView>
  </sheetViews>
  <sheetFormatPr defaultRowHeight="14.4"/>
  <cols>
    <col min="1" max="1" width="0" hidden="1" customWidth="1"/>
    <col min="9" max="9" width="15.21875" style="82" customWidth="1"/>
    <col min="11" max="11" width="9" style="175"/>
    <col min="12" max="12" width="8.88671875" style="175"/>
    <col min="15" max="15" width="10.88671875" customWidth="1"/>
    <col min="17" max="17" width="8.77734375" customWidth="1"/>
    <col min="21" max="21" width="9.88671875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  <col min="51" max="55" width="8.88671875" customWidth="1"/>
  </cols>
  <sheetData>
    <row r="1" spans="1:71">
      <c r="A1" s="546" t="s">
        <v>760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  <c r="AY1" s="533"/>
      <c r="AZ1" s="541"/>
      <c r="BA1" s="535"/>
      <c r="BB1" s="535"/>
      <c r="BC1" s="537"/>
      <c r="BD1" s="525"/>
      <c r="BE1" s="527"/>
      <c r="BF1" s="1"/>
      <c r="BG1" s="1"/>
      <c r="BH1" s="529"/>
      <c r="BI1" s="521"/>
      <c r="BJ1" s="531"/>
      <c r="BK1" s="521"/>
      <c r="BL1" s="521"/>
      <c r="BM1" s="521"/>
      <c r="BN1" s="521"/>
      <c r="BO1" s="543"/>
      <c r="BP1" s="543"/>
      <c r="BQ1" s="543"/>
      <c r="BR1" s="2"/>
      <c r="BS1" s="539"/>
    </row>
    <row r="2" spans="1:71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  <c r="AY2" s="534"/>
      <c r="AZ2" s="542"/>
      <c r="BA2" s="536"/>
      <c r="BB2" s="536"/>
      <c r="BC2" s="538"/>
      <c r="BD2" s="526"/>
      <c r="BE2" s="528"/>
      <c r="BF2" s="3"/>
      <c r="BG2" s="3"/>
      <c r="BH2" s="530"/>
      <c r="BI2" s="522"/>
      <c r="BJ2" s="532"/>
      <c r="BK2" s="522"/>
      <c r="BL2" s="522"/>
      <c r="BM2" s="522"/>
      <c r="BN2" s="522"/>
      <c r="BO2" s="544"/>
      <c r="BP2" s="544"/>
      <c r="BQ2" s="544"/>
      <c r="BR2" s="4"/>
      <c r="BS2" s="540"/>
    </row>
    <row r="3" spans="1:71" ht="48">
      <c r="A3" s="5" t="s">
        <v>0</v>
      </c>
      <c r="B3" s="6" t="s">
        <v>1</v>
      </c>
      <c r="C3" s="260" t="s">
        <v>2</v>
      </c>
      <c r="D3" s="7"/>
      <c r="E3" s="7"/>
      <c r="F3" s="7" t="s">
        <v>3</v>
      </c>
      <c r="G3" s="260" t="s">
        <v>4</v>
      </c>
      <c r="H3" s="260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192</v>
      </c>
      <c r="O3" s="261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603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172</v>
      </c>
      <c r="AC3" s="11" t="s">
        <v>22</v>
      </c>
      <c r="AD3" s="11" t="s">
        <v>851</v>
      </c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  <c r="AY3" s="518"/>
      <c r="AZ3" s="519"/>
      <c r="BA3" s="519"/>
      <c r="BB3" s="519"/>
      <c r="BC3" s="519"/>
      <c r="BD3" s="519"/>
      <c r="BE3" s="519"/>
      <c r="BF3" s="519"/>
      <c r="BG3" s="519"/>
      <c r="BH3" s="519"/>
      <c r="BI3" s="519"/>
      <c r="BJ3" s="519"/>
      <c r="BK3" s="519"/>
      <c r="BL3" s="519"/>
      <c r="BM3" s="519"/>
      <c r="BN3" s="519"/>
      <c r="BO3" s="519"/>
      <c r="BP3" s="519"/>
      <c r="BQ3" s="519"/>
      <c r="BR3" s="519"/>
      <c r="BS3" s="520"/>
    </row>
    <row r="4" spans="1:71" ht="22.5" hidden="1" customHeight="1">
      <c r="A4" s="264" t="s">
        <v>23</v>
      </c>
      <c r="B4" s="545" t="s">
        <v>24</v>
      </c>
      <c r="C4" s="545"/>
      <c r="D4" s="545"/>
      <c r="E4" s="545"/>
      <c r="F4" s="545"/>
      <c r="G4" s="545"/>
      <c r="H4" s="265">
        <v>1</v>
      </c>
      <c r="I4" s="266" t="s">
        <v>25</v>
      </c>
      <c r="J4" s="267"/>
      <c r="K4" s="267">
        <v>4</v>
      </c>
      <c r="L4" s="267">
        <v>2</v>
      </c>
      <c r="M4" s="268"/>
      <c r="N4" s="267"/>
      <c r="O4" s="269" t="s">
        <v>744</v>
      </c>
      <c r="P4" s="270"/>
      <c r="Q4" s="268">
        <v>5</v>
      </c>
      <c r="R4" s="271">
        <v>4</v>
      </c>
      <c r="S4" s="267">
        <f t="shared" ref="S4" si="0">每周课时数三14*上课周数三14</f>
        <v>20</v>
      </c>
      <c r="T4" s="272"/>
      <c r="U4" s="273"/>
      <c r="V4" s="274"/>
      <c r="W4" s="275"/>
      <c r="X4" s="276"/>
      <c r="Y4" s="277"/>
      <c r="Z4" s="278">
        <f t="shared" ref="Z4" si="1">S4+T4-V4+X4+Y4</f>
        <v>20</v>
      </c>
      <c r="AA4" s="279"/>
      <c r="AB4" s="280"/>
      <c r="AC4" s="281"/>
      <c r="AD4" s="281"/>
      <c r="AE4" s="247">
        <f t="shared" ref="AE4" si="2">IF(上课周数三14=0,0,(兼职课时三14+正常上课课时数三14+代课课时数三14-缺课时三14)/上课周数三14)</f>
        <v>5</v>
      </c>
      <c r="AF4" s="248">
        <f t="shared" ref="AF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49">
        <f t="shared" ref="AG4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50">
        <f t="shared" ref="AH4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156">
        <f t="shared" ref="AI4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51">
        <f t="shared" ref="AJ4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158">
        <f t="shared" ref="AK4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4" s="252">
        <f t="shared" ref="AL4" si="9">IF(OR(年级三14="三",年级三14="3",年级三14=3),2*上课周数三14,0)</f>
        <v>0</v>
      </c>
      <c r="AM4" s="252">
        <f t="shared" ref="AM4" si="10">IF(学科三14="体",1*上课周数三14,IF(OR(学科三14="语",学科三14="英"),上课周数三14*1,0))</f>
        <v>0</v>
      </c>
      <c r="AN4" s="250">
        <f t="shared" ref="AN4" si="11">IF(行管职务三14&lt;&gt;"",1,IF(行管职务三14="",平均周课时三14/下线三14))</f>
        <v>0.35714285714285715</v>
      </c>
      <c r="AO4" s="253">
        <f t="shared" ref="AO4" si="12">IF(满量比三14&gt;=1,2*上课周数三14,IF(满量比三14&lt;0.66,0,IF(1&gt;满量比三14&gt;0.66,2*上课周数三14/2)))</f>
        <v>0</v>
      </c>
      <c r="AP4" s="253">
        <f t="shared" ref="AP4" si="13">晚修次数三14*0.5</f>
        <v>0</v>
      </c>
      <c r="AQ4" s="253">
        <f t="shared" ref="AQ4" si="14">辅导课节三14*0.5</f>
        <v>0</v>
      </c>
      <c r="AR4" s="254">
        <f t="shared" ref="AR4" si="15">干标时三14+教标时三14+高三补时三14+早读体补三14+满量补时三14+辅导补三14+晚修补三14</f>
        <v>16.599999999999998</v>
      </c>
      <c r="AS4" s="255">
        <f t="shared" ref="AS4" si="16">IF(党职务1="党支书",上课周数三14*3.5,IF(党职务1="党支委",上课周数三14*0.5,0))</f>
        <v>0</v>
      </c>
      <c r="AT4" s="253">
        <f t="shared" ref="AT4" si="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53">
        <f t="shared" ref="AU4" si="1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53">
        <f t="shared" ref="AV4" si="1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53">
        <f t="shared" ref="AW4" si="20">期系三14</f>
        <v>1</v>
      </c>
      <c r="AX4" s="387">
        <f t="shared" ref="AX4" si="21">(标准课时合计三14+党职务补贴三14+教管职务补贴三14+行政职务补贴三14+班主任工作奖三14)*当期系数三14</f>
        <v>42.599999999999994</v>
      </c>
      <c r="AY4" s="276"/>
      <c r="AZ4" s="282"/>
      <c r="BA4" s="283"/>
      <c r="BB4" s="284"/>
      <c r="BC4" s="32"/>
      <c r="BD4" s="285"/>
      <c r="BE4" s="34"/>
      <c r="BF4" s="32"/>
      <c r="BG4" s="32"/>
      <c r="BH4" s="286"/>
      <c r="BI4" s="286"/>
      <c r="BJ4" s="284"/>
      <c r="BK4" s="287"/>
      <c r="BL4" s="287"/>
      <c r="BM4" s="287"/>
      <c r="BN4" s="288"/>
      <c r="BO4" s="287"/>
      <c r="BP4" s="287"/>
      <c r="BQ4" s="287"/>
      <c r="BR4" s="287"/>
      <c r="BS4" s="289"/>
    </row>
    <row r="5" spans="1:71" s="177" customFormat="1" ht="21.6" customHeight="1">
      <c r="A5" s="39" t="str">
        <f t="shared" ref="A5:A18" si="22">A4</f>
        <v>1-4</v>
      </c>
      <c r="B5" s="78">
        <v>1</v>
      </c>
      <c r="C5" s="293" t="s">
        <v>169</v>
      </c>
      <c r="D5" s="189"/>
      <c r="E5" s="189"/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770</v>
      </c>
      <c r="Q5" s="507">
        <v>5</v>
      </c>
      <c r="R5" s="79">
        <v>4</v>
      </c>
      <c r="S5" s="267">
        <f t="shared" ref="S5:S35" si="23">每周课时数三14*上课周数三14</f>
        <v>20</v>
      </c>
      <c r="T5" s="345"/>
      <c r="U5" s="345"/>
      <c r="V5" s="345"/>
      <c r="W5" s="346"/>
      <c r="X5" s="345"/>
      <c r="Y5" s="345"/>
      <c r="Z5" s="278">
        <f t="shared" ref="Z5:Z35" si="24">S5+T5-V5+X5+Y5</f>
        <v>20</v>
      </c>
      <c r="AA5" s="40"/>
      <c r="AB5" s="352"/>
      <c r="AC5" s="46"/>
      <c r="AD5" s="46"/>
      <c r="AE5" s="247">
        <f t="shared" ref="AE5:AE35" si="25">IF(上课周数三14=0,0,(兼职课时三14+正常上课课时数三14+代课课时数三14-缺课时三14)/上课周数三14)</f>
        <v>5</v>
      </c>
      <c r="AF5" s="248" t="str">
        <f t="shared" ref="AF5:AF35" si="26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249" t="str">
        <f t="shared" ref="AG5:AG35" si="2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250">
        <f t="shared" ref="AH5:AH35" si="28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56">
        <f t="shared" ref="AI5:AI35" si="2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251">
        <f t="shared" ref="AJ5:AJ35" si="30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46</v>
      </c>
      <c r="AK5" s="158">
        <f t="shared" ref="AK5:AK35" si="31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252">
        <f t="shared" ref="AL5:AL35" si="32">IF(OR(年级三14="三",年级三14="3",年级三14=3),2*上课周数三14,0)</f>
        <v>0</v>
      </c>
      <c r="AM5" s="252">
        <f t="shared" ref="AM5:AM35" si="33">IF(学科三14="体",1*上课周数三14,IF(OR(学科三14="语",学科三14="英"),上课周数三14*1,0))</f>
        <v>4</v>
      </c>
      <c r="AN5" s="250">
        <f t="shared" ref="AN5:AN35" si="34">IF(行管职务三14&lt;&gt;"",1,IF(行管职务三14="",平均周课时三14/下线三14))</f>
        <v>1</v>
      </c>
      <c r="AO5" s="253">
        <f t="shared" ref="AO5:AO35" si="35">IF(满量比三14&gt;=1,2*上课周数三14,IF(满量比三14&lt;0.66,0,IF(1&gt;满量比三14&gt;0.66,2*上课周数三14/2)))</f>
        <v>8</v>
      </c>
      <c r="AP5" s="253">
        <f t="shared" ref="AP5:AP35" si="36">晚修次数三14*0.5</f>
        <v>0</v>
      </c>
      <c r="AQ5" s="253">
        <f t="shared" ref="AQ5:AQ35" si="37">辅导课节三14*0.5</f>
        <v>0</v>
      </c>
      <c r="AR5" s="254">
        <f t="shared" ref="AR5:AR35" si="38">干标时三14+教标时三14+高三补时三14+早读体补三14+满量补时三14+辅导补三14+晚修补三14</f>
        <v>58</v>
      </c>
      <c r="AS5" s="255">
        <f t="shared" ref="AS5:AS35" si="39">IF(党职务1="党支书",上课周数三14*3.5,IF(党职务1="党支委",上课周数三14*0.5,0))</f>
        <v>0</v>
      </c>
      <c r="AT5" s="253">
        <f t="shared" ref="AT5:AT35" si="40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" s="253">
        <f t="shared" ref="AU5:AU35" si="4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253">
        <f t="shared" ref="AV5:AV35" si="42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" s="253">
        <f t="shared" ref="AW5:AW35" si="43">期系三14</f>
        <v>1</v>
      </c>
      <c r="AX5" s="387">
        <f t="shared" ref="AX5:AX35" si="44">(标准课时合计三14+党职务补贴三14+教管职务补贴三14+行政职务补贴三14+班主任工作奖三14)*当期系数三14+AD5</f>
        <v>84</v>
      </c>
      <c r="AY5" s="44"/>
      <c r="AZ5" s="290"/>
      <c r="BA5" s="48"/>
      <c r="BB5" s="49"/>
      <c r="BC5" s="291"/>
      <c r="BD5" s="51"/>
      <c r="BE5" s="292"/>
      <c r="BF5" s="291"/>
      <c r="BG5" s="29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77" customFormat="1" ht="21.6" customHeight="1">
      <c r="A6" s="39" t="str">
        <f t="shared" si="22"/>
        <v>1-4</v>
      </c>
      <c r="B6" s="78">
        <v>2</v>
      </c>
      <c r="C6" s="293" t="s">
        <v>113</v>
      </c>
      <c r="D6" s="195"/>
      <c r="E6" s="195"/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267">
        <f t="shared" si="23"/>
        <v>40</v>
      </c>
      <c r="T6" s="345"/>
      <c r="U6" s="345"/>
      <c r="V6" s="345"/>
      <c r="W6" s="347"/>
      <c r="X6" s="345"/>
      <c r="Y6" s="345"/>
      <c r="Z6" s="278">
        <f t="shared" si="24"/>
        <v>40</v>
      </c>
      <c r="AA6" s="40"/>
      <c r="AB6" s="509">
        <v>24</v>
      </c>
      <c r="AC6" s="46"/>
      <c r="AD6" s="46"/>
      <c r="AE6" s="247">
        <f t="shared" si="25"/>
        <v>10</v>
      </c>
      <c r="AF6" s="248">
        <f t="shared" si="26"/>
        <v>10</v>
      </c>
      <c r="AG6" s="249">
        <f t="shared" si="27"/>
        <v>12</v>
      </c>
      <c r="AH6" s="250">
        <f t="shared" si="28"/>
        <v>0</v>
      </c>
      <c r="AI6" s="156">
        <f t="shared" si="29"/>
        <v>1</v>
      </c>
      <c r="AJ6" s="251">
        <f t="shared" si="30"/>
        <v>0</v>
      </c>
      <c r="AK6" s="158">
        <f t="shared" si="31"/>
        <v>40</v>
      </c>
      <c r="AL6" s="252">
        <f t="shared" si="32"/>
        <v>0</v>
      </c>
      <c r="AM6" s="252">
        <f t="shared" si="33"/>
        <v>4</v>
      </c>
      <c r="AN6" s="250">
        <f t="shared" si="34"/>
        <v>1</v>
      </c>
      <c r="AO6" s="253">
        <f t="shared" si="35"/>
        <v>8</v>
      </c>
      <c r="AP6" s="253">
        <f t="shared" si="36"/>
        <v>12</v>
      </c>
      <c r="AQ6" s="253">
        <f t="shared" si="37"/>
        <v>0</v>
      </c>
      <c r="AR6" s="254">
        <f t="shared" si="38"/>
        <v>64</v>
      </c>
      <c r="AS6" s="255">
        <f t="shared" si="39"/>
        <v>0</v>
      </c>
      <c r="AT6" s="253">
        <f t="shared" si="40"/>
        <v>0</v>
      </c>
      <c r="AU6" s="253">
        <f t="shared" si="41"/>
        <v>0</v>
      </c>
      <c r="AV6" s="253">
        <v>5</v>
      </c>
      <c r="AW6" s="253">
        <f t="shared" si="43"/>
        <v>1</v>
      </c>
      <c r="AX6" s="387">
        <f t="shared" si="44"/>
        <v>69</v>
      </c>
      <c r="AY6" s="44"/>
      <c r="AZ6" s="290"/>
      <c r="BA6" s="48"/>
      <c r="BB6" s="49"/>
      <c r="BC6" s="291"/>
      <c r="BD6" s="51"/>
      <c r="BE6" s="292"/>
      <c r="BF6" s="291"/>
      <c r="BG6" s="29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77" customFormat="1" ht="21.6" customHeight="1">
      <c r="A7" s="39" t="str">
        <f t="shared" si="22"/>
        <v>1-4</v>
      </c>
      <c r="B7" s="78">
        <v>3</v>
      </c>
      <c r="C7" s="293" t="s">
        <v>112</v>
      </c>
      <c r="D7" s="195"/>
      <c r="E7" s="195"/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267">
        <f t="shared" si="23"/>
        <v>40</v>
      </c>
      <c r="T7" s="345"/>
      <c r="U7" s="345"/>
      <c r="V7" s="345"/>
      <c r="W7" s="347"/>
      <c r="X7" s="345"/>
      <c r="Y7" s="345"/>
      <c r="Z7" s="278">
        <f t="shared" si="24"/>
        <v>40</v>
      </c>
      <c r="AA7" s="40"/>
      <c r="AB7" s="509">
        <v>20</v>
      </c>
      <c r="AC7" s="46"/>
      <c r="AD7" s="46"/>
      <c r="AE7" s="247">
        <f t="shared" si="25"/>
        <v>10</v>
      </c>
      <c r="AF7" s="248">
        <f t="shared" si="26"/>
        <v>10</v>
      </c>
      <c r="AG7" s="249">
        <f t="shared" si="27"/>
        <v>12</v>
      </c>
      <c r="AH7" s="250">
        <f t="shared" si="28"/>
        <v>0</v>
      </c>
      <c r="AI7" s="156">
        <f t="shared" si="29"/>
        <v>1</v>
      </c>
      <c r="AJ7" s="251">
        <f t="shared" si="30"/>
        <v>0</v>
      </c>
      <c r="AK7" s="158">
        <f t="shared" si="31"/>
        <v>40</v>
      </c>
      <c r="AL7" s="252">
        <f t="shared" si="32"/>
        <v>0</v>
      </c>
      <c r="AM7" s="252">
        <f t="shared" si="33"/>
        <v>4</v>
      </c>
      <c r="AN7" s="250">
        <f t="shared" si="34"/>
        <v>1</v>
      </c>
      <c r="AO7" s="253">
        <f t="shared" si="35"/>
        <v>8</v>
      </c>
      <c r="AP7" s="253">
        <f t="shared" si="36"/>
        <v>10</v>
      </c>
      <c r="AQ7" s="253">
        <f t="shared" si="37"/>
        <v>0</v>
      </c>
      <c r="AR7" s="254">
        <f t="shared" si="38"/>
        <v>62</v>
      </c>
      <c r="AS7" s="255">
        <f t="shared" si="39"/>
        <v>0</v>
      </c>
      <c r="AT7" s="253">
        <f t="shared" si="40"/>
        <v>0</v>
      </c>
      <c r="AU7" s="253">
        <f t="shared" si="41"/>
        <v>0</v>
      </c>
      <c r="AV7" s="253">
        <v>16.5</v>
      </c>
      <c r="AW7" s="253">
        <f t="shared" si="43"/>
        <v>1</v>
      </c>
      <c r="AX7" s="387">
        <f t="shared" si="44"/>
        <v>78.5</v>
      </c>
      <c r="AY7" s="44"/>
      <c r="AZ7" s="290"/>
      <c r="BA7" s="48"/>
      <c r="BB7" s="49"/>
      <c r="BC7" s="291"/>
      <c r="BD7" s="51"/>
      <c r="BE7" s="292"/>
      <c r="BF7" s="291"/>
      <c r="BG7" s="29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77" customFormat="1" ht="21.6" customHeight="1">
      <c r="A8" s="39" t="str">
        <f t="shared" si="22"/>
        <v>1-4</v>
      </c>
      <c r="B8" s="78">
        <v>4</v>
      </c>
      <c r="C8" s="293" t="s">
        <v>26</v>
      </c>
      <c r="D8" s="195"/>
      <c r="E8" s="195"/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267">
        <f t="shared" si="23"/>
        <v>40</v>
      </c>
      <c r="T8" s="345"/>
      <c r="U8" s="345"/>
      <c r="V8" s="345"/>
      <c r="W8" s="347"/>
      <c r="X8" s="345"/>
      <c r="Y8" s="345"/>
      <c r="Z8" s="278">
        <f t="shared" si="24"/>
        <v>40</v>
      </c>
      <c r="AA8" s="40"/>
      <c r="AB8" s="509">
        <v>20</v>
      </c>
      <c r="AC8" s="46"/>
      <c r="AD8" s="46"/>
      <c r="AE8" s="247">
        <f t="shared" si="25"/>
        <v>10</v>
      </c>
      <c r="AF8" s="248">
        <f t="shared" si="26"/>
        <v>10</v>
      </c>
      <c r="AG8" s="249">
        <f t="shared" si="27"/>
        <v>12</v>
      </c>
      <c r="AH8" s="250">
        <f t="shared" si="28"/>
        <v>0</v>
      </c>
      <c r="AI8" s="156">
        <f t="shared" si="29"/>
        <v>1</v>
      </c>
      <c r="AJ8" s="251">
        <f t="shared" si="30"/>
        <v>0</v>
      </c>
      <c r="AK8" s="158">
        <f t="shared" si="31"/>
        <v>40</v>
      </c>
      <c r="AL8" s="252">
        <f t="shared" si="32"/>
        <v>0</v>
      </c>
      <c r="AM8" s="252">
        <f t="shared" si="33"/>
        <v>4</v>
      </c>
      <c r="AN8" s="250">
        <f t="shared" si="34"/>
        <v>1</v>
      </c>
      <c r="AO8" s="253">
        <f t="shared" si="35"/>
        <v>8</v>
      </c>
      <c r="AP8" s="253">
        <f t="shared" si="36"/>
        <v>10</v>
      </c>
      <c r="AQ8" s="253">
        <f t="shared" si="37"/>
        <v>0</v>
      </c>
      <c r="AR8" s="254">
        <f t="shared" si="38"/>
        <v>62</v>
      </c>
      <c r="AS8" s="255">
        <f t="shared" si="39"/>
        <v>0</v>
      </c>
      <c r="AT8" s="253">
        <f t="shared" si="40"/>
        <v>18</v>
      </c>
      <c r="AU8" s="253">
        <f t="shared" si="41"/>
        <v>0</v>
      </c>
      <c r="AV8" s="253">
        <f t="shared" si="42"/>
        <v>0</v>
      </c>
      <c r="AW8" s="253">
        <f t="shared" si="43"/>
        <v>1</v>
      </c>
      <c r="AX8" s="387">
        <f t="shared" si="44"/>
        <v>80</v>
      </c>
      <c r="AY8" s="44"/>
      <c r="AZ8" s="290"/>
      <c r="BA8" s="48"/>
      <c r="BB8" s="49"/>
      <c r="BC8" s="291"/>
      <c r="BD8" s="51"/>
      <c r="BE8" s="292"/>
      <c r="BF8" s="291"/>
      <c r="BG8" s="29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77" customFormat="1" ht="21.6" customHeight="1">
      <c r="A9" s="39" t="str">
        <f t="shared" si="22"/>
        <v>1-4</v>
      </c>
      <c r="B9" s="78">
        <v>5</v>
      </c>
      <c r="C9" s="293" t="s">
        <v>590</v>
      </c>
      <c r="D9" s="195"/>
      <c r="E9" s="195"/>
      <c r="F9" s="196"/>
      <c r="G9" s="191" t="s">
        <v>159</v>
      </c>
      <c r="H9" s="191">
        <v>1</v>
      </c>
      <c r="I9" s="192"/>
      <c r="J9" s="188"/>
      <c r="K9" s="188">
        <v>8</v>
      </c>
      <c r="L9" s="188">
        <v>1</v>
      </c>
      <c r="M9" s="198"/>
      <c r="N9" s="188"/>
      <c r="O9" s="193"/>
      <c r="P9" s="188"/>
      <c r="Q9" s="507">
        <v>10</v>
      </c>
      <c r="R9" s="79">
        <v>4</v>
      </c>
      <c r="S9" s="267">
        <f t="shared" si="23"/>
        <v>40</v>
      </c>
      <c r="T9" s="345"/>
      <c r="U9" s="345"/>
      <c r="V9" s="345"/>
      <c r="W9" s="347"/>
      <c r="X9" s="345"/>
      <c r="Y9" s="345"/>
      <c r="Z9" s="278">
        <f t="shared" si="24"/>
        <v>40</v>
      </c>
      <c r="AA9" s="40"/>
      <c r="AB9" s="509">
        <v>24</v>
      </c>
      <c r="AC9" s="46"/>
      <c r="AD9" s="46"/>
      <c r="AE9" s="247">
        <f t="shared" si="25"/>
        <v>10</v>
      </c>
      <c r="AF9" s="248">
        <f t="shared" si="26"/>
        <v>10</v>
      </c>
      <c r="AG9" s="249">
        <f t="shared" si="27"/>
        <v>12</v>
      </c>
      <c r="AH9" s="250">
        <f t="shared" si="28"/>
        <v>0</v>
      </c>
      <c r="AI9" s="156">
        <f t="shared" si="29"/>
        <v>1</v>
      </c>
      <c r="AJ9" s="251">
        <f t="shared" si="30"/>
        <v>0</v>
      </c>
      <c r="AK9" s="158">
        <f t="shared" si="31"/>
        <v>40</v>
      </c>
      <c r="AL9" s="252">
        <f t="shared" si="32"/>
        <v>0</v>
      </c>
      <c r="AM9" s="252">
        <f t="shared" si="33"/>
        <v>4</v>
      </c>
      <c r="AN9" s="250">
        <f t="shared" si="34"/>
        <v>1</v>
      </c>
      <c r="AO9" s="253">
        <f t="shared" si="35"/>
        <v>8</v>
      </c>
      <c r="AP9" s="253">
        <f t="shared" si="36"/>
        <v>12</v>
      </c>
      <c r="AQ9" s="253">
        <f t="shared" si="37"/>
        <v>0</v>
      </c>
      <c r="AR9" s="254">
        <f t="shared" si="38"/>
        <v>64</v>
      </c>
      <c r="AS9" s="255">
        <f t="shared" si="39"/>
        <v>0</v>
      </c>
      <c r="AT9" s="253">
        <f t="shared" si="40"/>
        <v>0</v>
      </c>
      <c r="AU9" s="253">
        <f t="shared" si="41"/>
        <v>0</v>
      </c>
      <c r="AV9" s="253">
        <f t="shared" si="42"/>
        <v>22</v>
      </c>
      <c r="AW9" s="253">
        <f t="shared" si="43"/>
        <v>1</v>
      </c>
      <c r="AX9" s="387">
        <f t="shared" si="44"/>
        <v>86</v>
      </c>
      <c r="AY9" s="44"/>
      <c r="AZ9" s="290"/>
      <c r="BA9" s="48"/>
      <c r="BB9" s="49"/>
      <c r="BC9" s="291"/>
      <c r="BD9" s="51"/>
      <c r="BE9" s="292"/>
      <c r="BF9" s="291"/>
      <c r="BG9" s="29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77" customFormat="1" ht="21.6" customHeight="1">
      <c r="A10" s="39" t="str">
        <f t="shared" si="22"/>
        <v>1-4</v>
      </c>
      <c r="B10" s="78">
        <v>6</v>
      </c>
      <c r="C10" s="293" t="s">
        <v>111</v>
      </c>
      <c r="D10" s="195"/>
      <c r="E10" s="195"/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267">
        <f t="shared" si="23"/>
        <v>20</v>
      </c>
      <c r="V10" s="345"/>
      <c r="W10" s="347"/>
      <c r="X10" s="345"/>
      <c r="Y10" s="345"/>
      <c r="Z10" s="278">
        <f t="shared" si="24"/>
        <v>20</v>
      </c>
      <c r="AA10" s="40"/>
      <c r="AB10" s="509">
        <v>12</v>
      </c>
      <c r="AC10" s="46"/>
      <c r="AD10" s="46"/>
      <c r="AE10" s="247">
        <f t="shared" si="25"/>
        <v>5</v>
      </c>
      <c r="AF10" s="248" t="str">
        <f t="shared" si="26"/>
        <v/>
      </c>
      <c r="AG10" s="249" t="str">
        <f t="shared" si="27"/>
        <v/>
      </c>
      <c r="AH10" s="250">
        <f t="shared" si="28"/>
        <v>8</v>
      </c>
      <c r="AI10" s="156">
        <f t="shared" si="29"/>
        <v>1</v>
      </c>
      <c r="AJ10" s="251">
        <f t="shared" si="30"/>
        <v>40</v>
      </c>
      <c r="AK10" s="158">
        <f t="shared" si="31"/>
        <v>0</v>
      </c>
      <c r="AL10" s="252">
        <f t="shared" si="32"/>
        <v>0</v>
      </c>
      <c r="AM10" s="252">
        <f t="shared" si="33"/>
        <v>4</v>
      </c>
      <c r="AN10" s="250">
        <f t="shared" si="34"/>
        <v>1</v>
      </c>
      <c r="AO10" s="253">
        <f t="shared" si="35"/>
        <v>8</v>
      </c>
      <c r="AP10" s="253">
        <f t="shared" si="36"/>
        <v>6</v>
      </c>
      <c r="AQ10" s="253">
        <f t="shared" si="37"/>
        <v>0</v>
      </c>
      <c r="AR10" s="254">
        <f t="shared" si="38"/>
        <v>58</v>
      </c>
      <c r="AS10" s="255">
        <f t="shared" si="39"/>
        <v>0</v>
      </c>
      <c r="AT10" s="253">
        <f t="shared" si="40"/>
        <v>0</v>
      </c>
      <c r="AU10" s="253">
        <v>21</v>
      </c>
      <c r="AV10" s="253">
        <f t="shared" si="42"/>
        <v>0</v>
      </c>
      <c r="AW10" s="253">
        <f t="shared" si="43"/>
        <v>1</v>
      </c>
      <c r="AX10" s="387">
        <f t="shared" si="44"/>
        <v>79</v>
      </c>
      <c r="AY10" s="44"/>
      <c r="AZ10" s="290"/>
      <c r="BA10" s="48"/>
      <c r="BB10" s="49"/>
      <c r="BC10" s="291"/>
      <c r="BD10" s="51"/>
      <c r="BE10" s="292"/>
      <c r="BF10" s="291"/>
      <c r="BG10" s="29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77" customFormat="1" ht="21.6" customHeight="1">
      <c r="A11" s="39" t="str">
        <f t="shared" si="22"/>
        <v>1-4</v>
      </c>
      <c r="B11" s="78">
        <v>7</v>
      </c>
      <c r="C11" s="54" t="s">
        <v>766</v>
      </c>
      <c r="D11" s="195"/>
      <c r="E11" s="195"/>
      <c r="F11" s="196"/>
      <c r="G11" s="191" t="s">
        <v>159</v>
      </c>
      <c r="H11" s="191">
        <v>1</v>
      </c>
      <c r="I11" s="192"/>
      <c r="J11" s="188"/>
      <c r="K11" s="193">
        <v>10</v>
      </c>
      <c r="L11" s="216">
        <v>2</v>
      </c>
      <c r="M11" s="188"/>
      <c r="N11" s="193"/>
      <c r="O11" s="199"/>
      <c r="P11" s="193"/>
      <c r="Q11" s="507">
        <v>10</v>
      </c>
      <c r="R11" s="79">
        <v>4</v>
      </c>
      <c r="S11" s="267">
        <f t="shared" si="23"/>
        <v>40</v>
      </c>
      <c r="T11" s="345"/>
      <c r="U11" s="345"/>
      <c r="V11" s="345"/>
      <c r="W11" s="347"/>
      <c r="X11" s="345"/>
      <c r="Y11" s="345"/>
      <c r="Z11" s="278">
        <f t="shared" si="24"/>
        <v>40</v>
      </c>
      <c r="AA11" s="40"/>
      <c r="AB11" s="509">
        <v>24</v>
      </c>
      <c r="AC11" s="46"/>
      <c r="AD11" s="46"/>
      <c r="AE11" s="247">
        <f t="shared" si="25"/>
        <v>10</v>
      </c>
      <c r="AF11" s="248">
        <f t="shared" si="26"/>
        <v>10</v>
      </c>
      <c r="AG11" s="249">
        <f t="shared" si="27"/>
        <v>12</v>
      </c>
      <c r="AH11" s="250">
        <f t="shared" si="28"/>
        <v>0</v>
      </c>
      <c r="AI11" s="156">
        <f t="shared" si="29"/>
        <v>1</v>
      </c>
      <c r="AJ11" s="251">
        <f t="shared" si="30"/>
        <v>0</v>
      </c>
      <c r="AK11" s="158">
        <f t="shared" si="31"/>
        <v>40</v>
      </c>
      <c r="AL11" s="252">
        <f t="shared" si="32"/>
        <v>0</v>
      </c>
      <c r="AM11" s="252">
        <f t="shared" si="33"/>
        <v>4</v>
      </c>
      <c r="AN11" s="250">
        <f t="shared" si="34"/>
        <v>1</v>
      </c>
      <c r="AO11" s="253">
        <f t="shared" si="35"/>
        <v>8</v>
      </c>
      <c r="AP11" s="253">
        <f t="shared" si="36"/>
        <v>12</v>
      </c>
      <c r="AQ11" s="253">
        <f t="shared" si="37"/>
        <v>0</v>
      </c>
      <c r="AR11" s="254">
        <f t="shared" si="38"/>
        <v>64</v>
      </c>
      <c r="AS11" s="255">
        <f t="shared" si="39"/>
        <v>0</v>
      </c>
      <c r="AT11" s="253">
        <f t="shared" si="40"/>
        <v>0</v>
      </c>
      <c r="AU11" s="253">
        <f t="shared" si="41"/>
        <v>0</v>
      </c>
      <c r="AV11" s="253">
        <v>15</v>
      </c>
      <c r="AW11" s="253">
        <f t="shared" si="43"/>
        <v>1</v>
      </c>
      <c r="AX11" s="387">
        <f t="shared" si="44"/>
        <v>79</v>
      </c>
      <c r="AY11" s="44"/>
      <c r="AZ11" s="290"/>
      <c r="BA11" s="48"/>
      <c r="BB11" s="49"/>
      <c r="BC11" s="291"/>
      <c r="BD11" s="51"/>
      <c r="BE11" s="292"/>
      <c r="BF11" s="291"/>
      <c r="BG11" s="29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77" customFormat="1" ht="21.6" customHeight="1">
      <c r="A12" s="39" t="str">
        <f t="shared" si="22"/>
        <v>1-4</v>
      </c>
      <c r="B12" s="78">
        <v>8</v>
      </c>
      <c r="C12" s="293" t="s">
        <v>170</v>
      </c>
      <c r="D12" s="195"/>
      <c r="E12" s="195"/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267">
        <f t="shared" si="23"/>
        <v>40</v>
      </c>
      <c r="U12" s="348"/>
      <c r="V12" s="349"/>
      <c r="W12" s="347"/>
      <c r="X12" s="345"/>
      <c r="Y12" s="345"/>
      <c r="Z12" s="278">
        <f t="shared" si="24"/>
        <v>40</v>
      </c>
      <c r="AA12" s="40"/>
      <c r="AB12" s="509">
        <v>24</v>
      </c>
      <c r="AC12" s="46"/>
      <c r="AD12" s="46"/>
      <c r="AE12" s="247">
        <f t="shared" si="25"/>
        <v>10</v>
      </c>
      <c r="AF12" s="248">
        <f t="shared" si="26"/>
        <v>10</v>
      </c>
      <c r="AG12" s="249">
        <f t="shared" si="27"/>
        <v>12</v>
      </c>
      <c r="AH12" s="250">
        <f t="shared" si="28"/>
        <v>0</v>
      </c>
      <c r="AI12" s="156">
        <f t="shared" si="29"/>
        <v>1</v>
      </c>
      <c r="AJ12" s="251">
        <f t="shared" si="30"/>
        <v>0</v>
      </c>
      <c r="AK12" s="158">
        <f t="shared" si="31"/>
        <v>40</v>
      </c>
      <c r="AL12" s="252">
        <f t="shared" si="32"/>
        <v>0</v>
      </c>
      <c r="AM12" s="252">
        <f t="shared" si="33"/>
        <v>4</v>
      </c>
      <c r="AN12" s="250">
        <f t="shared" si="34"/>
        <v>1</v>
      </c>
      <c r="AO12" s="253">
        <f t="shared" si="35"/>
        <v>8</v>
      </c>
      <c r="AP12" s="253">
        <f t="shared" si="36"/>
        <v>12</v>
      </c>
      <c r="AQ12" s="253">
        <f t="shared" si="37"/>
        <v>0</v>
      </c>
      <c r="AR12" s="254">
        <f t="shared" si="38"/>
        <v>64</v>
      </c>
      <c r="AS12" s="255">
        <f t="shared" si="39"/>
        <v>0</v>
      </c>
      <c r="AT12" s="253">
        <f t="shared" si="40"/>
        <v>0</v>
      </c>
      <c r="AU12" s="253">
        <f t="shared" si="41"/>
        <v>0</v>
      </c>
      <c r="AV12" s="253">
        <f t="shared" si="42"/>
        <v>0</v>
      </c>
      <c r="AW12" s="253">
        <f t="shared" si="43"/>
        <v>1</v>
      </c>
      <c r="AX12" s="387">
        <f t="shared" si="44"/>
        <v>64</v>
      </c>
      <c r="AY12" s="44"/>
      <c r="AZ12" s="290"/>
      <c r="BA12" s="48"/>
      <c r="BB12" s="49"/>
      <c r="BC12" s="291"/>
      <c r="BD12" s="51"/>
      <c r="BE12" s="292"/>
      <c r="BF12" s="291"/>
      <c r="BG12" s="29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77" customFormat="1" ht="21.6" customHeight="1">
      <c r="A13" s="39" t="str">
        <f t="shared" si="22"/>
        <v>1-4</v>
      </c>
      <c r="B13" s="78">
        <v>9</v>
      </c>
      <c r="C13" s="293" t="s">
        <v>560</v>
      </c>
      <c r="D13" s="195"/>
      <c r="E13" s="195"/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267">
        <f t="shared" si="23"/>
        <v>40</v>
      </c>
      <c r="T13" s="345"/>
      <c r="U13" s="345"/>
      <c r="V13" s="345"/>
      <c r="W13" s="347"/>
      <c r="X13" s="345"/>
      <c r="Y13" s="345"/>
      <c r="Z13" s="278">
        <f t="shared" si="24"/>
        <v>40</v>
      </c>
      <c r="AA13" s="40"/>
      <c r="AB13" s="509">
        <v>24</v>
      </c>
      <c r="AC13" s="46"/>
      <c r="AD13" s="46"/>
      <c r="AE13" s="247">
        <f t="shared" si="25"/>
        <v>10</v>
      </c>
      <c r="AF13" s="248">
        <f t="shared" si="26"/>
        <v>10</v>
      </c>
      <c r="AG13" s="249">
        <f t="shared" si="27"/>
        <v>12</v>
      </c>
      <c r="AH13" s="250">
        <f t="shared" si="28"/>
        <v>0</v>
      </c>
      <c r="AI13" s="156">
        <f t="shared" si="29"/>
        <v>1</v>
      </c>
      <c r="AJ13" s="251">
        <f t="shared" si="30"/>
        <v>0</v>
      </c>
      <c r="AK13" s="158">
        <f t="shared" si="31"/>
        <v>40</v>
      </c>
      <c r="AL13" s="252">
        <f t="shared" si="32"/>
        <v>0</v>
      </c>
      <c r="AM13" s="252">
        <f t="shared" si="33"/>
        <v>0</v>
      </c>
      <c r="AN13" s="250">
        <f t="shared" si="34"/>
        <v>1</v>
      </c>
      <c r="AO13" s="253">
        <f t="shared" si="35"/>
        <v>8</v>
      </c>
      <c r="AP13" s="253">
        <f t="shared" si="36"/>
        <v>12</v>
      </c>
      <c r="AQ13" s="253">
        <f t="shared" si="37"/>
        <v>0</v>
      </c>
      <c r="AR13" s="254">
        <f t="shared" si="38"/>
        <v>60</v>
      </c>
      <c r="AS13" s="255">
        <f t="shared" si="39"/>
        <v>0</v>
      </c>
      <c r="AT13" s="253">
        <f t="shared" si="40"/>
        <v>0</v>
      </c>
      <c r="AU13" s="253">
        <f t="shared" si="41"/>
        <v>0</v>
      </c>
      <c r="AV13" s="253">
        <f t="shared" si="42"/>
        <v>22</v>
      </c>
      <c r="AW13" s="253">
        <f t="shared" si="43"/>
        <v>1</v>
      </c>
      <c r="AX13" s="387">
        <f t="shared" si="44"/>
        <v>82</v>
      </c>
      <c r="AY13" s="44"/>
      <c r="AZ13" s="290"/>
      <c r="BA13" s="48"/>
      <c r="BB13" s="49"/>
      <c r="BC13" s="291"/>
      <c r="BD13" s="51"/>
      <c r="BE13" s="292"/>
      <c r="BF13" s="291"/>
      <c r="BG13" s="29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77" customFormat="1" ht="21.6" customHeight="1">
      <c r="A14" s="39" t="str">
        <f t="shared" si="22"/>
        <v>1-4</v>
      </c>
      <c r="B14" s="78">
        <v>10</v>
      </c>
      <c r="C14" s="54" t="s">
        <v>764</v>
      </c>
      <c r="D14" s="195"/>
      <c r="E14" s="195"/>
      <c r="F14" s="202"/>
      <c r="G14" s="191" t="s">
        <v>164</v>
      </c>
      <c r="H14" s="191">
        <v>1</v>
      </c>
      <c r="I14" s="192"/>
      <c r="J14" s="188"/>
      <c r="K14" s="193">
        <v>2</v>
      </c>
      <c r="L14" s="216">
        <v>2</v>
      </c>
      <c r="M14" s="198"/>
      <c r="N14" s="193"/>
      <c r="O14" s="193"/>
      <c r="P14" s="193"/>
      <c r="Q14" s="507">
        <v>10</v>
      </c>
      <c r="R14" s="79">
        <v>4</v>
      </c>
      <c r="S14" s="267">
        <f t="shared" si="23"/>
        <v>40</v>
      </c>
      <c r="T14" s="345"/>
      <c r="U14" s="350"/>
      <c r="V14" s="350"/>
      <c r="W14" s="350"/>
      <c r="X14" s="350"/>
      <c r="Y14" s="350"/>
      <c r="Z14" s="278">
        <f t="shared" si="24"/>
        <v>40</v>
      </c>
      <c r="AA14" s="40"/>
      <c r="AB14" s="509">
        <v>24</v>
      </c>
      <c r="AC14" s="46"/>
      <c r="AD14" s="46"/>
      <c r="AE14" s="247">
        <f t="shared" si="25"/>
        <v>10</v>
      </c>
      <c r="AF14" s="248">
        <f t="shared" si="26"/>
        <v>10</v>
      </c>
      <c r="AG14" s="249">
        <f t="shared" si="27"/>
        <v>12</v>
      </c>
      <c r="AH14" s="250">
        <f t="shared" si="28"/>
        <v>0</v>
      </c>
      <c r="AI14" s="156">
        <f t="shared" si="29"/>
        <v>1</v>
      </c>
      <c r="AJ14" s="251">
        <f t="shared" si="30"/>
        <v>0</v>
      </c>
      <c r="AK14" s="158">
        <f t="shared" si="31"/>
        <v>40</v>
      </c>
      <c r="AL14" s="252">
        <f t="shared" si="32"/>
        <v>0</v>
      </c>
      <c r="AM14" s="252">
        <f t="shared" si="33"/>
        <v>0</v>
      </c>
      <c r="AN14" s="250">
        <f t="shared" si="34"/>
        <v>1</v>
      </c>
      <c r="AO14" s="253">
        <f t="shared" si="35"/>
        <v>8</v>
      </c>
      <c r="AP14" s="253">
        <f t="shared" si="36"/>
        <v>12</v>
      </c>
      <c r="AQ14" s="253">
        <f t="shared" si="37"/>
        <v>0</v>
      </c>
      <c r="AR14" s="254">
        <f t="shared" si="38"/>
        <v>60</v>
      </c>
      <c r="AS14" s="255">
        <f t="shared" si="39"/>
        <v>0</v>
      </c>
      <c r="AT14" s="253">
        <f t="shared" si="40"/>
        <v>0</v>
      </c>
      <c r="AU14" s="253">
        <f t="shared" si="41"/>
        <v>0</v>
      </c>
      <c r="AV14" s="253">
        <v>15</v>
      </c>
      <c r="AW14" s="253">
        <f t="shared" si="43"/>
        <v>1</v>
      </c>
      <c r="AX14" s="387">
        <f t="shared" si="44"/>
        <v>75</v>
      </c>
      <c r="AY14" s="44"/>
      <c r="AZ14" s="290"/>
      <c r="BA14" s="48"/>
      <c r="BB14" s="49"/>
      <c r="BC14" s="291"/>
      <c r="BD14" s="51"/>
      <c r="BE14" s="292"/>
      <c r="BF14" s="291"/>
      <c r="BG14" s="29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77" customFormat="1" ht="21.6" customHeight="1">
      <c r="A15" s="39" t="str">
        <f t="shared" si="22"/>
        <v>1-4</v>
      </c>
      <c r="B15" s="78">
        <v>11</v>
      </c>
      <c r="C15" s="293" t="s">
        <v>561</v>
      </c>
      <c r="D15" s="195"/>
      <c r="E15" s="195"/>
      <c r="F15" s="196"/>
      <c r="G15" s="191" t="s">
        <v>164</v>
      </c>
      <c r="H15" s="191">
        <v>1</v>
      </c>
      <c r="I15" s="192"/>
      <c r="J15" s="188"/>
      <c r="K15" s="193">
        <v>3</v>
      </c>
      <c r="L15" s="216">
        <v>2</v>
      </c>
      <c r="M15" s="188"/>
      <c r="N15" s="193"/>
      <c r="O15" s="193"/>
      <c r="P15" s="193"/>
      <c r="Q15" s="507">
        <v>10</v>
      </c>
      <c r="R15" s="79">
        <v>4</v>
      </c>
      <c r="S15" s="267">
        <f t="shared" si="23"/>
        <v>40</v>
      </c>
      <c r="T15" s="345"/>
      <c r="U15" s="345"/>
      <c r="V15" s="345"/>
      <c r="W15" s="347"/>
      <c r="X15" s="345"/>
      <c r="Y15" s="345"/>
      <c r="Z15" s="278">
        <f t="shared" si="24"/>
        <v>40</v>
      </c>
      <c r="AA15" s="40"/>
      <c r="AB15" s="509">
        <v>24</v>
      </c>
      <c r="AC15" s="46"/>
      <c r="AD15" s="46"/>
      <c r="AE15" s="247">
        <f t="shared" si="25"/>
        <v>10</v>
      </c>
      <c r="AF15" s="248">
        <f t="shared" si="26"/>
        <v>10</v>
      </c>
      <c r="AG15" s="249">
        <f t="shared" si="27"/>
        <v>12</v>
      </c>
      <c r="AH15" s="250">
        <f t="shared" si="28"/>
        <v>0</v>
      </c>
      <c r="AI15" s="156">
        <f t="shared" si="29"/>
        <v>1</v>
      </c>
      <c r="AJ15" s="251">
        <f t="shared" si="30"/>
        <v>0</v>
      </c>
      <c r="AK15" s="158">
        <f t="shared" si="31"/>
        <v>40</v>
      </c>
      <c r="AL15" s="252">
        <f t="shared" si="32"/>
        <v>0</v>
      </c>
      <c r="AM15" s="252">
        <f t="shared" si="33"/>
        <v>0</v>
      </c>
      <c r="AN15" s="250">
        <f t="shared" si="34"/>
        <v>1</v>
      </c>
      <c r="AO15" s="253">
        <f t="shared" si="35"/>
        <v>8</v>
      </c>
      <c r="AP15" s="253">
        <f t="shared" si="36"/>
        <v>12</v>
      </c>
      <c r="AQ15" s="253">
        <f t="shared" si="37"/>
        <v>0</v>
      </c>
      <c r="AR15" s="254">
        <f t="shared" si="38"/>
        <v>60</v>
      </c>
      <c r="AS15" s="255">
        <f t="shared" si="39"/>
        <v>0</v>
      </c>
      <c r="AT15" s="253">
        <f t="shared" si="40"/>
        <v>0</v>
      </c>
      <c r="AU15" s="253">
        <f t="shared" si="41"/>
        <v>0</v>
      </c>
      <c r="AV15" s="253">
        <f t="shared" si="42"/>
        <v>20</v>
      </c>
      <c r="AW15" s="253">
        <f t="shared" si="43"/>
        <v>1</v>
      </c>
      <c r="AX15" s="387">
        <f t="shared" si="44"/>
        <v>80</v>
      </c>
      <c r="AY15" s="44"/>
      <c r="AZ15" s="290"/>
      <c r="BA15" s="48"/>
      <c r="BB15" s="49"/>
      <c r="BC15" s="291"/>
      <c r="BD15" s="51"/>
      <c r="BE15" s="292"/>
      <c r="BF15" s="291"/>
      <c r="BG15" s="29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77" customFormat="1" ht="21.6" customHeight="1">
      <c r="A16" s="39" t="str">
        <f t="shared" si="22"/>
        <v>1-4</v>
      </c>
      <c r="B16" s="78">
        <v>12</v>
      </c>
      <c r="C16" s="293" t="s">
        <v>84</v>
      </c>
      <c r="D16" s="195"/>
      <c r="E16" s="195"/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267">
        <f t="shared" si="23"/>
        <v>40</v>
      </c>
      <c r="U16" s="348"/>
      <c r="V16" s="345"/>
      <c r="W16" s="347"/>
      <c r="X16" s="345"/>
      <c r="Y16" s="345"/>
      <c r="Z16" s="278">
        <f t="shared" si="24"/>
        <v>40</v>
      </c>
      <c r="AA16" s="40"/>
      <c r="AB16" s="509">
        <v>24</v>
      </c>
      <c r="AC16" s="46"/>
      <c r="AD16" s="46"/>
      <c r="AE16" s="247">
        <f t="shared" si="25"/>
        <v>10</v>
      </c>
      <c r="AF16" s="248">
        <f t="shared" si="26"/>
        <v>10</v>
      </c>
      <c r="AG16" s="249">
        <f t="shared" si="27"/>
        <v>12</v>
      </c>
      <c r="AH16" s="250">
        <f t="shared" si="28"/>
        <v>0</v>
      </c>
      <c r="AI16" s="156">
        <f t="shared" si="29"/>
        <v>1</v>
      </c>
      <c r="AJ16" s="251">
        <f t="shared" si="30"/>
        <v>0</v>
      </c>
      <c r="AK16" s="158">
        <f t="shared" si="31"/>
        <v>40</v>
      </c>
      <c r="AL16" s="252">
        <f t="shared" si="32"/>
        <v>0</v>
      </c>
      <c r="AM16" s="252">
        <f t="shared" si="33"/>
        <v>0</v>
      </c>
      <c r="AN16" s="250">
        <f t="shared" si="34"/>
        <v>1</v>
      </c>
      <c r="AO16" s="253">
        <f t="shared" si="35"/>
        <v>8</v>
      </c>
      <c r="AP16" s="253">
        <f t="shared" si="36"/>
        <v>12</v>
      </c>
      <c r="AQ16" s="253">
        <f t="shared" si="37"/>
        <v>0</v>
      </c>
      <c r="AR16" s="254">
        <f t="shared" si="38"/>
        <v>60</v>
      </c>
      <c r="AS16" s="255">
        <f t="shared" si="39"/>
        <v>2</v>
      </c>
      <c r="AT16" s="253">
        <f t="shared" si="40"/>
        <v>14</v>
      </c>
      <c r="AU16" s="253">
        <f t="shared" si="41"/>
        <v>0</v>
      </c>
      <c r="AV16" s="253">
        <v>5</v>
      </c>
      <c r="AW16" s="253">
        <f t="shared" si="43"/>
        <v>1</v>
      </c>
      <c r="AX16" s="387">
        <f t="shared" si="44"/>
        <v>81</v>
      </c>
      <c r="AY16" s="44"/>
      <c r="AZ16" s="290"/>
      <c r="BA16" s="48"/>
      <c r="BB16" s="49"/>
      <c r="BC16" s="291"/>
      <c r="BD16" s="51"/>
      <c r="BE16" s="292"/>
      <c r="BF16" s="291"/>
      <c r="BG16" s="29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77" customFormat="1" ht="21.6" customHeight="1">
      <c r="A17" s="39" t="str">
        <f t="shared" si="22"/>
        <v>1-4</v>
      </c>
      <c r="B17" s="78">
        <v>13</v>
      </c>
      <c r="C17" s="54" t="s">
        <v>765</v>
      </c>
      <c r="D17" s="195"/>
      <c r="E17" s="195"/>
      <c r="F17" s="202"/>
      <c r="G17" s="191" t="s">
        <v>164</v>
      </c>
      <c r="H17" s="191">
        <v>1</v>
      </c>
      <c r="I17" s="192"/>
      <c r="J17" s="188"/>
      <c r="K17" s="193">
        <v>14</v>
      </c>
      <c r="L17" s="216">
        <v>2</v>
      </c>
      <c r="M17" s="188"/>
      <c r="N17" s="193"/>
      <c r="O17" s="193"/>
      <c r="P17" s="193"/>
      <c r="Q17" s="507">
        <v>10</v>
      </c>
      <c r="R17" s="79">
        <v>4</v>
      </c>
      <c r="S17" s="267">
        <f t="shared" si="23"/>
        <v>40</v>
      </c>
      <c r="T17" s="345"/>
      <c r="U17" s="349"/>
      <c r="V17" s="349"/>
      <c r="W17" s="347"/>
      <c r="X17" s="345"/>
      <c r="Y17" s="345"/>
      <c r="Z17" s="278">
        <f t="shared" si="24"/>
        <v>40</v>
      </c>
      <c r="AA17" s="40"/>
      <c r="AB17" s="509">
        <v>24</v>
      </c>
      <c r="AC17" s="46"/>
      <c r="AD17" s="46"/>
      <c r="AE17" s="247">
        <f t="shared" si="25"/>
        <v>10</v>
      </c>
      <c r="AF17" s="248">
        <f t="shared" si="26"/>
        <v>10</v>
      </c>
      <c r="AG17" s="249">
        <f t="shared" si="27"/>
        <v>12</v>
      </c>
      <c r="AH17" s="250">
        <f t="shared" si="28"/>
        <v>0</v>
      </c>
      <c r="AI17" s="156">
        <f t="shared" si="29"/>
        <v>1</v>
      </c>
      <c r="AJ17" s="251">
        <f t="shared" si="30"/>
        <v>0</v>
      </c>
      <c r="AK17" s="158">
        <f t="shared" si="31"/>
        <v>40</v>
      </c>
      <c r="AL17" s="252">
        <f t="shared" si="32"/>
        <v>0</v>
      </c>
      <c r="AM17" s="252">
        <f t="shared" si="33"/>
        <v>0</v>
      </c>
      <c r="AN17" s="250">
        <f t="shared" si="34"/>
        <v>1</v>
      </c>
      <c r="AO17" s="253">
        <f t="shared" si="35"/>
        <v>8</v>
      </c>
      <c r="AP17" s="253">
        <f t="shared" si="36"/>
        <v>12</v>
      </c>
      <c r="AQ17" s="253">
        <f t="shared" si="37"/>
        <v>0</v>
      </c>
      <c r="AR17" s="254">
        <f t="shared" si="38"/>
        <v>60</v>
      </c>
      <c r="AS17" s="255">
        <f t="shared" si="39"/>
        <v>0</v>
      </c>
      <c r="AT17" s="253">
        <f t="shared" si="40"/>
        <v>0</v>
      </c>
      <c r="AU17" s="253">
        <f t="shared" si="41"/>
        <v>0</v>
      </c>
      <c r="AV17" s="253">
        <v>15</v>
      </c>
      <c r="AW17" s="253">
        <f t="shared" si="43"/>
        <v>1</v>
      </c>
      <c r="AX17" s="387">
        <f t="shared" si="44"/>
        <v>75</v>
      </c>
      <c r="AY17" s="44"/>
      <c r="AZ17" s="290"/>
      <c r="BA17" s="48"/>
      <c r="BB17" s="49"/>
      <c r="BC17" s="291"/>
      <c r="BD17" s="51"/>
      <c r="BE17" s="292"/>
      <c r="BF17" s="291"/>
      <c r="BG17" s="29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77" customFormat="1" ht="21.6" customHeight="1">
      <c r="A18" s="39" t="str">
        <f t="shared" si="22"/>
        <v>1-4</v>
      </c>
      <c r="B18" s="78">
        <v>14</v>
      </c>
      <c r="C18" s="293" t="s">
        <v>591</v>
      </c>
      <c r="D18" s="195"/>
      <c r="E18" s="195"/>
      <c r="F18" s="196"/>
      <c r="G18" s="191" t="s">
        <v>164</v>
      </c>
      <c r="H18" s="191">
        <v>1</v>
      </c>
      <c r="I18" s="192"/>
      <c r="J18" s="188"/>
      <c r="K18" s="193">
        <v>9</v>
      </c>
      <c r="L18" s="216">
        <v>2</v>
      </c>
      <c r="M18" s="188"/>
      <c r="N18" s="193"/>
      <c r="O18" s="193"/>
      <c r="P18" s="193"/>
      <c r="Q18" s="507">
        <v>10</v>
      </c>
      <c r="R18" s="79">
        <v>4</v>
      </c>
      <c r="S18" s="267">
        <f t="shared" si="23"/>
        <v>40</v>
      </c>
      <c r="T18" s="345"/>
      <c r="U18" s="345"/>
      <c r="V18" s="345"/>
      <c r="W18" s="347"/>
      <c r="X18" s="345"/>
      <c r="Y18" s="345"/>
      <c r="Z18" s="278">
        <f t="shared" si="24"/>
        <v>40</v>
      </c>
      <c r="AA18" s="40"/>
      <c r="AB18" s="509">
        <v>24</v>
      </c>
      <c r="AC18" s="46"/>
      <c r="AD18" s="46"/>
      <c r="AE18" s="247">
        <f t="shared" si="25"/>
        <v>10</v>
      </c>
      <c r="AF18" s="248">
        <f t="shared" si="26"/>
        <v>10</v>
      </c>
      <c r="AG18" s="249">
        <f t="shared" si="27"/>
        <v>12</v>
      </c>
      <c r="AH18" s="250">
        <f t="shared" si="28"/>
        <v>0</v>
      </c>
      <c r="AI18" s="156">
        <f t="shared" si="29"/>
        <v>1</v>
      </c>
      <c r="AJ18" s="251">
        <f t="shared" si="30"/>
        <v>0</v>
      </c>
      <c r="AK18" s="158">
        <f t="shared" si="31"/>
        <v>40</v>
      </c>
      <c r="AL18" s="252">
        <f t="shared" si="32"/>
        <v>0</v>
      </c>
      <c r="AM18" s="252">
        <f t="shared" si="33"/>
        <v>0</v>
      </c>
      <c r="AN18" s="250">
        <f t="shared" si="34"/>
        <v>1</v>
      </c>
      <c r="AO18" s="253">
        <f t="shared" si="35"/>
        <v>8</v>
      </c>
      <c r="AP18" s="253">
        <f t="shared" si="36"/>
        <v>12</v>
      </c>
      <c r="AQ18" s="253">
        <f t="shared" si="37"/>
        <v>0</v>
      </c>
      <c r="AR18" s="254">
        <f t="shared" si="38"/>
        <v>60</v>
      </c>
      <c r="AS18" s="255">
        <f t="shared" si="39"/>
        <v>0</v>
      </c>
      <c r="AT18" s="253">
        <f t="shared" si="40"/>
        <v>0</v>
      </c>
      <c r="AU18" s="253">
        <f t="shared" si="41"/>
        <v>0</v>
      </c>
      <c r="AV18" s="253">
        <f t="shared" si="42"/>
        <v>20</v>
      </c>
      <c r="AW18" s="253">
        <f t="shared" si="43"/>
        <v>1</v>
      </c>
      <c r="AX18" s="387">
        <f t="shared" si="44"/>
        <v>80</v>
      </c>
      <c r="AY18" s="44"/>
      <c r="AZ18" s="290"/>
      <c r="BA18" s="48"/>
      <c r="BB18" s="49"/>
      <c r="BC18" s="291"/>
      <c r="BD18" s="51"/>
      <c r="BE18" s="292"/>
      <c r="BF18" s="291"/>
      <c r="BG18" s="29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77" customFormat="1" ht="21.6" customHeight="1">
      <c r="A19" s="39"/>
      <c r="B19" s="78">
        <v>15</v>
      </c>
      <c r="C19" s="293" t="s">
        <v>88</v>
      </c>
      <c r="D19" s="195"/>
      <c r="E19" s="195"/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 t="s">
        <v>850</v>
      </c>
      <c r="Q19" s="507">
        <v>5</v>
      </c>
      <c r="R19" s="79">
        <v>4</v>
      </c>
      <c r="S19" s="267">
        <f t="shared" si="23"/>
        <v>20</v>
      </c>
      <c r="T19" s="345"/>
      <c r="U19" s="345"/>
      <c r="V19" s="345"/>
      <c r="W19" s="347"/>
      <c r="X19" s="345"/>
      <c r="Y19" s="345"/>
      <c r="Z19" s="278">
        <f t="shared" si="24"/>
        <v>20</v>
      </c>
      <c r="AA19" s="40"/>
      <c r="AB19" s="509">
        <v>8</v>
      </c>
      <c r="AC19" s="46"/>
      <c r="AD19" s="46"/>
      <c r="AE19" s="247">
        <f t="shared" si="25"/>
        <v>5</v>
      </c>
      <c r="AF19" s="248" t="str">
        <f t="shared" si="26"/>
        <v/>
      </c>
      <c r="AG19" s="249" t="str">
        <f t="shared" si="27"/>
        <v/>
      </c>
      <c r="AH19" s="250">
        <f t="shared" si="28"/>
        <v>0</v>
      </c>
      <c r="AI19" s="156">
        <f t="shared" si="29"/>
        <v>1</v>
      </c>
      <c r="AJ19" s="251">
        <f t="shared" si="30"/>
        <v>0</v>
      </c>
      <c r="AK19" s="158">
        <f t="shared" si="31"/>
        <v>40</v>
      </c>
      <c r="AL19" s="252">
        <f t="shared" si="32"/>
        <v>0</v>
      </c>
      <c r="AM19" s="252">
        <f t="shared" si="33"/>
        <v>0</v>
      </c>
      <c r="AN19" s="250">
        <f t="shared" si="34"/>
        <v>1</v>
      </c>
      <c r="AO19" s="253">
        <f t="shared" si="35"/>
        <v>8</v>
      </c>
      <c r="AP19" s="253">
        <f t="shared" si="36"/>
        <v>4</v>
      </c>
      <c r="AQ19" s="253">
        <f t="shared" si="37"/>
        <v>0</v>
      </c>
      <c r="AR19" s="254">
        <f t="shared" si="38"/>
        <v>52</v>
      </c>
      <c r="AS19" s="255">
        <f t="shared" si="39"/>
        <v>0</v>
      </c>
      <c r="AT19" s="253">
        <f t="shared" si="40"/>
        <v>14</v>
      </c>
      <c r="AU19" s="253">
        <f t="shared" si="41"/>
        <v>0</v>
      </c>
      <c r="AV19" s="253">
        <f t="shared" si="42"/>
        <v>0</v>
      </c>
      <c r="AW19" s="253">
        <f t="shared" si="43"/>
        <v>1</v>
      </c>
      <c r="AX19" s="387">
        <f t="shared" si="44"/>
        <v>66</v>
      </c>
      <c r="AY19" s="44"/>
      <c r="AZ19" s="290"/>
      <c r="BA19" s="48"/>
      <c r="BB19" s="49"/>
      <c r="BC19" s="291"/>
      <c r="BD19" s="51"/>
      <c r="BE19" s="292"/>
      <c r="BF19" s="291"/>
      <c r="BG19" s="29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77" customFormat="1" ht="21.6" customHeight="1">
      <c r="A20" s="39" t="str">
        <f>A18</f>
        <v>1-4</v>
      </c>
      <c r="B20" s="78">
        <v>16</v>
      </c>
      <c r="C20" s="293" t="s">
        <v>87</v>
      </c>
      <c r="D20" s="195"/>
      <c r="E20" s="195"/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267">
        <f t="shared" si="23"/>
        <v>40</v>
      </c>
      <c r="T20" s="345"/>
      <c r="U20" s="350"/>
      <c r="V20" s="350"/>
      <c r="W20" s="350"/>
      <c r="X20" s="350"/>
      <c r="Y20" s="350"/>
      <c r="Z20" s="278">
        <f t="shared" si="24"/>
        <v>40</v>
      </c>
      <c r="AA20" s="40"/>
      <c r="AB20" s="509">
        <v>24</v>
      </c>
      <c r="AC20" s="46"/>
      <c r="AD20" s="46"/>
      <c r="AE20" s="247">
        <f t="shared" si="25"/>
        <v>10</v>
      </c>
      <c r="AF20" s="248">
        <f t="shared" si="26"/>
        <v>10</v>
      </c>
      <c r="AG20" s="249">
        <f t="shared" si="27"/>
        <v>12</v>
      </c>
      <c r="AH20" s="250">
        <f t="shared" si="28"/>
        <v>0</v>
      </c>
      <c r="AI20" s="156">
        <f t="shared" si="29"/>
        <v>1</v>
      </c>
      <c r="AJ20" s="251">
        <f t="shared" si="30"/>
        <v>0</v>
      </c>
      <c r="AK20" s="158">
        <f t="shared" si="31"/>
        <v>40</v>
      </c>
      <c r="AL20" s="252">
        <f t="shared" si="32"/>
        <v>0</v>
      </c>
      <c r="AM20" s="252">
        <f t="shared" si="33"/>
        <v>0</v>
      </c>
      <c r="AN20" s="250">
        <f t="shared" si="34"/>
        <v>1</v>
      </c>
      <c r="AO20" s="253">
        <f t="shared" si="35"/>
        <v>8</v>
      </c>
      <c r="AP20" s="253">
        <f t="shared" si="36"/>
        <v>12</v>
      </c>
      <c r="AQ20" s="253">
        <f t="shared" si="37"/>
        <v>0</v>
      </c>
      <c r="AR20" s="254">
        <f t="shared" si="38"/>
        <v>60</v>
      </c>
      <c r="AS20" s="255">
        <f t="shared" si="39"/>
        <v>0</v>
      </c>
      <c r="AT20" s="253">
        <f t="shared" si="40"/>
        <v>0</v>
      </c>
      <c r="AU20" s="253">
        <f t="shared" si="41"/>
        <v>0</v>
      </c>
      <c r="AV20" s="253">
        <f t="shared" si="42"/>
        <v>0</v>
      </c>
      <c r="AW20" s="253">
        <f t="shared" si="43"/>
        <v>1</v>
      </c>
      <c r="AX20" s="387">
        <f t="shared" si="44"/>
        <v>60</v>
      </c>
      <c r="AY20" s="44"/>
      <c r="AZ20" s="290"/>
      <c r="BA20" s="48"/>
      <c r="BB20" s="49"/>
      <c r="BC20" s="291"/>
      <c r="BD20" s="51"/>
      <c r="BE20" s="292"/>
      <c r="BF20" s="291"/>
      <c r="BG20" s="29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77" customFormat="1" ht="21.6" customHeight="1">
      <c r="A21" s="39" t="str">
        <f>A20</f>
        <v>1-4</v>
      </c>
      <c r="B21" s="78">
        <v>17</v>
      </c>
      <c r="C21" s="293" t="s">
        <v>86</v>
      </c>
      <c r="D21" s="195"/>
      <c r="E21" s="195"/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 t="s">
        <v>853</v>
      </c>
      <c r="P21" s="193" t="s">
        <v>564</v>
      </c>
      <c r="Q21" s="507">
        <v>5</v>
      </c>
      <c r="R21" s="79">
        <v>4</v>
      </c>
      <c r="S21" s="267">
        <f t="shared" si="23"/>
        <v>20</v>
      </c>
      <c r="T21" s="345"/>
      <c r="U21" s="345"/>
      <c r="V21" s="345"/>
      <c r="W21" s="347"/>
      <c r="X21" s="345"/>
      <c r="Y21" s="345"/>
      <c r="Z21" s="278">
        <f t="shared" si="24"/>
        <v>20</v>
      </c>
      <c r="AA21" s="40"/>
      <c r="AB21" s="509">
        <v>12</v>
      </c>
      <c r="AC21" s="46"/>
      <c r="AD21" s="46"/>
      <c r="AE21" s="247">
        <f t="shared" si="25"/>
        <v>5</v>
      </c>
      <c r="AF21" s="248" t="str">
        <f t="shared" si="26"/>
        <v/>
      </c>
      <c r="AG21" s="249" t="str">
        <f t="shared" si="27"/>
        <v/>
      </c>
      <c r="AH21" s="250">
        <f t="shared" si="28"/>
        <v>8</v>
      </c>
      <c r="AI21" s="156">
        <f t="shared" si="29"/>
        <v>1</v>
      </c>
      <c r="AJ21" s="251">
        <f t="shared" si="30"/>
        <v>40</v>
      </c>
      <c r="AK21" s="158">
        <f t="shared" si="31"/>
        <v>0</v>
      </c>
      <c r="AL21" s="252">
        <f t="shared" si="32"/>
        <v>0</v>
      </c>
      <c r="AM21" s="252">
        <f t="shared" si="33"/>
        <v>0</v>
      </c>
      <c r="AN21" s="250">
        <f t="shared" si="34"/>
        <v>1</v>
      </c>
      <c r="AO21" s="253">
        <f t="shared" si="35"/>
        <v>8</v>
      </c>
      <c r="AP21" s="253">
        <f t="shared" si="36"/>
        <v>6</v>
      </c>
      <c r="AQ21" s="253">
        <f t="shared" si="37"/>
        <v>0</v>
      </c>
      <c r="AR21" s="254">
        <f t="shared" si="38"/>
        <v>54</v>
      </c>
      <c r="AS21" s="255">
        <f t="shared" si="39"/>
        <v>0</v>
      </c>
      <c r="AT21" s="253">
        <v>7</v>
      </c>
      <c r="AU21" s="253">
        <f t="shared" si="41"/>
        <v>20</v>
      </c>
      <c r="AV21" s="253">
        <f t="shared" si="42"/>
        <v>0</v>
      </c>
      <c r="AW21" s="253">
        <f t="shared" si="43"/>
        <v>1</v>
      </c>
      <c r="AX21" s="387">
        <f t="shared" si="44"/>
        <v>81</v>
      </c>
      <c r="AY21" s="44"/>
      <c r="AZ21" s="290"/>
      <c r="BA21" s="48"/>
      <c r="BB21" s="49"/>
      <c r="BC21" s="291"/>
      <c r="BD21" s="51"/>
      <c r="BE21" s="292"/>
      <c r="BF21" s="291"/>
      <c r="BG21" s="29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77" customFormat="1" ht="21.6" customHeight="1">
      <c r="A22" s="39" t="str">
        <f>A21</f>
        <v>1-4</v>
      </c>
      <c r="B22" s="78">
        <v>18</v>
      </c>
      <c r="C22" s="293" t="s">
        <v>592</v>
      </c>
      <c r="D22" s="195"/>
      <c r="E22" s="195"/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267">
        <f t="shared" si="23"/>
        <v>40</v>
      </c>
      <c r="T22" s="345"/>
      <c r="U22" s="345"/>
      <c r="V22" s="345"/>
      <c r="W22" s="347"/>
      <c r="X22" s="345"/>
      <c r="Y22" s="345"/>
      <c r="Z22" s="278">
        <f t="shared" si="24"/>
        <v>40</v>
      </c>
      <c r="AA22" s="40"/>
      <c r="AB22" s="509">
        <v>24</v>
      </c>
      <c r="AC22" s="46"/>
      <c r="AD22" s="46"/>
      <c r="AE22" s="247">
        <f t="shared" si="25"/>
        <v>10</v>
      </c>
      <c r="AF22" s="248">
        <f t="shared" si="26"/>
        <v>10</v>
      </c>
      <c r="AG22" s="249">
        <f t="shared" si="27"/>
        <v>12</v>
      </c>
      <c r="AH22" s="250">
        <f t="shared" si="28"/>
        <v>0</v>
      </c>
      <c r="AI22" s="156">
        <f t="shared" si="29"/>
        <v>1</v>
      </c>
      <c r="AJ22" s="251">
        <f t="shared" si="30"/>
        <v>0</v>
      </c>
      <c r="AK22" s="158">
        <f t="shared" si="31"/>
        <v>40</v>
      </c>
      <c r="AL22" s="252">
        <f t="shared" si="32"/>
        <v>0</v>
      </c>
      <c r="AM22" s="252">
        <f t="shared" si="33"/>
        <v>4</v>
      </c>
      <c r="AN22" s="250">
        <f t="shared" si="34"/>
        <v>1</v>
      </c>
      <c r="AO22" s="253">
        <f t="shared" si="35"/>
        <v>8</v>
      </c>
      <c r="AP22" s="253">
        <f t="shared" si="36"/>
        <v>12</v>
      </c>
      <c r="AQ22" s="253">
        <f t="shared" si="37"/>
        <v>0</v>
      </c>
      <c r="AR22" s="254">
        <f t="shared" si="38"/>
        <v>64</v>
      </c>
      <c r="AS22" s="255">
        <f t="shared" si="39"/>
        <v>0</v>
      </c>
      <c r="AT22" s="253">
        <f t="shared" si="40"/>
        <v>0</v>
      </c>
      <c r="AU22" s="253">
        <f t="shared" si="41"/>
        <v>0</v>
      </c>
      <c r="AV22" s="253">
        <f t="shared" si="42"/>
        <v>0</v>
      </c>
      <c r="AW22" s="253">
        <f t="shared" si="43"/>
        <v>1</v>
      </c>
      <c r="AX22" s="387">
        <f t="shared" si="44"/>
        <v>64</v>
      </c>
      <c r="AY22" s="44"/>
      <c r="AZ22" s="290"/>
      <c r="BA22" s="48"/>
      <c r="BB22" s="49"/>
      <c r="BC22" s="291"/>
      <c r="BD22" s="51"/>
      <c r="BE22" s="292"/>
      <c r="BF22" s="291"/>
      <c r="BG22" s="29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77" customFormat="1" ht="21.6" customHeight="1">
      <c r="A23" s="39"/>
      <c r="B23" s="78">
        <v>19</v>
      </c>
      <c r="C23" s="293" t="s">
        <v>150</v>
      </c>
      <c r="D23" s="195"/>
      <c r="E23" s="195"/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267">
        <f t="shared" si="23"/>
        <v>40</v>
      </c>
      <c r="T23" s="345"/>
      <c r="U23" s="345"/>
      <c r="V23" s="345"/>
      <c r="W23" s="347"/>
      <c r="X23" s="345"/>
      <c r="Y23" s="345"/>
      <c r="Z23" s="278">
        <f t="shared" si="24"/>
        <v>40</v>
      </c>
      <c r="AA23" s="40"/>
      <c r="AB23" s="509">
        <v>12</v>
      </c>
      <c r="AC23" s="46"/>
      <c r="AD23" s="46"/>
      <c r="AE23" s="247">
        <f t="shared" si="25"/>
        <v>10</v>
      </c>
      <c r="AF23" s="248">
        <f t="shared" si="26"/>
        <v>10</v>
      </c>
      <c r="AG23" s="249">
        <f t="shared" si="27"/>
        <v>12</v>
      </c>
      <c r="AH23" s="250">
        <f t="shared" si="28"/>
        <v>0</v>
      </c>
      <c r="AI23" s="156">
        <f t="shared" si="29"/>
        <v>1</v>
      </c>
      <c r="AJ23" s="251">
        <f t="shared" si="30"/>
        <v>0</v>
      </c>
      <c r="AK23" s="158">
        <f t="shared" si="31"/>
        <v>40</v>
      </c>
      <c r="AL23" s="252">
        <f t="shared" si="32"/>
        <v>0</v>
      </c>
      <c r="AM23" s="252">
        <f t="shared" si="33"/>
        <v>4</v>
      </c>
      <c r="AN23" s="250">
        <f t="shared" si="34"/>
        <v>1</v>
      </c>
      <c r="AO23" s="253">
        <f t="shared" si="35"/>
        <v>8</v>
      </c>
      <c r="AP23" s="253">
        <f t="shared" si="36"/>
        <v>6</v>
      </c>
      <c r="AQ23" s="253">
        <f t="shared" si="37"/>
        <v>0</v>
      </c>
      <c r="AR23" s="254">
        <f t="shared" si="38"/>
        <v>58</v>
      </c>
      <c r="AS23" s="255">
        <f t="shared" si="39"/>
        <v>0</v>
      </c>
      <c r="AT23" s="253">
        <f t="shared" si="40"/>
        <v>0</v>
      </c>
      <c r="AU23" s="253">
        <f t="shared" si="41"/>
        <v>0</v>
      </c>
      <c r="AV23" s="253">
        <f t="shared" si="42"/>
        <v>0</v>
      </c>
      <c r="AW23" s="253">
        <f t="shared" si="43"/>
        <v>1</v>
      </c>
      <c r="AX23" s="387">
        <f t="shared" si="44"/>
        <v>58</v>
      </c>
      <c r="AY23" s="44"/>
      <c r="AZ23" s="290"/>
      <c r="BA23" s="48"/>
      <c r="BB23" s="49"/>
      <c r="BC23" s="291"/>
      <c r="BD23" s="51"/>
      <c r="BE23" s="292"/>
      <c r="BF23" s="291"/>
      <c r="BG23" s="29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77" customFormat="1" ht="21.6" customHeight="1">
      <c r="A24" s="39" t="str">
        <f>A22</f>
        <v>1-4</v>
      </c>
      <c r="B24" s="78">
        <v>20</v>
      </c>
      <c r="C24" s="293" t="s">
        <v>593</v>
      </c>
      <c r="D24" s="195"/>
      <c r="E24" s="195"/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267">
        <f t="shared" si="23"/>
        <v>40</v>
      </c>
      <c r="T24" s="345"/>
      <c r="U24" s="345"/>
      <c r="V24" s="345"/>
      <c r="W24" s="347"/>
      <c r="X24" s="345"/>
      <c r="Y24" s="345"/>
      <c r="Z24" s="278">
        <f t="shared" si="24"/>
        <v>40</v>
      </c>
      <c r="AA24" s="40"/>
      <c r="AB24" s="509">
        <v>24</v>
      </c>
      <c r="AC24" s="46"/>
      <c r="AD24" s="46"/>
      <c r="AE24" s="247">
        <f t="shared" si="25"/>
        <v>10</v>
      </c>
      <c r="AF24" s="248">
        <f t="shared" si="26"/>
        <v>10</v>
      </c>
      <c r="AG24" s="249">
        <f t="shared" si="27"/>
        <v>12</v>
      </c>
      <c r="AH24" s="250">
        <f t="shared" si="28"/>
        <v>0</v>
      </c>
      <c r="AI24" s="156">
        <f t="shared" si="29"/>
        <v>1</v>
      </c>
      <c r="AJ24" s="251">
        <f t="shared" si="30"/>
        <v>0</v>
      </c>
      <c r="AK24" s="158">
        <f t="shared" si="31"/>
        <v>40</v>
      </c>
      <c r="AL24" s="252">
        <f t="shared" si="32"/>
        <v>0</v>
      </c>
      <c r="AM24" s="252">
        <f t="shared" si="33"/>
        <v>4</v>
      </c>
      <c r="AN24" s="250">
        <f t="shared" si="34"/>
        <v>1</v>
      </c>
      <c r="AO24" s="253">
        <f t="shared" si="35"/>
        <v>8</v>
      </c>
      <c r="AP24" s="253">
        <f t="shared" si="36"/>
        <v>12</v>
      </c>
      <c r="AQ24" s="253">
        <f t="shared" si="37"/>
        <v>0</v>
      </c>
      <c r="AR24" s="254">
        <f t="shared" si="38"/>
        <v>64</v>
      </c>
      <c r="AS24" s="255">
        <f t="shared" si="39"/>
        <v>0</v>
      </c>
      <c r="AT24" s="253">
        <f t="shared" si="40"/>
        <v>0</v>
      </c>
      <c r="AU24" s="253">
        <f t="shared" si="41"/>
        <v>0</v>
      </c>
      <c r="AV24" s="253">
        <f t="shared" si="42"/>
        <v>0</v>
      </c>
      <c r="AW24" s="253">
        <f t="shared" si="43"/>
        <v>1</v>
      </c>
      <c r="AX24" s="387">
        <f t="shared" si="44"/>
        <v>64</v>
      </c>
      <c r="AY24" s="44"/>
      <c r="AZ24" s="290"/>
      <c r="BA24" s="48"/>
      <c r="BB24" s="49"/>
      <c r="BC24" s="291"/>
      <c r="BD24" s="51"/>
      <c r="BE24" s="292"/>
      <c r="BF24" s="291"/>
      <c r="BG24" s="29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77" customFormat="1" ht="21.6" customHeight="1">
      <c r="A25" s="39" t="str">
        <f>A24</f>
        <v>1-4</v>
      </c>
      <c r="B25" s="78">
        <v>21</v>
      </c>
      <c r="C25" s="293" t="s">
        <v>149</v>
      </c>
      <c r="D25" s="195"/>
      <c r="E25" s="195"/>
      <c r="F25" s="196"/>
      <c r="G25" s="191" t="s">
        <v>171</v>
      </c>
      <c r="H25" s="191">
        <v>1</v>
      </c>
      <c r="I25" s="192"/>
      <c r="J25" s="188"/>
      <c r="K25" s="193">
        <v>4</v>
      </c>
      <c r="L25" s="193">
        <v>1</v>
      </c>
      <c r="M25" s="188"/>
      <c r="N25" s="193"/>
      <c r="O25" s="193"/>
      <c r="P25" s="193"/>
      <c r="Q25" s="507">
        <v>10</v>
      </c>
      <c r="R25" s="79">
        <v>4</v>
      </c>
      <c r="S25" s="267">
        <f t="shared" si="23"/>
        <v>40</v>
      </c>
      <c r="T25" s="345"/>
      <c r="U25" s="345"/>
      <c r="V25" s="345"/>
      <c r="W25" s="347"/>
      <c r="X25" s="345"/>
      <c r="Y25" s="345"/>
      <c r="Z25" s="278">
        <f t="shared" si="24"/>
        <v>40</v>
      </c>
      <c r="AA25" s="40"/>
      <c r="AB25" s="509">
        <v>24</v>
      </c>
      <c r="AC25" s="46"/>
      <c r="AD25" s="46"/>
      <c r="AE25" s="247">
        <f t="shared" si="25"/>
        <v>10</v>
      </c>
      <c r="AF25" s="248">
        <f t="shared" si="26"/>
        <v>10</v>
      </c>
      <c r="AG25" s="249">
        <f t="shared" si="27"/>
        <v>12</v>
      </c>
      <c r="AH25" s="250">
        <f t="shared" si="28"/>
        <v>0</v>
      </c>
      <c r="AI25" s="156">
        <f t="shared" si="29"/>
        <v>1</v>
      </c>
      <c r="AJ25" s="251">
        <f t="shared" si="30"/>
        <v>0</v>
      </c>
      <c r="AK25" s="158">
        <f t="shared" si="31"/>
        <v>40</v>
      </c>
      <c r="AL25" s="252">
        <f t="shared" si="32"/>
        <v>0</v>
      </c>
      <c r="AM25" s="252">
        <f t="shared" si="33"/>
        <v>4</v>
      </c>
      <c r="AN25" s="250">
        <f t="shared" si="34"/>
        <v>1</v>
      </c>
      <c r="AO25" s="253">
        <f t="shared" si="35"/>
        <v>8</v>
      </c>
      <c r="AP25" s="253">
        <f t="shared" si="36"/>
        <v>12</v>
      </c>
      <c r="AQ25" s="253">
        <f t="shared" si="37"/>
        <v>0</v>
      </c>
      <c r="AR25" s="254">
        <f t="shared" si="38"/>
        <v>64</v>
      </c>
      <c r="AS25" s="255">
        <f t="shared" si="39"/>
        <v>0</v>
      </c>
      <c r="AT25" s="253">
        <f t="shared" si="40"/>
        <v>0</v>
      </c>
      <c r="AU25" s="253">
        <f t="shared" si="41"/>
        <v>0</v>
      </c>
      <c r="AV25" s="253">
        <f t="shared" si="42"/>
        <v>22</v>
      </c>
      <c r="AW25" s="253">
        <f t="shared" si="43"/>
        <v>1</v>
      </c>
      <c r="AX25" s="387">
        <f t="shared" si="44"/>
        <v>86</v>
      </c>
      <c r="AY25" s="44"/>
      <c r="AZ25" s="290"/>
      <c r="BA25" s="48"/>
      <c r="BB25" s="49"/>
      <c r="BC25" s="291"/>
      <c r="BD25" s="51"/>
      <c r="BE25" s="292"/>
      <c r="BF25" s="291"/>
      <c r="BG25" s="29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77" customFormat="1" ht="21.6" customHeight="1">
      <c r="A26" s="39" t="str">
        <f>A25</f>
        <v>1-4</v>
      </c>
      <c r="B26" s="78">
        <v>22</v>
      </c>
      <c r="C26" s="293" t="s">
        <v>122</v>
      </c>
      <c r="D26" s="195"/>
      <c r="E26" s="195"/>
      <c r="F26" s="196"/>
      <c r="G26" s="191" t="s">
        <v>171</v>
      </c>
      <c r="H26" s="191">
        <v>1</v>
      </c>
      <c r="I26" s="192"/>
      <c r="J26" s="188"/>
      <c r="K26" s="193">
        <v>7</v>
      </c>
      <c r="L26" s="216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267">
        <f t="shared" si="23"/>
        <v>40</v>
      </c>
      <c r="T26" s="345"/>
      <c r="U26" s="350"/>
      <c r="V26" s="350"/>
      <c r="W26" s="350"/>
      <c r="X26" s="350"/>
      <c r="Y26" s="350"/>
      <c r="Z26" s="278">
        <f t="shared" si="24"/>
        <v>40</v>
      </c>
      <c r="AA26" s="40"/>
      <c r="AB26" s="509">
        <v>24</v>
      </c>
      <c r="AC26" s="46"/>
      <c r="AD26" s="46"/>
      <c r="AE26" s="247">
        <f t="shared" si="25"/>
        <v>10</v>
      </c>
      <c r="AF26" s="248">
        <f t="shared" si="26"/>
        <v>10</v>
      </c>
      <c r="AG26" s="249">
        <f t="shared" si="27"/>
        <v>12</v>
      </c>
      <c r="AH26" s="250">
        <f t="shared" si="28"/>
        <v>0</v>
      </c>
      <c r="AI26" s="156">
        <f t="shared" si="29"/>
        <v>1</v>
      </c>
      <c r="AJ26" s="251">
        <f t="shared" si="30"/>
        <v>0</v>
      </c>
      <c r="AK26" s="158">
        <f t="shared" si="31"/>
        <v>40</v>
      </c>
      <c r="AL26" s="252">
        <f t="shared" si="32"/>
        <v>0</v>
      </c>
      <c r="AM26" s="252">
        <f t="shared" si="33"/>
        <v>4</v>
      </c>
      <c r="AN26" s="250">
        <f t="shared" si="34"/>
        <v>1</v>
      </c>
      <c r="AO26" s="253">
        <f t="shared" si="35"/>
        <v>8</v>
      </c>
      <c r="AP26" s="253">
        <f t="shared" si="36"/>
        <v>12</v>
      </c>
      <c r="AQ26" s="253">
        <f t="shared" si="37"/>
        <v>0</v>
      </c>
      <c r="AR26" s="254">
        <f t="shared" si="38"/>
        <v>64</v>
      </c>
      <c r="AS26" s="255">
        <f t="shared" si="39"/>
        <v>0</v>
      </c>
      <c r="AT26" s="253">
        <f t="shared" si="40"/>
        <v>16</v>
      </c>
      <c r="AU26" s="253">
        <f t="shared" si="41"/>
        <v>0</v>
      </c>
      <c r="AV26" s="253">
        <f t="shared" si="42"/>
        <v>20</v>
      </c>
      <c r="AW26" s="253">
        <f t="shared" si="43"/>
        <v>1</v>
      </c>
      <c r="AX26" s="387">
        <f t="shared" si="44"/>
        <v>100</v>
      </c>
      <c r="AY26" s="44"/>
      <c r="AZ26" s="290"/>
      <c r="BA26" s="48"/>
      <c r="BB26" s="49"/>
      <c r="BC26" s="291"/>
      <c r="BD26" s="51"/>
      <c r="BE26" s="292"/>
      <c r="BF26" s="291"/>
      <c r="BG26" s="29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77" customFormat="1" ht="21.6" customHeight="1">
      <c r="A27" s="39" t="e">
        <f>#REF!</f>
        <v>#REF!</v>
      </c>
      <c r="B27" s="78">
        <v>23</v>
      </c>
      <c r="C27" s="293" t="s">
        <v>62</v>
      </c>
      <c r="D27" s="195"/>
      <c r="E27" s="195"/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267">
        <f t="shared" si="23"/>
        <v>40</v>
      </c>
      <c r="T27" s="345"/>
      <c r="U27" s="351"/>
      <c r="V27" s="350"/>
      <c r="W27" s="350"/>
      <c r="X27" s="350"/>
      <c r="Y27" s="350"/>
      <c r="Z27" s="278">
        <f t="shared" si="24"/>
        <v>40</v>
      </c>
      <c r="AA27" s="40"/>
      <c r="AB27" s="509">
        <v>12</v>
      </c>
      <c r="AC27" s="46"/>
      <c r="AD27" s="46"/>
      <c r="AE27" s="247">
        <f t="shared" si="25"/>
        <v>10</v>
      </c>
      <c r="AF27" s="248">
        <f t="shared" si="26"/>
        <v>10</v>
      </c>
      <c r="AG27" s="249">
        <f t="shared" si="27"/>
        <v>12</v>
      </c>
      <c r="AH27" s="250">
        <f t="shared" si="28"/>
        <v>0</v>
      </c>
      <c r="AI27" s="156">
        <f t="shared" si="29"/>
        <v>1</v>
      </c>
      <c r="AJ27" s="251">
        <f t="shared" si="30"/>
        <v>0</v>
      </c>
      <c r="AK27" s="158">
        <f t="shared" si="31"/>
        <v>40</v>
      </c>
      <c r="AL27" s="252">
        <f t="shared" si="32"/>
        <v>0</v>
      </c>
      <c r="AM27" s="252">
        <f t="shared" si="33"/>
        <v>4</v>
      </c>
      <c r="AN27" s="250">
        <f t="shared" si="34"/>
        <v>1</v>
      </c>
      <c r="AO27" s="253">
        <f t="shared" si="35"/>
        <v>8</v>
      </c>
      <c r="AP27" s="253">
        <f t="shared" si="36"/>
        <v>6</v>
      </c>
      <c r="AQ27" s="253">
        <f t="shared" si="37"/>
        <v>0</v>
      </c>
      <c r="AR27" s="254">
        <f t="shared" si="38"/>
        <v>58</v>
      </c>
      <c r="AS27" s="255">
        <f t="shared" si="39"/>
        <v>0</v>
      </c>
      <c r="AT27" s="253">
        <f t="shared" si="40"/>
        <v>0</v>
      </c>
      <c r="AU27" s="253">
        <f t="shared" si="41"/>
        <v>0</v>
      </c>
      <c r="AV27" s="253">
        <f t="shared" si="42"/>
        <v>0</v>
      </c>
      <c r="AW27" s="253">
        <f t="shared" si="43"/>
        <v>1</v>
      </c>
      <c r="AX27" s="387">
        <f t="shared" si="44"/>
        <v>58</v>
      </c>
      <c r="AY27" s="44"/>
      <c r="AZ27" s="290"/>
      <c r="BA27" s="48"/>
      <c r="BB27" s="49"/>
      <c r="BC27" s="291"/>
      <c r="BD27" s="51"/>
      <c r="BE27" s="292"/>
      <c r="BF27" s="291"/>
      <c r="BG27" s="29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77" customFormat="1" ht="21.6" customHeight="1">
      <c r="A28" s="39" t="e">
        <f t="shared" ref="A28:A45" si="45">A27</f>
        <v>#REF!</v>
      </c>
      <c r="B28" s="78">
        <v>24</v>
      </c>
      <c r="C28" s="293" t="s">
        <v>58</v>
      </c>
      <c r="D28" s="189"/>
      <c r="E28" s="189"/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267">
        <f t="shared" si="23"/>
        <v>40</v>
      </c>
      <c r="T28" s="345"/>
      <c r="U28" s="345"/>
      <c r="V28" s="345"/>
      <c r="W28" s="347"/>
      <c r="X28" s="345"/>
      <c r="Y28" s="345"/>
      <c r="Z28" s="278">
        <f t="shared" si="24"/>
        <v>40</v>
      </c>
      <c r="AA28" s="40"/>
      <c r="AB28" s="509">
        <v>12</v>
      </c>
      <c r="AC28" s="46"/>
      <c r="AD28" s="46"/>
      <c r="AE28" s="247">
        <f t="shared" si="25"/>
        <v>10</v>
      </c>
      <c r="AF28" s="248">
        <f t="shared" si="26"/>
        <v>10</v>
      </c>
      <c r="AG28" s="249">
        <f t="shared" si="27"/>
        <v>12</v>
      </c>
      <c r="AH28" s="250">
        <f t="shared" si="28"/>
        <v>0</v>
      </c>
      <c r="AI28" s="156">
        <f t="shared" si="29"/>
        <v>1</v>
      </c>
      <c r="AJ28" s="251">
        <f t="shared" si="30"/>
        <v>0</v>
      </c>
      <c r="AK28" s="158">
        <f t="shared" si="31"/>
        <v>40</v>
      </c>
      <c r="AL28" s="252">
        <f t="shared" si="32"/>
        <v>0</v>
      </c>
      <c r="AM28" s="252">
        <f t="shared" si="33"/>
        <v>4</v>
      </c>
      <c r="AN28" s="250">
        <f t="shared" si="34"/>
        <v>1</v>
      </c>
      <c r="AO28" s="253">
        <f t="shared" si="35"/>
        <v>8</v>
      </c>
      <c r="AP28" s="253">
        <f t="shared" si="36"/>
        <v>6</v>
      </c>
      <c r="AQ28" s="253">
        <f t="shared" si="37"/>
        <v>0</v>
      </c>
      <c r="AR28" s="254">
        <f t="shared" si="38"/>
        <v>58</v>
      </c>
      <c r="AS28" s="255">
        <f t="shared" si="39"/>
        <v>0</v>
      </c>
      <c r="AT28" s="253">
        <f t="shared" si="40"/>
        <v>0</v>
      </c>
      <c r="AU28" s="253">
        <f t="shared" si="41"/>
        <v>0</v>
      </c>
      <c r="AV28" s="253">
        <f t="shared" si="42"/>
        <v>0</v>
      </c>
      <c r="AW28" s="253">
        <f t="shared" si="43"/>
        <v>1</v>
      </c>
      <c r="AX28" s="387">
        <f t="shared" si="44"/>
        <v>58</v>
      </c>
      <c r="AY28" s="44"/>
      <c r="AZ28" s="290"/>
      <c r="BA28" s="48"/>
      <c r="BB28" s="49"/>
      <c r="BC28" s="291"/>
      <c r="BD28" s="51"/>
      <c r="BE28" s="292"/>
      <c r="BF28" s="291"/>
      <c r="BG28" s="29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77" customFormat="1" ht="21.6" customHeight="1">
      <c r="A29" s="39" t="e">
        <f t="shared" si="45"/>
        <v>#REF!</v>
      </c>
      <c r="B29" s="78">
        <v>25</v>
      </c>
      <c r="C29" s="293" t="s">
        <v>60</v>
      </c>
      <c r="D29" s="195"/>
      <c r="E29" s="195"/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267">
        <f t="shared" si="23"/>
        <v>40</v>
      </c>
      <c r="T29" s="345"/>
      <c r="U29" s="345"/>
      <c r="V29" s="345"/>
      <c r="W29" s="347"/>
      <c r="X29" s="345"/>
      <c r="Y29" s="345"/>
      <c r="Z29" s="278">
        <f t="shared" si="24"/>
        <v>40</v>
      </c>
      <c r="AA29" s="40"/>
      <c r="AB29" s="509">
        <v>16</v>
      </c>
      <c r="AC29" s="46"/>
      <c r="AD29" s="46"/>
      <c r="AE29" s="247">
        <f t="shared" si="25"/>
        <v>10</v>
      </c>
      <c r="AF29" s="248">
        <f t="shared" si="26"/>
        <v>10</v>
      </c>
      <c r="AG29" s="249">
        <f t="shared" si="27"/>
        <v>12</v>
      </c>
      <c r="AH29" s="250">
        <f t="shared" si="28"/>
        <v>0</v>
      </c>
      <c r="AI29" s="156">
        <f t="shared" si="29"/>
        <v>1</v>
      </c>
      <c r="AJ29" s="251">
        <f t="shared" si="30"/>
        <v>0</v>
      </c>
      <c r="AK29" s="158">
        <f t="shared" si="31"/>
        <v>40</v>
      </c>
      <c r="AL29" s="252">
        <f t="shared" si="32"/>
        <v>0</v>
      </c>
      <c r="AM29" s="252">
        <f t="shared" si="33"/>
        <v>4</v>
      </c>
      <c r="AN29" s="250">
        <f t="shared" si="34"/>
        <v>1</v>
      </c>
      <c r="AO29" s="253">
        <f t="shared" si="35"/>
        <v>8</v>
      </c>
      <c r="AP29" s="253">
        <f t="shared" si="36"/>
        <v>8</v>
      </c>
      <c r="AQ29" s="253">
        <f t="shared" si="37"/>
        <v>0</v>
      </c>
      <c r="AR29" s="254">
        <f t="shared" si="38"/>
        <v>60</v>
      </c>
      <c r="AS29" s="255">
        <f t="shared" si="39"/>
        <v>0</v>
      </c>
      <c r="AT29" s="253">
        <f t="shared" si="40"/>
        <v>0</v>
      </c>
      <c r="AU29" s="253">
        <f t="shared" si="41"/>
        <v>0</v>
      </c>
      <c r="AV29" s="253">
        <f t="shared" si="42"/>
        <v>0</v>
      </c>
      <c r="AW29" s="253">
        <f t="shared" si="43"/>
        <v>1</v>
      </c>
      <c r="AX29" s="387">
        <f t="shared" si="44"/>
        <v>60</v>
      </c>
      <c r="AY29" s="44"/>
      <c r="AZ29" s="290"/>
      <c r="BA29" s="48"/>
      <c r="BB29" s="49"/>
      <c r="BC29" s="291"/>
      <c r="BD29" s="51"/>
      <c r="BE29" s="292"/>
      <c r="BF29" s="291"/>
      <c r="BG29" s="29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77" customFormat="1" ht="21.6" customHeight="1">
      <c r="A30" s="39" t="e">
        <f t="shared" si="45"/>
        <v>#REF!</v>
      </c>
      <c r="B30" s="78">
        <v>26</v>
      </c>
      <c r="C30" s="293" t="s">
        <v>29</v>
      </c>
      <c r="D30" s="195"/>
      <c r="E30" s="195"/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267">
        <f t="shared" si="23"/>
        <v>56</v>
      </c>
      <c r="T30" s="345"/>
      <c r="U30" s="345"/>
      <c r="V30" s="345"/>
      <c r="W30" s="347"/>
      <c r="X30" s="345"/>
      <c r="Y30" s="345"/>
      <c r="Z30" s="278">
        <f t="shared" si="24"/>
        <v>56</v>
      </c>
      <c r="AA30" s="40"/>
      <c r="AB30" s="509">
        <v>24</v>
      </c>
      <c r="AC30" s="46"/>
      <c r="AD30" s="46"/>
      <c r="AE30" s="247">
        <f t="shared" si="25"/>
        <v>14</v>
      </c>
      <c r="AF30" s="248">
        <f t="shared" si="26"/>
        <v>12</v>
      </c>
      <c r="AG30" s="249">
        <f t="shared" si="27"/>
        <v>14</v>
      </c>
      <c r="AH30" s="250">
        <f t="shared" si="28"/>
        <v>0</v>
      </c>
      <c r="AI30" s="156">
        <f t="shared" si="29"/>
        <v>0.83</v>
      </c>
      <c r="AJ30" s="251">
        <f t="shared" si="30"/>
        <v>0</v>
      </c>
      <c r="AK30" s="158">
        <f t="shared" si="31"/>
        <v>46.48</v>
      </c>
      <c r="AL30" s="252">
        <f t="shared" si="32"/>
        <v>0</v>
      </c>
      <c r="AM30" s="252">
        <f t="shared" si="33"/>
        <v>0</v>
      </c>
      <c r="AN30" s="250">
        <f t="shared" si="34"/>
        <v>1.1666666666666667</v>
      </c>
      <c r="AO30" s="253">
        <f t="shared" si="35"/>
        <v>8</v>
      </c>
      <c r="AP30" s="253">
        <f t="shared" si="36"/>
        <v>12</v>
      </c>
      <c r="AQ30" s="253">
        <f t="shared" si="37"/>
        <v>0</v>
      </c>
      <c r="AR30" s="254">
        <f t="shared" si="38"/>
        <v>66.47999999999999</v>
      </c>
      <c r="AS30" s="255">
        <f t="shared" si="39"/>
        <v>0</v>
      </c>
      <c r="AT30" s="253">
        <f t="shared" si="40"/>
        <v>0</v>
      </c>
      <c r="AU30" s="253">
        <f t="shared" si="41"/>
        <v>0</v>
      </c>
      <c r="AV30" s="253">
        <f t="shared" si="42"/>
        <v>0</v>
      </c>
      <c r="AW30" s="253">
        <f t="shared" si="43"/>
        <v>1</v>
      </c>
      <c r="AX30" s="387">
        <f t="shared" si="44"/>
        <v>66.47999999999999</v>
      </c>
      <c r="AY30" s="44"/>
      <c r="AZ30" s="290"/>
      <c r="BA30" s="48"/>
      <c r="BB30" s="49"/>
      <c r="BC30" s="291"/>
      <c r="BD30" s="51"/>
      <c r="BE30" s="292"/>
      <c r="BF30" s="291"/>
      <c r="BG30" s="29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77" customFormat="1" ht="21.6" customHeight="1">
      <c r="A31" s="39" t="e">
        <f t="shared" si="45"/>
        <v>#REF!</v>
      </c>
      <c r="B31" s="78">
        <v>27</v>
      </c>
      <c r="C31" s="293" t="s">
        <v>131</v>
      </c>
      <c r="D31" s="195"/>
      <c r="E31" s="195"/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267">
        <f t="shared" si="23"/>
        <v>48</v>
      </c>
      <c r="T31" s="345"/>
      <c r="U31" s="350"/>
      <c r="V31" s="350"/>
      <c r="W31" s="350"/>
      <c r="X31" s="350"/>
      <c r="Y31" s="350"/>
      <c r="Z31" s="278">
        <f t="shared" si="24"/>
        <v>48</v>
      </c>
      <c r="AA31" s="40"/>
      <c r="AB31" s="509">
        <v>24</v>
      </c>
      <c r="AC31" s="46"/>
      <c r="AD31" s="46"/>
      <c r="AE31" s="247">
        <f t="shared" si="25"/>
        <v>12</v>
      </c>
      <c r="AF31" s="248">
        <f t="shared" si="26"/>
        <v>12</v>
      </c>
      <c r="AG31" s="249">
        <f t="shared" si="27"/>
        <v>14</v>
      </c>
      <c r="AH31" s="250">
        <f t="shared" si="28"/>
        <v>0</v>
      </c>
      <c r="AI31" s="156">
        <f t="shared" si="29"/>
        <v>0.83</v>
      </c>
      <c r="AJ31" s="251">
        <f t="shared" si="30"/>
        <v>0</v>
      </c>
      <c r="AK31" s="158">
        <f t="shared" si="31"/>
        <v>39.839999999999996</v>
      </c>
      <c r="AL31" s="252">
        <f t="shared" si="32"/>
        <v>0</v>
      </c>
      <c r="AM31" s="252">
        <f t="shared" si="33"/>
        <v>0</v>
      </c>
      <c r="AN31" s="250">
        <f t="shared" si="34"/>
        <v>1</v>
      </c>
      <c r="AO31" s="253">
        <f t="shared" si="35"/>
        <v>8</v>
      </c>
      <c r="AP31" s="253">
        <f t="shared" si="36"/>
        <v>12</v>
      </c>
      <c r="AQ31" s="253">
        <f t="shared" si="37"/>
        <v>0</v>
      </c>
      <c r="AR31" s="254">
        <f t="shared" si="38"/>
        <v>59.839999999999996</v>
      </c>
      <c r="AS31" s="255">
        <f t="shared" si="39"/>
        <v>0</v>
      </c>
      <c r="AT31" s="253">
        <f t="shared" si="40"/>
        <v>14</v>
      </c>
      <c r="AU31" s="253">
        <f t="shared" si="41"/>
        <v>0</v>
      </c>
      <c r="AV31" s="253">
        <f t="shared" si="42"/>
        <v>22</v>
      </c>
      <c r="AW31" s="253">
        <f t="shared" si="43"/>
        <v>1</v>
      </c>
      <c r="AX31" s="387">
        <f t="shared" si="44"/>
        <v>95.84</v>
      </c>
      <c r="AY31" s="44"/>
      <c r="AZ31" s="290"/>
      <c r="BA31" s="48"/>
      <c r="BB31" s="49"/>
      <c r="BC31" s="291"/>
      <c r="BD31" s="51"/>
      <c r="BE31" s="292"/>
      <c r="BF31" s="291"/>
      <c r="BG31" s="29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77" customFormat="1" ht="21.6" customHeight="1">
      <c r="A32" s="39" t="e">
        <f t="shared" si="45"/>
        <v>#REF!</v>
      </c>
      <c r="B32" s="78">
        <v>28</v>
      </c>
      <c r="C32" s="293" t="s">
        <v>54</v>
      </c>
      <c r="D32" s="195"/>
      <c r="E32" s="195"/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 t="s">
        <v>854</v>
      </c>
      <c r="P32" s="193" t="s">
        <v>565</v>
      </c>
      <c r="Q32" s="507">
        <v>8</v>
      </c>
      <c r="R32" s="79">
        <v>4</v>
      </c>
      <c r="S32" s="267">
        <f t="shared" si="23"/>
        <v>32</v>
      </c>
      <c r="T32" s="345"/>
      <c r="U32" s="350"/>
      <c r="V32" s="350"/>
      <c r="W32" s="350"/>
      <c r="X32" s="350"/>
      <c r="Y32" s="350"/>
      <c r="Z32" s="278">
        <f t="shared" si="24"/>
        <v>32</v>
      </c>
      <c r="AA32" s="40"/>
      <c r="AB32" s="509">
        <v>24</v>
      </c>
      <c r="AC32" s="46"/>
      <c r="AD32" s="46"/>
      <c r="AE32" s="247">
        <f t="shared" si="25"/>
        <v>8</v>
      </c>
      <c r="AF32" s="248" t="str">
        <f t="shared" si="26"/>
        <v/>
      </c>
      <c r="AG32" s="249" t="str">
        <f t="shared" si="27"/>
        <v/>
      </c>
      <c r="AH32" s="250">
        <f t="shared" si="28"/>
        <v>8</v>
      </c>
      <c r="AI32" s="156">
        <f t="shared" si="29"/>
        <v>1</v>
      </c>
      <c r="AJ32" s="251">
        <f t="shared" si="30"/>
        <v>40</v>
      </c>
      <c r="AK32" s="158">
        <f t="shared" si="31"/>
        <v>0</v>
      </c>
      <c r="AL32" s="252">
        <f t="shared" si="32"/>
        <v>0</v>
      </c>
      <c r="AM32" s="252">
        <f t="shared" si="33"/>
        <v>0</v>
      </c>
      <c r="AN32" s="250">
        <f t="shared" si="34"/>
        <v>1</v>
      </c>
      <c r="AO32" s="253">
        <f t="shared" si="35"/>
        <v>8</v>
      </c>
      <c r="AP32" s="253">
        <f t="shared" si="36"/>
        <v>12</v>
      </c>
      <c r="AQ32" s="253">
        <f t="shared" si="37"/>
        <v>0</v>
      </c>
      <c r="AR32" s="254">
        <f t="shared" si="38"/>
        <v>60</v>
      </c>
      <c r="AS32" s="255">
        <f t="shared" si="39"/>
        <v>0</v>
      </c>
      <c r="AT32" s="253">
        <v>10</v>
      </c>
      <c r="AU32" s="253">
        <f t="shared" si="41"/>
        <v>22</v>
      </c>
      <c r="AV32" s="253">
        <f t="shared" si="42"/>
        <v>0</v>
      </c>
      <c r="AW32" s="253">
        <f t="shared" si="43"/>
        <v>1</v>
      </c>
      <c r="AX32" s="387">
        <f t="shared" si="44"/>
        <v>92</v>
      </c>
      <c r="AY32" s="44"/>
      <c r="AZ32" s="290"/>
      <c r="BA32" s="48"/>
      <c r="BB32" s="49"/>
      <c r="BC32" s="291"/>
      <c r="BD32" s="51"/>
      <c r="BE32" s="292"/>
      <c r="BF32" s="291"/>
      <c r="BG32" s="29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77" customFormat="1" ht="21.6" customHeight="1">
      <c r="A33" s="39" t="e">
        <f t="shared" si="45"/>
        <v>#REF!</v>
      </c>
      <c r="B33" s="78">
        <v>29</v>
      </c>
      <c r="C33" s="293" t="s">
        <v>38</v>
      </c>
      <c r="D33" s="195"/>
      <c r="E33" s="195"/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267">
        <f t="shared" si="23"/>
        <v>32</v>
      </c>
      <c r="T33" s="345"/>
      <c r="U33" s="345"/>
      <c r="V33" s="345"/>
      <c r="W33" s="347"/>
      <c r="X33" s="345"/>
      <c r="Y33" s="345"/>
      <c r="Z33" s="278">
        <f t="shared" si="24"/>
        <v>32</v>
      </c>
      <c r="AA33" s="40"/>
      <c r="AB33" s="509">
        <v>4</v>
      </c>
      <c r="AC33" s="46"/>
      <c r="AD33" s="46"/>
      <c r="AE33" s="247">
        <f t="shared" si="25"/>
        <v>8</v>
      </c>
      <c r="AF33" s="248">
        <f t="shared" si="26"/>
        <v>12</v>
      </c>
      <c r="AG33" s="249">
        <f t="shared" si="27"/>
        <v>14</v>
      </c>
      <c r="AH33" s="250">
        <f t="shared" si="28"/>
        <v>0</v>
      </c>
      <c r="AI33" s="156">
        <f t="shared" si="29"/>
        <v>0.83</v>
      </c>
      <c r="AJ33" s="251">
        <f t="shared" si="30"/>
        <v>0</v>
      </c>
      <c r="AK33" s="158">
        <f t="shared" si="31"/>
        <v>26.56</v>
      </c>
      <c r="AL33" s="252">
        <f t="shared" si="32"/>
        <v>0</v>
      </c>
      <c r="AM33" s="252">
        <f t="shared" si="33"/>
        <v>0</v>
      </c>
      <c r="AN33" s="250">
        <f t="shared" si="34"/>
        <v>0.66666666666666663</v>
      </c>
      <c r="AO33" s="253">
        <f t="shared" si="35"/>
        <v>4</v>
      </c>
      <c r="AP33" s="253">
        <f t="shared" si="36"/>
        <v>2</v>
      </c>
      <c r="AQ33" s="253">
        <f t="shared" si="37"/>
        <v>0</v>
      </c>
      <c r="AR33" s="254">
        <f t="shared" si="38"/>
        <v>32.56</v>
      </c>
      <c r="AS33" s="255">
        <f t="shared" si="39"/>
        <v>0</v>
      </c>
      <c r="AT33" s="253">
        <f t="shared" si="40"/>
        <v>0</v>
      </c>
      <c r="AU33" s="253">
        <f t="shared" si="41"/>
        <v>0</v>
      </c>
      <c r="AV33" s="253">
        <f t="shared" si="42"/>
        <v>0</v>
      </c>
      <c r="AW33" s="253">
        <f t="shared" si="43"/>
        <v>1</v>
      </c>
      <c r="AX33" s="387">
        <f t="shared" si="44"/>
        <v>32.56</v>
      </c>
      <c r="AY33" s="44"/>
      <c r="AZ33" s="290"/>
      <c r="BA33" s="48"/>
      <c r="BB33" s="49"/>
      <c r="BC33" s="291"/>
      <c r="BD33" s="51"/>
      <c r="BE33" s="292"/>
      <c r="BF33" s="291"/>
      <c r="BG33" s="29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77" customFormat="1" ht="21.6" customHeight="1">
      <c r="A34" s="39" t="e">
        <f>#REF!</f>
        <v>#REF!</v>
      </c>
      <c r="B34" s="78">
        <v>31</v>
      </c>
      <c r="C34" s="293" t="s">
        <v>595</v>
      </c>
      <c r="D34" s="209"/>
      <c r="E34" s="209"/>
      <c r="F34" s="196"/>
      <c r="G34" s="191" t="s">
        <v>163</v>
      </c>
      <c r="H34" s="191">
        <v>1</v>
      </c>
      <c r="I34" s="192"/>
      <c r="J34" s="188"/>
      <c r="K34" s="193"/>
      <c r="L34" s="193"/>
      <c r="M34" s="188"/>
      <c r="N34" s="193"/>
      <c r="O34" s="193" t="s">
        <v>752</v>
      </c>
      <c r="P34" s="193"/>
      <c r="Q34" s="507">
        <v>12</v>
      </c>
      <c r="R34" s="79">
        <v>4</v>
      </c>
      <c r="S34" s="267">
        <f t="shared" si="23"/>
        <v>48</v>
      </c>
      <c r="T34" s="345"/>
      <c r="U34" s="345"/>
      <c r="V34" s="345"/>
      <c r="W34" s="347"/>
      <c r="X34" s="345"/>
      <c r="Y34" s="345"/>
      <c r="Z34" s="278">
        <f t="shared" si="24"/>
        <v>48</v>
      </c>
      <c r="AA34" s="40"/>
      <c r="AB34" s="509">
        <v>24</v>
      </c>
      <c r="AC34" s="46"/>
      <c r="AD34" s="46"/>
      <c r="AE34" s="247">
        <f t="shared" si="25"/>
        <v>12</v>
      </c>
      <c r="AF34" s="248">
        <f t="shared" si="26"/>
        <v>12</v>
      </c>
      <c r="AG34" s="249">
        <f t="shared" si="27"/>
        <v>14</v>
      </c>
      <c r="AH34" s="250">
        <f t="shared" si="28"/>
        <v>0</v>
      </c>
      <c r="AI34" s="156">
        <f t="shared" si="29"/>
        <v>0.83</v>
      </c>
      <c r="AJ34" s="251">
        <f t="shared" si="30"/>
        <v>0</v>
      </c>
      <c r="AK34" s="158">
        <f t="shared" si="31"/>
        <v>39.839999999999996</v>
      </c>
      <c r="AL34" s="252">
        <f t="shared" si="32"/>
        <v>0</v>
      </c>
      <c r="AM34" s="252">
        <f t="shared" si="33"/>
        <v>0</v>
      </c>
      <c r="AN34" s="250">
        <f t="shared" si="34"/>
        <v>1</v>
      </c>
      <c r="AO34" s="253">
        <f t="shared" si="35"/>
        <v>8</v>
      </c>
      <c r="AP34" s="253">
        <f t="shared" si="36"/>
        <v>12</v>
      </c>
      <c r="AQ34" s="253">
        <f t="shared" si="37"/>
        <v>0</v>
      </c>
      <c r="AR34" s="254">
        <f t="shared" si="38"/>
        <v>59.839999999999996</v>
      </c>
      <c r="AS34" s="255">
        <f t="shared" si="39"/>
        <v>0</v>
      </c>
      <c r="AT34" s="253">
        <f t="shared" si="40"/>
        <v>10</v>
      </c>
      <c r="AU34" s="253">
        <f t="shared" si="41"/>
        <v>0</v>
      </c>
      <c r="AV34" s="253">
        <f t="shared" si="42"/>
        <v>0</v>
      </c>
      <c r="AW34" s="253">
        <f t="shared" si="43"/>
        <v>1</v>
      </c>
      <c r="AX34" s="387">
        <f t="shared" si="44"/>
        <v>69.84</v>
      </c>
      <c r="AY34" s="44"/>
      <c r="AZ34" s="290"/>
      <c r="BA34" s="48"/>
      <c r="BB34" s="49"/>
      <c r="BC34" s="291"/>
      <c r="BD34" s="51"/>
      <c r="BE34" s="292"/>
      <c r="BF34" s="291"/>
      <c r="BG34" s="29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77" customFormat="1" ht="21.6" customHeight="1">
      <c r="A35" s="39" t="e">
        <f t="shared" si="45"/>
        <v>#REF!</v>
      </c>
      <c r="B35" s="78">
        <v>32</v>
      </c>
      <c r="C35" s="293" t="s">
        <v>37</v>
      </c>
      <c r="D35" s="195"/>
      <c r="E35" s="195"/>
      <c r="F35" s="196"/>
      <c r="G35" s="191" t="s">
        <v>163</v>
      </c>
      <c r="H35" s="191">
        <v>1</v>
      </c>
      <c r="I35" s="513"/>
      <c r="J35" s="188"/>
      <c r="K35" s="193">
        <v>13</v>
      </c>
      <c r="L35" s="216">
        <v>2</v>
      </c>
      <c r="M35" s="198"/>
      <c r="N35" s="193"/>
      <c r="O35" s="193"/>
      <c r="P35" s="193"/>
      <c r="Q35" s="507">
        <v>12</v>
      </c>
      <c r="R35" s="79">
        <v>4</v>
      </c>
      <c r="S35" s="267">
        <f t="shared" si="23"/>
        <v>48</v>
      </c>
      <c r="T35" s="345"/>
      <c r="U35" s="350"/>
      <c r="V35" s="350"/>
      <c r="W35" s="350"/>
      <c r="X35" s="350"/>
      <c r="Y35" s="350"/>
      <c r="Z35" s="278">
        <f t="shared" si="24"/>
        <v>48</v>
      </c>
      <c r="AA35" s="40"/>
      <c r="AB35" s="509">
        <v>24</v>
      </c>
      <c r="AC35" s="46"/>
      <c r="AD35" s="46"/>
      <c r="AE35" s="247">
        <f t="shared" si="25"/>
        <v>12</v>
      </c>
      <c r="AF35" s="248">
        <f t="shared" si="26"/>
        <v>12</v>
      </c>
      <c r="AG35" s="249">
        <f t="shared" si="27"/>
        <v>14</v>
      </c>
      <c r="AH35" s="250">
        <f t="shared" si="28"/>
        <v>0</v>
      </c>
      <c r="AI35" s="156">
        <f t="shared" si="29"/>
        <v>0.83</v>
      </c>
      <c r="AJ35" s="251">
        <f t="shared" si="30"/>
        <v>0</v>
      </c>
      <c r="AK35" s="158">
        <f t="shared" si="31"/>
        <v>39.839999999999996</v>
      </c>
      <c r="AL35" s="252">
        <f t="shared" si="32"/>
        <v>0</v>
      </c>
      <c r="AM35" s="252">
        <f t="shared" si="33"/>
        <v>0</v>
      </c>
      <c r="AN35" s="250">
        <f t="shared" si="34"/>
        <v>1</v>
      </c>
      <c r="AO35" s="253">
        <f t="shared" si="35"/>
        <v>8</v>
      </c>
      <c r="AP35" s="253">
        <f t="shared" si="36"/>
        <v>12</v>
      </c>
      <c r="AQ35" s="253">
        <f t="shared" si="37"/>
        <v>0</v>
      </c>
      <c r="AR35" s="254">
        <f t="shared" si="38"/>
        <v>59.839999999999996</v>
      </c>
      <c r="AS35" s="255">
        <f t="shared" si="39"/>
        <v>0</v>
      </c>
      <c r="AT35" s="253">
        <f t="shared" si="40"/>
        <v>0</v>
      </c>
      <c r="AU35" s="253">
        <f t="shared" si="41"/>
        <v>0</v>
      </c>
      <c r="AV35" s="253">
        <f t="shared" si="42"/>
        <v>20</v>
      </c>
      <c r="AW35" s="253">
        <f t="shared" si="43"/>
        <v>1</v>
      </c>
      <c r="AX35" s="387">
        <f t="shared" si="44"/>
        <v>79.84</v>
      </c>
      <c r="AY35" s="44"/>
      <c r="AZ35" s="290"/>
      <c r="BA35" s="48"/>
      <c r="BB35" s="49"/>
      <c r="BC35" s="291"/>
      <c r="BD35" s="51"/>
      <c r="BE35" s="292"/>
      <c r="BF35" s="291"/>
      <c r="BG35" s="29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77" customFormat="1" ht="21.6" customHeight="1">
      <c r="A36" s="39" t="e">
        <f t="shared" si="45"/>
        <v>#REF!</v>
      </c>
      <c r="B36" s="78">
        <v>33</v>
      </c>
      <c r="C36" s="293" t="s">
        <v>157</v>
      </c>
      <c r="D36" s="195"/>
      <c r="E36" s="195"/>
      <c r="F36" s="196"/>
      <c r="G36" s="191" t="s">
        <v>163</v>
      </c>
      <c r="H36" s="191">
        <v>1</v>
      </c>
      <c r="I36" s="192"/>
      <c r="J36" s="188"/>
      <c r="K36" s="193"/>
      <c r="L36" s="193"/>
      <c r="M36" s="188"/>
      <c r="N36" s="193"/>
      <c r="O36" s="193" t="s">
        <v>558</v>
      </c>
      <c r="P36" s="193"/>
      <c r="Q36" s="507">
        <v>12</v>
      </c>
      <c r="R36" s="79">
        <v>4</v>
      </c>
      <c r="S36" s="267">
        <f t="shared" ref="S36:S67" si="46">每周课时数三14*上课周数三14</f>
        <v>48</v>
      </c>
      <c r="T36" s="345"/>
      <c r="U36" s="350"/>
      <c r="V36" s="350"/>
      <c r="W36" s="350"/>
      <c r="X36" s="350"/>
      <c r="Y36" s="350"/>
      <c r="Z36" s="278">
        <f t="shared" ref="Z36:Z67" si="47">S36+T36-V36+X36+Y36</f>
        <v>48</v>
      </c>
      <c r="AA36" s="40"/>
      <c r="AB36" s="509">
        <v>24</v>
      </c>
      <c r="AC36" s="46"/>
      <c r="AD36" s="46"/>
      <c r="AE36" s="247">
        <f t="shared" ref="AE36:AE67" si="48">IF(上课周数三14=0,0,(兼职课时三14+正常上课课时数三14+代课课时数三14-缺课时三14)/上课周数三14)</f>
        <v>12</v>
      </c>
      <c r="AF36" s="248">
        <f t="shared" ref="AF36:AF67" si="4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249">
        <f t="shared" ref="AG36:AG67" si="5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6" s="250">
        <f t="shared" ref="AH36:AH67" si="5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6" s="156">
        <f t="shared" ref="AI36:AI67" si="52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6" s="251">
        <f t="shared" ref="AJ36:AJ67" si="5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158">
        <f t="shared" ref="AK36:AK67" si="5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6" s="252">
        <f t="shared" ref="AL36:AL67" si="55">IF(OR(年级三14="三",年级三14="3",年级三14=3),2*上课周数三14,0)</f>
        <v>0</v>
      </c>
      <c r="AM36" s="252">
        <f t="shared" ref="AM36:AM67" si="56">IF(学科三14="体",1*上课周数三14,IF(OR(学科三14="语",学科三14="英"),上课周数三14*1,0))</f>
        <v>0</v>
      </c>
      <c r="AN36" s="250">
        <f t="shared" ref="AN36:AN67" si="57">IF(行管职务三14&lt;&gt;"",1,IF(行管职务三14="",平均周课时三14/下线三14))</f>
        <v>1</v>
      </c>
      <c r="AO36" s="253">
        <f t="shared" ref="AO36:AO67" si="58">IF(满量比三14&gt;=1,2*上课周数三14,IF(满量比三14&lt;0.66,0,IF(1&gt;满量比三14&gt;0.66,2*上课周数三14/2)))</f>
        <v>8</v>
      </c>
      <c r="AP36" s="253">
        <f t="shared" ref="AP36:AP67" si="59">晚修次数三14*0.5</f>
        <v>12</v>
      </c>
      <c r="AQ36" s="253">
        <f t="shared" ref="AQ36:AQ67" si="60">辅导课节三14*0.5</f>
        <v>0</v>
      </c>
      <c r="AR36" s="254">
        <f t="shared" ref="AR36:AR67" si="61">干标时三14+教标时三14+高三补时三14+早读体补三14+满量补时三14+辅导补三14+晚修补三14</f>
        <v>59.839999999999996</v>
      </c>
      <c r="AS36" s="255">
        <f t="shared" ref="AS36:AS67" si="62">IF(党职务1="党支书",上课周数三14*3.5,IF(党职务1="党支委",上课周数三14*0.5,0))</f>
        <v>0</v>
      </c>
      <c r="AT36" s="253">
        <f t="shared" ref="AT36:AT58" si="63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36" s="253">
        <f t="shared" ref="AU36:AU67" si="6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6" s="253">
        <f t="shared" ref="AV36:AV67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253">
        <f t="shared" ref="AW36:AW67" si="66">期系三14</f>
        <v>1</v>
      </c>
      <c r="AX36" s="387">
        <f t="shared" ref="AX36:AX67" si="67">(标准课时合计三14+党职务补贴三14+教管职务补贴三14+行政职务补贴三14+班主任工作奖三14)*当期系数三14+AD36</f>
        <v>77.84</v>
      </c>
      <c r="AY36" s="44"/>
      <c r="AZ36" s="290"/>
      <c r="BA36" s="48"/>
      <c r="BB36" s="49"/>
      <c r="BC36" s="291"/>
      <c r="BD36" s="51"/>
      <c r="BE36" s="292"/>
      <c r="BF36" s="291"/>
      <c r="BG36" s="29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77" customFormat="1" ht="21.6" customHeight="1">
      <c r="A37" s="39" t="e">
        <f t="shared" si="45"/>
        <v>#REF!</v>
      </c>
      <c r="B37" s="78">
        <v>34</v>
      </c>
      <c r="C37" s="293" t="s">
        <v>41</v>
      </c>
      <c r="D37" s="195"/>
      <c r="E37" s="195"/>
      <c r="F37" s="196"/>
      <c r="G37" s="191" t="s">
        <v>163</v>
      </c>
      <c r="H37" s="191">
        <v>1</v>
      </c>
      <c r="I37" s="192"/>
      <c r="J37" s="205"/>
      <c r="K37" s="206"/>
      <c r="L37" s="206"/>
      <c r="M37" s="188"/>
      <c r="N37" s="188"/>
      <c r="O37" s="188"/>
      <c r="P37" s="188"/>
      <c r="Q37" s="507">
        <v>12</v>
      </c>
      <c r="R37" s="79">
        <v>4</v>
      </c>
      <c r="S37" s="267">
        <f t="shared" si="46"/>
        <v>48</v>
      </c>
      <c r="T37" s="345"/>
      <c r="U37" s="345"/>
      <c r="V37" s="345"/>
      <c r="W37" s="347"/>
      <c r="X37" s="345"/>
      <c r="Y37" s="345"/>
      <c r="Z37" s="278">
        <f t="shared" si="47"/>
        <v>48</v>
      </c>
      <c r="AA37" s="40"/>
      <c r="AB37" s="509">
        <v>12</v>
      </c>
      <c r="AC37" s="46"/>
      <c r="AD37" s="46"/>
      <c r="AE37" s="247">
        <f t="shared" si="48"/>
        <v>12</v>
      </c>
      <c r="AF37" s="248">
        <f t="shared" si="49"/>
        <v>12</v>
      </c>
      <c r="AG37" s="249">
        <f t="shared" si="50"/>
        <v>14</v>
      </c>
      <c r="AH37" s="250">
        <f t="shared" si="51"/>
        <v>0</v>
      </c>
      <c r="AI37" s="156">
        <f t="shared" si="52"/>
        <v>0.83</v>
      </c>
      <c r="AJ37" s="251">
        <f t="shared" si="53"/>
        <v>0</v>
      </c>
      <c r="AK37" s="158">
        <f t="shared" si="54"/>
        <v>39.839999999999996</v>
      </c>
      <c r="AL37" s="252">
        <f t="shared" si="55"/>
        <v>0</v>
      </c>
      <c r="AM37" s="252">
        <f t="shared" si="56"/>
        <v>0</v>
      </c>
      <c r="AN37" s="250">
        <f t="shared" si="57"/>
        <v>1</v>
      </c>
      <c r="AO37" s="253">
        <f t="shared" si="58"/>
        <v>8</v>
      </c>
      <c r="AP37" s="253">
        <f t="shared" si="59"/>
        <v>6</v>
      </c>
      <c r="AQ37" s="253">
        <f t="shared" si="60"/>
        <v>0</v>
      </c>
      <c r="AR37" s="254">
        <f t="shared" si="61"/>
        <v>53.839999999999996</v>
      </c>
      <c r="AS37" s="255">
        <f t="shared" si="62"/>
        <v>0</v>
      </c>
      <c r="AT37" s="253">
        <f t="shared" si="63"/>
        <v>0</v>
      </c>
      <c r="AU37" s="253">
        <f t="shared" si="64"/>
        <v>0</v>
      </c>
      <c r="AV37" s="253">
        <f t="shared" si="65"/>
        <v>0</v>
      </c>
      <c r="AW37" s="253">
        <f t="shared" si="66"/>
        <v>1</v>
      </c>
      <c r="AX37" s="387">
        <f t="shared" si="67"/>
        <v>53.839999999999996</v>
      </c>
      <c r="AY37" s="44"/>
      <c r="AZ37" s="290"/>
      <c r="BA37" s="48"/>
      <c r="BB37" s="49"/>
      <c r="BC37" s="291"/>
      <c r="BD37" s="51"/>
      <c r="BE37" s="292"/>
      <c r="BF37" s="291"/>
      <c r="BG37" s="29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77" customFormat="1" ht="21.6" customHeight="1">
      <c r="A38" s="39" t="e">
        <f t="shared" si="45"/>
        <v>#REF!</v>
      </c>
      <c r="B38" s="78">
        <v>35</v>
      </c>
      <c r="C38" s="293" t="s">
        <v>45</v>
      </c>
      <c r="D38" s="195"/>
      <c r="E38" s="195"/>
      <c r="F38" s="196"/>
      <c r="G38" s="191" t="s">
        <v>161</v>
      </c>
      <c r="H38" s="191">
        <v>1</v>
      </c>
      <c r="I38" s="192"/>
      <c r="J38" s="205"/>
      <c r="K38" s="206"/>
      <c r="L38" s="206"/>
      <c r="M38" s="195"/>
      <c r="N38" s="188"/>
      <c r="O38" s="188"/>
      <c r="P38" s="188"/>
      <c r="Q38" s="507">
        <v>12</v>
      </c>
      <c r="R38" s="79">
        <v>4</v>
      </c>
      <c r="S38" s="267">
        <f t="shared" si="46"/>
        <v>48</v>
      </c>
      <c r="T38" s="345"/>
      <c r="U38" s="345"/>
      <c r="V38" s="345"/>
      <c r="W38" s="347"/>
      <c r="X38" s="345"/>
      <c r="Y38" s="345"/>
      <c r="Z38" s="278">
        <f t="shared" si="47"/>
        <v>48</v>
      </c>
      <c r="AA38" s="40"/>
      <c r="AB38" s="509">
        <v>16</v>
      </c>
      <c r="AC38" s="46"/>
      <c r="AD38" s="46"/>
      <c r="AE38" s="247">
        <f t="shared" si="48"/>
        <v>12</v>
      </c>
      <c r="AF38" s="248">
        <f t="shared" si="49"/>
        <v>12</v>
      </c>
      <c r="AG38" s="249">
        <f t="shared" si="50"/>
        <v>14</v>
      </c>
      <c r="AH38" s="250">
        <f t="shared" si="51"/>
        <v>0</v>
      </c>
      <c r="AI38" s="156">
        <f t="shared" si="52"/>
        <v>0.83</v>
      </c>
      <c r="AJ38" s="251">
        <f t="shared" si="53"/>
        <v>0</v>
      </c>
      <c r="AK38" s="158">
        <f t="shared" si="54"/>
        <v>39.839999999999996</v>
      </c>
      <c r="AL38" s="252">
        <f t="shared" si="55"/>
        <v>0</v>
      </c>
      <c r="AM38" s="252">
        <f t="shared" si="56"/>
        <v>0</v>
      </c>
      <c r="AN38" s="250">
        <f t="shared" si="57"/>
        <v>1</v>
      </c>
      <c r="AO38" s="253">
        <f t="shared" si="58"/>
        <v>8</v>
      </c>
      <c r="AP38" s="253">
        <f t="shared" si="59"/>
        <v>8</v>
      </c>
      <c r="AQ38" s="253">
        <f t="shared" si="60"/>
        <v>0</v>
      </c>
      <c r="AR38" s="254">
        <f t="shared" si="61"/>
        <v>55.839999999999996</v>
      </c>
      <c r="AS38" s="255">
        <f t="shared" si="62"/>
        <v>0</v>
      </c>
      <c r="AT38" s="253">
        <f t="shared" si="63"/>
        <v>0</v>
      </c>
      <c r="AU38" s="253">
        <f t="shared" si="64"/>
        <v>0</v>
      </c>
      <c r="AV38" s="253">
        <f t="shared" si="65"/>
        <v>0</v>
      </c>
      <c r="AW38" s="253">
        <f t="shared" si="66"/>
        <v>1</v>
      </c>
      <c r="AX38" s="387">
        <f t="shared" si="67"/>
        <v>55.839999999999996</v>
      </c>
      <c r="AY38" s="44"/>
      <c r="AZ38" s="290"/>
      <c r="BA38" s="48"/>
      <c r="BB38" s="49"/>
      <c r="BC38" s="291"/>
      <c r="BD38" s="51"/>
      <c r="BE38" s="292"/>
      <c r="BF38" s="291"/>
      <c r="BG38" s="29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77" customFormat="1" ht="21.6" customHeight="1">
      <c r="A39" s="39" t="e">
        <f t="shared" si="45"/>
        <v>#REF!</v>
      </c>
      <c r="B39" s="78">
        <v>36</v>
      </c>
      <c r="C39" s="293" t="s">
        <v>139</v>
      </c>
      <c r="D39" s="195"/>
      <c r="E39" s="195"/>
      <c r="F39" s="196"/>
      <c r="G39" s="191" t="s">
        <v>161</v>
      </c>
      <c r="H39" s="191">
        <v>1</v>
      </c>
      <c r="I39" s="192"/>
      <c r="J39" s="188"/>
      <c r="K39" s="193"/>
      <c r="L39" s="193"/>
      <c r="M39" s="195"/>
      <c r="N39" s="193"/>
      <c r="O39" s="193" t="s">
        <v>167</v>
      </c>
      <c r="P39" s="193"/>
      <c r="Q39" s="507">
        <v>12</v>
      </c>
      <c r="R39" s="79">
        <v>4</v>
      </c>
      <c r="S39" s="267">
        <f t="shared" si="46"/>
        <v>48</v>
      </c>
      <c r="T39" s="345"/>
      <c r="U39" s="345"/>
      <c r="V39" s="345"/>
      <c r="W39" s="347"/>
      <c r="X39" s="345"/>
      <c r="Y39" s="345"/>
      <c r="Z39" s="278">
        <f t="shared" si="47"/>
        <v>48</v>
      </c>
      <c r="AA39" s="40"/>
      <c r="AB39" s="509">
        <v>24</v>
      </c>
      <c r="AC39" s="46"/>
      <c r="AD39" s="46"/>
      <c r="AE39" s="247">
        <f t="shared" si="48"/>
        <v>12</v>
      </c>
      <c r="AF39" s="248">
        <f t="shared" si="49"/>
        <v>12</v>
      </c>
      <c r="AG39" s="249">
        <f t="shared" si="50"/>
        <v>14</v>
      </c>
      <c r="AH39" s="250">
        <f t="shared" si="51"/>
        <v>0</v>
      </c>
      <c r="AI39" s="156">
        <f t="shared" si="52"/>
        <v>0.83</v>
      </c>
      <c r="AJ39" s="251">
        <f t="shared" si="53"/>
        <v>0</v>
      </c>
      <c r="AK39" s="158">
        <f t="shared" si="54"/>
        <v>39.839999999999996</v>
      </c>
      <c r="AL39" s="252">
        <f t="shared" si="55"/>
        <v>0</v>
      </c>
      <c r="AM39" s="252">
        <f t="shared" si="56"/>
        <v>0</v>
      </c>
      <c r="AN39" s="250">
        <f t="shared" si="57"/>
        <v>1</v>
      </c>
      <c r="AO39" s="253">
        <f t="shared" si="58"/>
        <v>8</v>
      </c>
      <c r="AP39" s="253">
        <f t="shared" si="59"/>
        <v>12</v>
      </c>
      <c r="AQ39" s="253">
        <f t="shared" si="60"/>
        <v>0</v>
      </c>
      <c r="AR39" s="254">
        <f t="shared" si="61"/>
        <v>59.839999999999996</v>
      </c>
      <c r="AS39" s="255">
        <f t="shared" si="62"/>
        <v>0</v>
      </c>
      <c r="AT39" s="253">
        <f t="shared" si="63"/>
        <v>14</v>
      </c>
      <c r="AU39" s="253">
        <f t="shared" si="64"/>
        <v>0</v>
      </c>
      <c r="AV39" s="253">
        <f t="shared" si="65"/>
        <v>0</v>
      </c>
      <c r="AW39" s="253">
        <f t="shared" si="66"/>
        <v>1</v>
      </c>
      <c r="AX39" s="387">
        <f t="shared" si="67"/>
        <v>73.84</v>
      </c>
      <c r="AY39" s="44"/>
      <c r="AZ39" s="290"/>
      <c r="BA39" s="48"/>
      <c r="BB39" s="49"/>
      <c r="BC39" s="291"/>
      <c r="BD39" s="51"/>
      <c r="BE39" s="292"/>
      <c r="BF39" s="291"/>
      <c r="BG39" s="29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77" customFormat="1" ht="21.6" customHeight="1">
      <c r="A40" s="39" t="e">
        <f t="shared" si="45"/>
        <v>#REF!</v>
      </c>
      <c r="B40" s="78">
        <v>37</v>
      </c>
      <c r="C40" s="293" t="s">
        <v>35</v>
      </c>
      <c r="D40" s="195"/>
      <c r="E40" s="195"/>
      <c r="F40" s="196"/>
      <c r="G40" s="191" t="s">
        <v>161</v>
      </c>
      <c r="H40" s="191">
        <v>1</v>
      </c>
      <c r="I40" s="192"/>
      <c r="J40" s="188"/>
      <c r="K40" s="193"/>
      <c r="L40" s="193"/>
      <c r="M40" s="198"/>
      <c r="N40" s="193"/>
      <c r="O40" s="193"/>
      <c r="P40" s="193"/>
      <c r="Q40" s="507">
        <v>12</v>
      </c>
      <c r="R40" s="79">
        <v>4</v>
      </c>
      <c r="S40" s="267">
        <f t="shared" si="46"/>
        <v>48</v>
      </c>
      <c r="T40" s="345"/>
      <c r="U40" s="345"/>
      <c r="V40" s="345"/>
      <c r="W40" s="347"/>
      <c r="X40" s="345"/>
      <c r="Y40" s="345"/>
      <c r="Z40" s="278">
        <f t="shared" si="47"/>
        <v>48</v>
      </c>
      <c r="AA40" s="40"/>
      <c r="AB40" s="509">
        <v>20</v>
      </c>
      <c r="AC40" s="46"/>
      <c r="AD40" s="46"/>
      <c r="AE40" s="247">
        <f t="shared" si="48"/>
        <v>12</v>
      </c>
      <c r="AF40" s="248">
        <f t="shared" si="49"/>
        <v>12</v>
      </c>
      <c r="AG40" s="249">
        <f t="shared" si="50"/>
        <v>14</v>
      </c>
      <c r="AH40" s="250">
        <f t="shared" si="51"/>
        <v>0</v>
      </c>
      <c r="AI40" s="156">
        <f t="shared" si="52"/>
        <v>0.83</v>
      </c>
      <c r="AJ40" s="251">
        <f t="shared" si="53"/>
        <v>0</v>
      </c>
      <c r="AK40" s="158">
        <f t="shared" si="54"/>
        <v>39.839999999999996</v>
      </c>
      <c r="AL40" s="252">
        <f t="shared" si="55"/>
        <v>0</v>
      </c>
      <c r="AM40" s="252">
        <f t="shared" si="56"/>
        <v>0</v>
      </c>
      <c r="AN40" s="250">
        <f t="shared" si="57"/>
        <v>1</v>
      </c>
      <c r="AO40" s="253">
        <f t="shared" si="58"/>
        <v>8</v>
      </c>
      <c r="AP40" s="253">
        <f t="shared" si="59"/>
        <v>10</v>
      </c>
      <c r="AQ40" s="253">
        <f t="shared" si="60"/>
        <v>0</v>
      </c>
      <c r="AR40" s="254">
        <f t="shared" si="61"/>
        <v>57.839999999999996</v>
      </c>
      <c r="AS40" s="255">
        <f t="shared" si="62"/>
        <v>0</v>
      </c>
      <c r="AT40" s="253">
        <f t="shared" si="63"/>
        <v>0</v>
      </c>
      <c r="AU40" s="253">
        <f t="shared" si="64"/>
        <v>0</v>
      </c>
      <c r="AV40" s="253">
        <f t="shared" si="65"/>
        <v>0</v>
      </c>
      <c r="AW40" s="253">
        <f t="shared" si="66"/>
        <v>1</v>
      </c>
      <c r="AX40" s="387">
        <f t="shared" si="67"/>
        <v>57.839999999999996</v>
      </c>
      <c r="AY40" s="44"/>
      <c r="AZ40" s="290"/>
      <c r="BA40" s="48"/>
      <c r="BB40" s="49"/>
      <c r="BC40" s="291"/>
      <c r="BD40" s="51"/>
      <c r="BE40" s="292"/>
      <c r="BF40" s="291"/>
      <c r="BG40" s="29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77" customFormat="1" ht="21.6" customHeight="1">
      <c r="A41" s="39" t="e">
        <f t="shared" si="45"/>
        <v>#REF!</v>
      </c>
      <c r="B41" s="78">
        <v>38</v>
      </c>
      <c r="C41" s="293" t="s">
        <v>596</v>
      </c>
      <c r="D41" s="195"/>
      <c r="E41" s="195"/>
      <c r="F41" s="196"/>
      <c r="G41" s="191" t="s">
        <v>165</v>
      </c>
      <c r="H41" s="191">
        <v>1</v>
      </c>
      <c r="I41" s="192"/>
      <c r="J41" s="188"/>
      <c r="K41" s="193">
        <v>12</v>
      </c>
      <c r="L41" s="216">
        <v>2</v>
      </c>
      <c r="M41" s="195"/>
      <c r="N41" s="193"/>
      <c r="O41" s="193"/>
      <c r="P41" s="193"/>
      <c r="Q41" s="507">
        <v>12</v>
      </c>
      <c r="R41" s="79">
        <v>4</v>
      </c>
      <c r="S41" s="267">
        <f t="shared" si="46"/>
        <v>48</v>
      </c>
      <c r="T41" s="345"/>
      <c r="U41" s="345"/>
      <c r="V41" s="345"/>
      <c r="W41" s="347"/>
      <c r="X41" s="345"/>
      <c r="Y41" s="345"/>
      <c r="Z41" s="278">
        <f t="shared" si="47"/>
        <v>48</v>
      </c>
      <c r="AA41" s="40"/>
      <c r="AB41" s="509">
        <v>24</v>
      </c>
      <c r="AC41" s="46"/>
      <c r="AD41" s="46"/>
      <c r="AE41" s="247">
        <f t="shared" si="48"/>
        <v>12</v>
      </c>
      <c r="AF41" s="248">
        <f t="shared" si="49"/>
        <v>12</v>
      </c>
      <c r="AG41" s="249">
        <f t="shared" si="50"/>
        <v>14</v>
      </c>
      <c r="AH41" s="250">
        <f t="shared" si="51"/>
        <v>0</v>
      </c>
      <c r="AI41" s="156">
        <f t="shared" si="52"/>
        <v>0.83</v>
      </c>
      <c r="AJ41" s="251">
        <f t="shared" si="53"/>
        <v>0</v>
      </c>
      <c r="AK41" s="158">
        <f t="shared" si="54"/>
        <v>39.839999999999996</v>
      </c>
      <c r="AL41" s="252">
        <f t="shared" si="55"/>
        <v>0</v>
      </c>
      <c r="AM41" s="252">
        <f t="shared" si="56"/>
        <v>0</v>
      </c>
      <c r="AN41" s="250">
        <f t="shared" si="57"/>
        <v>1</v>
      </c>
      <c r="AO41" s="253">
        <f t="shared" si="58"/>
        <v>8</v>
      </c>
      <c r="AP41" s="253">
        <f t="shared" si="59"/>
        <v>12</v>
      </c>
      <c r="AQ41" s="253">
        <f t="shared" si="60"/>
        <v>0</v>
      </c>
      <c r="AR41" s="254">
        <f t="shared" si="61"/>
        <v>59.839999999999996</v>
      </c>
      <c r="AS41" s="255">
        <f t="shared" si="62"/>
        <v>0</v>
      </c>
      <c r="AT41" s="253">
        <f t="shared" si="63"/>
        <v>0</v>
      </c>
      <c r="AU41" s="253">
        <f t="shared" si="64"/>
        <v>0</v>
      </c>
      <c r="AV41" s="253">
        <f t="shared" si="65"/>
        <v>20</v>
      </c>
      <c r="AW41" s="253">
        <f t="shared" si="66"/>
        <v>1</v>
      </c>
      <c r="AX41" s="387">
        <f t="shared" si="67"/>
        <v>79.84</v>
      </c>
      <c r="AY41" s="44"/>
      <c r="AZ41" s="290"/>
      <c r="BA41" s="48"/>
      <c r="BB41" s="49"/>
      <c r="BC41" s="291"/>
      <c r="BD41" s="51"/>
      <c r="BE41" s="292"/>
      <c r="BF41" s="291"/>
      <c r="BG41" s="29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77" customFormat="1" ht="21.6" customHeight="1">
      <c r="A42" s="39" t="e">
        <f t="shared" si="45"/>
        <v>#REF!</v>
      </c>
      <c r="B42" s="78">
        <v>39</v>
      </c>
      <c r="C42" s="293" t="s">
        <v>140</v>
      </c>
      <c r="D42" s="195"/>
      <c r="E42" s="195"/>
      <c r="F42" s="196"/>
      <c r="G42" s="191" t="s">
        <v>165</v>
      </c>
      <c r="H42" s="191">
        <v>1</v>
      </c>
      <c r="I42" s="192"/>
      <c r="J42" s="188"/>
      <c r="K42" s="193"/>
      <c r="L42" s="193"/>
      <c r="M42" s="203"/>
      <c r="N42" s="193" t="s">
        <v>750</v>
      </c>
      <c r="O42" s="193" t="s">
        <v>167</v>
      </c>
      <c r="P42" s="193"/>
      <c r="Q42" s="507">
        <v>12</v>
      </c>
      <c r="R42" s="79">
        <v>4</v>
      </c>
      <c r="S42" s="267">
        <f t="shared" si="46"/>
        <v>48</v>
      </c>
      <c r="T42" s="345"/>
      <c r="U42" s="345"/>
      <c r="V42" s="345"/>
      <c r="W42" s="347"/>
      <c r="X42" s="345"/>
      <c r="Y42" s="345"/>
      <c r="Z42" s="278">
        <f t="shared" si="47"/>
        <v>48</v>
      </c>
      <c r="AA42" s="40"/>
      <c r="AB42" s="509">
        <v>24</v>
      </c>
      <c r="AC42" s="46"/>
      <c r="AD42" s="46"/>
      <c r="AE42" s="247">
        <f t="shared" si="48"/>
        <v>12</v>
      </c>
      <c r="AF42" s="248">
        <f t="shared" si="49"/>
        <v>12</v>
      </c>
      <c r="AG42" s="249">
        <f t="shared" si="50"/>
        <v>14</v>
      </c>
      <c r="AH42" s="250">
        <f t="shared" si="51"/>
        <v>0</v>
      </c>
      <c r="AI42" s="156">
        <f t="shared" si="52"/>
        <v>0.83</v>
      </c>
      <c r="AJ42" s="251">
        <f t="shared" si="53"/>
        <v>0</v>
      </c>
      <c r="AK42" s="158">
        <f t="shared" si="54"/>
        <v>39.839999999999996</v>
      </c>
      <c r="AL42" s="252">
        <f t="shared" si="55"/>
        <v>0</v>
      </c>
      <c r="AM42" s="252">
        <f t="shared" si="56"/>
        <v>0</v>
      </c>
      <c r="AN42" s="250">
        <f t="shared" si="57"/>
        <v>1</v>
      </c>
      <c r="AO42" s="253">
        <f t="shared" si="58"/>
        <v>8</v>
      </c>
      <c r="AP42" s="253">
        <f t="shared" si="59"/>
        <v>12</v>
      </c>
      <c r="AQ42" s="253">
        <f t="shared" si="60"/>
        <v>0</v>
      </c>
      <c r="AR42" s="254">
        <f t="shared" si="61"/>
        <v>59.839999999999996</v>
      </c>
      <c r="AS42" s="255">
        <f t="shared" si="62"/>
        <v>2</v>
      </c>
      <c r="AT42" s="253">
        <f t="shared" si="63"/>
        <v>14</v>
      </c>
      <c r="AU42" s="253">
        <f t="shared" si="64"/>
        <v>0</v>
      </c>
      <c r="AV42" s="253">
        <f t="shared" si="65"/>
        <v>0</v>
      </c>
      <c r="AW42" s="253">
        <f t="shared" si="66"/>
        <v>1</v>
      </c>
      <c r="AX42" s="387">
        <f t="shared" si="67"/>
        <v>75.84</v>
      </c>
      <c r="AY42" s="44"/>
      <c r="AZ42" s="290"/>
      <c r="BA42" s="48"/>
      <c r="BB42" s="49"/>
      <c r="BC42" s="291"/>
      <c r="BD42" s="51"/>
      <c r="BE42" s="292"/>
      <c r="BF42" s="291"/>
      <c r="BG42" s="29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77" customFormat="1" ht="21.6" customHeight="1">
      <c r="A43" s="39" t="e">
        <f t="shared" si="45"/>
        <v>#REF!</v>
      </c>
      <c r="B43" s="78">
        <v>40</v>
      </c>
      <c r="C43" s="293" t="s">
        <v>597</v>
      </c>
      <c r="D43" s="195"/>
      <c r="E43" s="195"/>
      <c r="F43" s="196"/>
      <c r="G43" s="191" t="s">
        <v>165</v>
      </c>
      <c r="H43" s="191">
        <v>1</v>
      </c>
      <c r="I43" s="192"/>
      <c r="J43" s="188"/>
      <c r="K43" s="193"/>
      <c r="L43" s="193"/>
      <c r="M43" s="188"/>
      <c r="N43" s="193"/>
      <c r="O43" s="193"/>
      <c r="P43" s="193" t="s">
        <v>556</v>
      </c>
      <c r="Q43" s="507">
        <v>6</v>
      </c>
      <c r="R43" s="79">
        <v>4</v>
      </c>
      <c r="S43" s="267">
        <f t="shared" si="46"/>
        <v>24</v>
      </c>
      <c r="T43" s="345"/>
      <c r="U43" s="345"/>
      <c r="V43" s="345"/>
      <c r="W43" s="345"/>
      <c r="X43" s="345"/>
      <c r="Y43" s="345"/>
      <c r="Z43" s="278">
        <f t="shared" si="47"/>
        <v>24</v>
      </c>
      <c r="AA43" s="40"/>
      <c r="AB43" s="509">
        <v>8</v>
      </c>
      <c r="AC43" s="46"/>
      <c r="AD43" s="46"/>
      <c r="AE43" s="247">
        <f t="shared" si="48"/>
        <v>6</v>
      </c>
      <c r="AF43" s="248" t="str">
        <f t="shared" si="49"/>
        <v/>
      </c>
      <c r="AG43" s="249" t="str">
        <f t="shared" si="50"/>
        <v/>
      </c>
      <c r="AH43" s="250">
        <f t="shared" si="51"/>
        <v>6</v>
      </c>
      <c r="AI43" s="156">
        <f t="shared" si="52"/>
        <v>1</v>
      </c>
      <c r="AJ43" s="251">
        <f t="shared" si="53"/>
        <v>40</v>
      </c>
      <c r="AK43" s="158">
        <f t="shared" si="54"/>
        <v>0</v>
      </c>
      <c r="AL43" s="252">
        <f t="shared" si="55"/>
        <v>0</v>
      </c>
      <c r="AM43" s="252">
        <f t="shared" si="56"/>
        <v>0</v>
      </c>
      <c r="AN43" s="250">
        <f t="shared" si="57"/>
        <v>1</v>
      </c>
      <c r="AO43" s="253">
        <f t="shared" si="58"/>
        <v>8</v>
      </c>
      <c r="AP43" s="253">
        <f t="shared" si="59"/>
        <v>4</v>
      </c>
      <c r="AQ43" s="253">
        <f t="shared" si="60"/>
        <v>0</v>
      </c>
      <c r="AR43" s="254">
        <f t="shared" si="61"/>
        <v>52</v>
      </c>
      <c r="AS43" s="255">
        <f t="shared" si="62"/>
        <v>0</v>
      </c>
      <c r="AT43" s="253">
        <f t="shared" si="63"/>
        <v>0</v>
      </c>
      <c r="AU43" s="253">
        <f t="shared" si="64"/>
        <v>22</v>
      </c>
      <c r="AV43" s="253">
        <f t="shared" si="65"/>
        <v>0</v>
      </c>
      <c r="AW43" s="253">
        <f t="shared" si="66"/>
        <v>1</v>
      </c>
      <c r="AX43" s="387">
        <f t="shared" si="67"/>
        <v>74</v>
      </c>
      <c r="AY43" s="44"/>
      <c r="AZ43" s="290"/>
      <c r="BA43" s="48"/>
      <c r="BB43" s="49"/>
      <c r="BC43" s="291"/>
      <c r="BD43" s="51"/>
      <c r="BE43" s="292"/>
      <c r="BF43" s="291"/>
      <c r="BG43" s="29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77" customFormat="1" ht="21.6" customHeight="1">
      <c r="A44" s="39" t="e">
        <f t="shared" si="45"/>
        <v>#REF!</v>
      </c>
      <c r="B44" s="78">
        <v>41</v>
      </c>
      <c r="C44" s="293" t="s">
        <v>549</v>
      </c>
      <c r="D44" s="195"/>
      <c r="E44" s="195"/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 t="s">
        <v>754</v>
      </c>
      <c r="P44" s="193"/>
      <c r="Q44" s="507">
        <v>12</v>
      </c>
      <c r="R44" s="79">
        <v>4</v>
      </c>
      <c r="S44" s="267">
        <f t="shared" si="46"/>
        <v>48</v>
      </c>
      <c r="T44" s="345"/>
      <c r="U44" s="345"/>
      <c r="V44" s="345"/>
      <c r="W44" s="347"/>
      <c r="X44" s="345"/>
      <c r="Y44" s="345"/>
      <c r="Z44" s="278">
        <f t="shared" si="47"/>
        <v>48</v>
      </c>
      <c r="AA44" s="40"/>
      <c r="AB44" s="509">
        <v>12</v>
      </c>
      <c r="AC44" s="46"/>
      <c r="AD44" s="46"/>
      <c r="AE44" s="247">
        <f t="shared" si="48"/>
        <v>12</v>
      </c>
      <c r="AF44" s="248">
        <f t="shared" si="49"/>
        <v>12</v>
      </c>
      <c r="AG44" s="249">
        <f t="shared" si="50"/>
        <v>14</v>
      </c>
      <c r="AH44" s="250">
        <f t="shared" si="51"/>
        <v>0</v>
      </c>
      <c r="AI44" s="156">
        <f t="shared" si="52"/>
        <v>0.83</v>
      </c>
      <c r="AJ44" s="251">
        <f t="shared" si="53"/>
        <v>0</v>
      </c>
      <c r="AK44" s="158">
        <f t="shared" si="54"/>
        <v>39.839999999999996</v>
      </c>
      <c r="AL44" s="252">
        <f t="shared" si="55"/>
        <v>0</v>
      </c>
      <c r="AM44" s="252">
        <f t="shared" si="56"/>
        <v>0</v>
      </c>
      <c r="AN44" s="250">
        <f t="shared" si="57"/>
        <v>1</v>
      </c>
      <c r="AO44" s="253">
        <f t="shared" si="58"/>
        <v>8</v>
      </c>
      <c r="AP44" s="253">
        <f t="shared" si="59"/>
        <v>6</v>
      </c>
      <c r="AQ44" s="253">
        <f t="shared" si="60"/>
        <v>0</v>
      </c>
      <c r="AR44" s="254">
        <f t="shared" si="61"/>
        <v>53.839999999999996</v>
      </c>
      <c r="AS44" s="255">
        <f t="shared" si="62"/>
        <v>0</v>
      </c>
      <c r="AT44" s="253">
        <f t="shared" si="63"/>
        <v>6</v>
      </c>
      <c r="AU44" s="253">
        <f t="shared" si="64"/>
        <v>0</v>
      </c>
      <c r="AV44" s="253">
        <f t="shared" si="65"/>
        <v>0</v>
      </c>
      <c r="AW44" s="253">
        <f t="shared" si="66"/>
        <v>1</v>
      </c>
      <c r="AX44" s="387">
        <f t="shared" si="67"/>
        <v>59.839999999999996</v>
      </c>
      <c r="AY44" s="44"/>
      <c r="AZ44" s="290"/>
      <c r="BA44" s="48"/>
      <c r="BB44" s="49"/>
      <c r="BC44" s="291"/>
      <c r="BD44" s="51"/>
      <c r="BE44" s="292"/>
      <c r="BF44" s="291"/>
      <c r="BG44" s="29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77" customFormat="1" ht="21.6" customHeight="1">
      <c r="A45" s="39" t="e">
        <f t="shared" si="45"/>
        <v>#REF!</v>
      </c>
      <c r="B45" s="78">
        <v>42</v>
      </c>
      <c r="C45" s="293" t="s">
        <v>598</v>
      </c>
      <c r="D45" s="195"/>
      <c r="E45" s="195"/>
      <c r="F45" s="196"/>
      <c r="G45" s="191" t="s">
        <v>162</v>
      </c>
      <c r="H45" s="191">
        <v>1</v>
      </c>
      <c r="I45" s="192"/>
      <c r="J45" s="188"/>
      <c r="K45" s="193"/>
      <c r="L45" s="193"/>
      <c r="M45" s="195"/>
      <c r="N45" s="193"/>
      <c r="O45" s="193"/>
      <c r="P45" s="193"/>
      <c r="Q45" s="507">
        <v>12</v>
      </c>
      <c r="R45" s="79">
        <v>4</v>
      </c>
      <c r="S45" s="267">
        <f t="shared" si="46"/>
        <v>48</v>
      </c>
      <c r="T45" s="345"/>
      <c r="U45" s="349"/>
      <c r="V45" s="349"/>
      <c r="W45" s="347"/>
      <c r="X45" s="345"/>
      <c r="Y45" s="345"/>
      <c r="Z45" s="278">
        <f t="shared" si="47"/>
        <v>48</v>
      </c>
      <c r="AA45" s="40"/>
      <c r="AB45" s="509">
        <v>16</v>
      </c>
      <c r="AC45" s="46"/>
      <c r="AD45" s="46"/>
      <c r="AE45" s="247">
        <f t="shared" si="48"/>
        <v>12</v>
      </c>
      <c r="AF45" s="248">
        <f t="shared" si="49"/>
        <v>12</v>
      </c>
      <c r="AG45" s="249">
        <f t="shared" si="50"/>
        <v>14</v>
      </c>
      <c r="AH45" s="250">
        <f t="shared" si="51"/>
        <v>0</v>
      </c>
      <c r="AI45" s="156">
        <f t="shared" si="52"/>
        <v>0.83</v>
      </c>
      <c r="AJ45" s="251">
        <f t="shared" si="53"/>
        <v>0</v>
      </c>
      <c r="AK45" s="158">
        <f t="shared" si="54"/>
        <v>39.839999999999996</v>
      </c>
      <c r="AL45" s="252">
        <f t="shared" si="55"/>
        <v>0</v>
      </c>
      <c r="AM45" s="252">
        <f t="shared" si="56"/>
        <v>0</v>
      </c>
      <c r="AN45" s="250">
        <f t="shared" si="57"/>
        <v>1</v>
      </c>
      <c r="AO45" s="253">
        <f t="shared" si="58"/>
        <v>8</v>
      </c>
      <c r="AP45" s="253">
        <f t="shared" si="59"/>
        <v>8</v>
      </c>
      <c r="AQ45" s="253">
        <f t="shared" si="60"/>
        <v>0</v>
      </c>
      <c r="AR45" s="254">
        <f t="shared" si="61"/>
        <v>55.839999999999996</v>
      </c>
      <c r="AS45" s="255">
        <f t="shared" si="62"/>
        <v>0</v>
      </c>
      <c r="AT45" s="253">
        <f t="shared" si="63"/>
        <v>0</v>
      </c>
      <c r="AU45" s="253">
        <f t="shared" si="64"/>
        <v>0</v>
      </c>
      <c r="AV45" s="253">
        <f t="shared" si="65"/>
        <v>0</v>
      </c>
      <c r="AW45" s="253">
        <f t="shared" si="66"/>
        <v>1</v>
      </c>
      <c r="AX45" s="387">
        <f t="shared" si="67"/>
        <v>55.839999999999996</v>
      </c>
      <c r="AY45" s="44"/>
      <c r="AZ45" s="290"/>
      <c r="BA45" s="48"/>
      <c r="BB45" s="49"/>
      <c r="BC45" s="291"/>
      <c r="BD45" s="51"/>
      <c r="BE45" s="292"/>
      <c r="BF45" s="291"/>
      <c r="BG45" s="29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77" customFormat="1" ht="21.6" customHeight="1">
      <c r="A46" s="39" t="e">
        <f>#REF!</f>
        <v>#REF!</v>
      </c>
      <c r="B46" s="78">
        <v>43</v>
      </c>
      <c r="C46" s="293" t="s">
        <v>142</v>
      </c>
      <c r="D46" s="195"/>
      <c r="E46" s="195"/>
      <c r="F46" s="196"/>
      <c r="G46" s="191" t="s">
        <v>162</v>
      </c>
      <c r="H46" s="191">
        <v>1</v>
      </c>
      <c r="I46" s="192"/>
      <c r="J46" s="188"/>
      <c r="K46" s="193">
        <v>11</v>
      </c>
      <c r="L46" s="193">
        <v>1</v>
      </c>
      <c r="M46" s="188"/>
      <c r="N46" s="193"/>
      <c r="O46" s="193"/>
      <c r="P46" s="193"/>
      <c r="Q46" s="507">
        <v>12</v>
      </c>
      <c r="R46" s="79">
        <v>4</v>
      </c>
      <c r="S46" s="267">
        <f t="shared" si="46"/>
        <v>48</v>
      </c>
      <c r="T46" s="345"/>
      <c r="U46" s="345"/>
      <c r="V46" s="345"/>
      <c r="W46" s="347"/>
      <c r="X46" s="345"/>
      <c r="Y46" s="345"/>
      <c r="Z46" s="278">
        <f t="shared" si="47"/>
        <v>48</v>
      </c>
      <c r="AA46" s="40"/>
      <c r="AB46" s="509">
        <v>24</v>
      </c>
      <c r="AC46" s="46"/>
      <c r="AD46" s="46"/>
      <c r="AE46" s="247">
        <f t="shared" si="48"/>
        <v>12</v>
      </c>
      <c r="AF46" s="248">
        <f t="shared" si="49"/>
        <v>12</v>
      </c>
      <c r="AG46" s="249">
        <f t="shared" si="50"/>
        <v>14</v>
      </c>
      <c r="AH46" s="250">
        <f t="shared" si="51"/>
        <v>0</v>
      </c>
      <c r="AI46" s="156">
        <f t="shared" si="52"/>
        <v>0.83</v>
      </c>
      <c r="AJ46" s="251">
        <f t="shared" si="53"/>
        <v>0</v>
      </c>
      <c r="AK46" s="158">
        <f t="shared" si="54"/>
        <v>39.839999999999996</v>
      </c>
      <c r="AL46" s="252">
        <f t="shared" si="55"/>
        <v>0</v>
      </c>
      <c r="AM46" s="252">
        <f t="shared" si="56"/>
        <v>0</v>
      </c>
      <c r="AN46" s="250">
        <f t="shared" si="57"/>
        <v>1</v>
      </c>
      <c r="AO46" s="253">
        <f t="shared" si="58"/>
        <v>8</v>
      </c>
      <c r="AP46" s="253">
        <f t="shared" si="59"/>
        <v>12</v>
      </c>
      <c r="AQ46" s="253">
        <f t="shared" si="60"/>
        <v>0</v>
      </c>
      <c r="AR46" s="254">
        <f t="shared" si="61"/>
        <v>59.839999999999996</v>
      </c>
      <c r="AS46" s="255">
        <f t="shared" si="62"/>
        <v>0</v>
      </c>
      <c r="AT46" s="253">
        <f t="shared" si="63"/>
        <v>0</v>
      </c>
      <c r="AU46" s="253">
        <f t="shared" si="64"/>
        <v>0</v>
      </c>
      <c r="AV46" s="253">
        <f t="shared" si="65"/>
        <v>22</v>
      </c>
      <c r="AW46" s="253">
        <f t="shared" si="66"/>
        <v>1</v>
      </c>
      <c r="AX46" s="387">
        <f t="shared" si="67"/>
        <v>81.84</v>
      </c>
      <c r="AY46" s="44"/>
      <c r="AZ46" s="290"/>
      <c r="BA46" s="48"/>
      <c r="BB46" s="49"/>
      <c r="BC46" s="291"/>
      <c r="BD46" s="51"/>
      <c r="BE46" s="292"/>
      <c r="BF46" s="291"/>
      <c r="BG46" s="29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77" customFormat="1" ht="21.6" customHeight="1">
      <c r="A47" s="39" t="e">
        <f t="shared" ref="A47:A61" si="68">A46</f>
        <v>#REF!</v>
      </c>
      <c r="B47" s="78">
        <v>44</v>
      </c>
      <c r="C47" s="293" t="s">
        <v>81</v>
      </c>
      <c r="D47" s="195"/>
      <c r="E47" s="195"/>
      <c r="F47" s="196"/>
      <c r="G47" s="191" t="s">
        <v>162</v>
      </c>
      <c r="H47" s="191">
        <v>1</v>
      </c>
      <c r="I47" s="192"/>
      <c r="J47" s="188"/>
      <c r="K47" s="193"/>
      <c r="L47" s="193"/>
      <c r="M47" s="195"/>
      <c r="N47" s="193"/>
      <c r="O47" s="193" t="s">
        <v>738</v>
      </c>
      <c r="P47" s="193"/>
      <c r="Q47" s="507">
        <v>8</v>
      </c>
      <c r="R47" s="79">
        <v>4</v>
      </c>
      <c r="S47" s="267">
        <f t="shared" si="46"/>
        <v>32</v>
      </c>
      <c r="T47" s="345"/>
      <c r="U47" s="345"/>
      <c r="V47" s="345"/>
      <c r="W47" s="347"/>
      <c r="X47" s="345"/>
      <c r="Y47" s="345"/>
      <c r="Z47" s="278">
        <f t="shared" si="47"/>
        <v>32</v>
      </c>
      <c r="AA47" s="40"/>
      <c r="AB47" s="509"/>
      <c r="AC47" s="46"/>
      <c r="AD47" s="46"/>
      <c r="AE47" s="247">
        <f t="shared" si="48"/>
        <v>8</v>
      </c>
      <c r="AF47" s="248">
        <f t="shared" si="49"/>
        <v>12</v>
      </c>
      <c r="AG47" s="249">
        <f t="shared" si="50"/>
        <v>14</v>
      </c>
      <c r="AH47" s="250">
        <f t="shared" si="51"/>
        <v>0</v>
      </c>
      <c r="AI47" s="156">
        <f t="shared" si="52"/>
        <v>0.83</v>
      </c>
      <c r="AJ47" s="251">
        <f t="shared" si="53"/>
        <v>0</v>
      </c>
      <c r="AK47" s="158">
        <f t="shared" si="54"/>
        <v>26.56</v>
      </c>
      <c r="AL47" s="252">
        <f t="shared" si="55"/>
        <v>0</v>
      </c>
      <c r="AM47" s="252">
        <f t="shared" si="56"/>
        <v>0</v>
      </c>
      <c r="AN47" s="250">
        <f t="shared" si="57"/>
        <v>0.66666666666666663</v>
      </c>
      <c r="AO47" s="253">
        <f t="shared" si="58"/>
        <v>4</v>
      </c>
      <c r="AP47" s="253">
        <f t="shared" si="59"/>
        <v>0</v>
      </c>
      <c r="AQ47" s="253">
        <f t="shared" si="60"/>
        <v>0</v>
      </c>
      <c r="AR47" s="254">
        <f t="shared" si="61"/>
        <v>30.56</v>
      </c>
      <c r="AS47" s="255">
        <f t="shared" si="62"/>
        <v>0</v>
      </c>
      <c r="AT47" s="253">
        <f t="shared" si="63"/>
        <v>14</v>
      </c>
      <c r="AU47" s="253">
        <f t="shared" si="64"/>
        <v>0</v>
      </c>
      <c r="AV47" s="253">
        <f t="shared" si="65"/>
        <v>0</v>
      </c>
      <c r="AW47" s="253">
        <f t="shared" si="66"/>
        <v>1</v>
      </c>
      <c r="AX47" s="387">
        <f t="shared" si="67"/>
        <v>44.56</v>
      </c>
      <c r="AY47" s="44"/>
      <c r="AZ47" s="290"/>
      <c r="BA47" s="48"/>
      <c r="BB47" s="49"/>
      <c r="BC47" s="291"/>
      <c r="BD47" s="51"/>
      <c r="BE47" s="292"/>
      <c r="BF47" s="291"/>
      <c r="BG47" s="29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77" customFormat="1" ht="21.6" customHeight="1">
      <c r="A48" s="39" t="e">
        <f t="shared" si="68"/>
        <v>#REF!</v>
      </c>
      <c r="B48" s="78">
        <v>45</v>
      </c>
      <c r="C48" s="293" t="s">
        <v>146</v>
      </c>
      <c r="D48" s="195"/>
      <c r="E48" s="195"/>
      <c r="F48" s="196"/>
      <c r="G48" s="191" t="s">
        <v>166</v>
      </c>
      <c r="H48" s="191">
        <v>1</v>
      </c>
      <c r="I48" s="192"/>
      <c r="J48" s="188"/>
      <c r="K48" s="193"/>
      <c r="L48" s="193"/>
      <c r="M48" s="210"/>
      <c r="N48" s="194" t="s">
        <v>755</v>
      </c>
      <c r="O48" s="199"/>
      <c r="P48" s="193"/>
      <c r="Q48" s="507">
        <v>12</v>
      </c>
      <c r="R48" s="79">
        <v>4</v>
      </c>
      <c r="S48" s="267">
        <f t="shared" si="46"/>
        <v>48</v>
      </c>
      <c r="T48" s="345"/>
      <c r="U48" s="345"/>
      <c r="V48" s="345"/>
      <c r="W48" s="347"/>
      <c r="X48" s="345"/>
      <c r="Y48" s="345"/>
      <c r="Z48" s="278">
        <f t="shared" si="47"/>
        <v>48</v>
      </c>
      <c r="AA48" s="40"/>
      <c r="AB48" s="509">
        <v>12</v>
      </c>
      <c r="AC48" s="46"/>
      <c r="AD48" s="46"/>
      <c r="AE48" s="247">
        <f t="shared" si="48"/>
        <v>12</v>
      </c>
      <c r="AF48" s="248">
        <f t="shared" si="49"/>
        <v>12</v>
      </c>
      <c r="AG48" s="249">
        <f t="shared" si="50"/>
        <v>14</v>
      </c>
      <c r="AH48" s="250">
        <f t="shared" si="51"/>
        <v>0</v>
      </c>
      <c r="AI48" s="156">
        <f t="shared" si="52"/>
        <v>0.83</v>
      </c>
      <c r="AJ48" s="251">
        <f t="shared" si="53"/>
        <v>0</v>
      </c>
      <c r="AK48" s="158">
        <f t="shared" si="54"/>
        <v>39.839999999999996</v>
      </c>
      <c r="AL48" s="252">
        <f t="shared" si="55"/>
        <v>0</v>
      </c>
      <c r="AM48" s="252">
        <f t="shared" si="56"/>
        <v>0</v>
      </c>
      <c r="AN48" s="250">
        <f t="shared" si="57"/>
        <v>1</v>
      </c>
      <c r="AO48" s="253">
        <f t="shared" si="58"/>
        <v>8</v>
      </c>
      <c r="AP48" s="253">
        <f t="shared" si="59"/>
        <v>6</v>
      </c>
      <c r="AQ48" s="253">
        <f t="shared" si="60"/>
        <v>0</v>
      </c>
      <c r="AR48" s="254">
        <f t="shared" si="61"/>
        <v>53.839999999999996</v>
      </c>
      <c r="AS48" s="255">
        <f t="shared" si="62"/>
        <v>14</v>
      </c>
      <c r="AT48" s="253">
        <f t="shared" si="63"/>
        <v>0</v>
      </c>
      <c r="AU48" s="253">
        <f t="shared" si="64"/>
        <v>0</v>
      </c>
      <c r="AV48" s="253">
        <f t="shared" si="65"/>
        <v>0</v>
      </c>
      <c r="AW48" s="253">
        <f t="shared" si="66"/>
        <v>1</v>
      </c>
      <c r="AX48" s="387">
        <f t="shared" si="67"/>
        <v>67.84</v>
      </c>
      <c r="AY48" s="44"/>
      <c r="AZ48" s="290"/>
      <c r="BA48" s="48"/>
      <c r="BB48" s="49"/>
      <c r="BC48" s="291"/>
      <c r="BD48" s="51"/>
      <c r="BE48" s="292"/>
      <c r="BF48" s="291"/>
      <c r="BG48" s="29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77" customFormat="1" ht="21.6" customHeight="1">
      <c r="A49" s="39" t="e">
        <f t="shared" si="68"/>
        <v>#REF!</v>
      </c>
      <c r="B49" s="78">
        <v>46</v>
      </c>
      <c r="C49" s="293" t="s">
        <v>68</v>
      </c>
      <c r="D49" s="195"/>
      <c r="E49" s="195"/>
      <c r="F49" s="196"/>
      <c r="G49" s="191" t="s">
        <v>166</v>
      </c>
      <c r="H49" s="191">
        <v>1</v>
      </c>
      <c r="I49" s="192"/>
      <c r="J49" s="188"/>
      <c r="K49" s="193"/>
      <c r="L49" s="193"/>
      <c r="M49" s="195"/>
      <c r="N49" s="194"/>
      <c r="O49" s="208" t="s">
        <v>167</v>
      </c>
      <c r="P49" s="193"/>
      <c r="Q49" s="507">
        <v>12</v>
      </c>
      <c r="R49" s="79">
        <v>4</v>
      </c>
      <c r="S49" s="267">
        <f t="shared" si="46"/>
        <v>48</v>
      </c>
      <c r="T49" s="345"/>
      <c r="U49" s="345"/>
      <c r="V49" s="345"/>
      <c r="W49" s="347"/>
      <c r="X49" s="345"/>
      <c r="Y49" s="345"/>
      <c r="Z49" s="278">
        <f t="shared" si="47"/>
        <v>48</v>
      </c>
      <c r="AA49" s="40"/>
      <c r="AB49" s="509">
        <v>20</v>
      </c>
      <c r="AC49" s="46"/>
      <c r="AD49" s="46"/>
      <c r="AE49" s="247">
        <f t="shared" si="48"/>
        <v>12</v>
      </c>
      <c r="AF49" s="248">
        <f t="shared" si="49"/>
        <v>12</v>
      </c>
      <c r="AG49" s="249">
        <f t="shared" si="50"/>
        <v>14</v>
      </c>
      <c r="AH49" s="250">
        <f t="shared" si="51"/>
        <v>0</v>
      </c>
      <c r="AI49" s="156">
        <f t="shared" si="52"/>
        <v>0.83</v>
      </c>
      <c r="AJ49" s="251">
        <f t="shared" si="53"/>
        <v>0</v>
      </c>
      <c r="AK49" s="158">
        <f t="shared" si="54"/>
        <v>39.839999999999996</v>
      </c>
      <c r="AL49" s="252">
        <f t="shared" si="55"/>
        <v>0</v>
      </c>
      <c r="AM49" s="252">
        <f t="shared" si="56"/>
        <v>0</v>
      </c>
      <c r="AN49" s="250">
        <f t="shared" si="57"/>
        <v>1</v>
      </c>
      <c r="AO49" s="253">
        <f t="shared" si="58"/>
        <v>8</v>
      </c>
      <c r="AP49" s="253">
        <f t="shared" si="59"/>
        <v>10</v>
      </c>
      <c r="AQ49" s="253">
        <f t="shared" si="60"/>
        <v>0</v>
      </c>
      <c r="AR49" s="254">
        <f t="shared" si="61"/>
        <v>57.839999999999996</v>
      </c>
      <c r="AS49" s="255">
        <f t="shared" si="62"/>
        <v>0</v>
      </c>
      <c r="AT49" s="253">
        <f t="shared" si="63"/>
        <v>14</v>
      </c>
      <c r="AU49" s="253">
        <f t="shared" si="64"/>
        <v>0</v>
      </c>
      <c r="AV49" s="253">
        <f t="shared" si="65"/>
        <v>0</v>
      </c>
      <c r="AW49" s="253">
        <f t="shared" si="66"/>
        <v>1</v>
      </c>
      <c r="AX49" s="387">
        <f t="shared" si="67"/>
        <v>71.84</v>
      </c>
      <c r="AY49" s="44"/>
      <c r="AZ49" s="290"/>
      <c r="BA49" s="48"/>
      <c r="BB49" s="49"/>
      <c r="BC49" s="291"/>
      <c r="BD49" s="51"/>
      <c r="BE49" s="292"/>
      <c r="BF49" s="291"/>
      <c r="BG49" s="29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77" customFormat="1" ht="21.6" customHeight="1">
      <c r="A50" s="39" t="e">
        <f t="shared" si="68"/>
        <v>#REF!</v>
      </c>
      <c r="B50" s="78">
        <v>47</v>
      </c>
      <c r="C50" s="293" t="s">
        <v>599</v>
      </c>
      <c r="D50" s="195"/>
      <c r="E50" s="195"/>
      <c r="F50" s="196"/>
      <c r="G50" s="191" t="s">
        <v>166</v>
      </c>
      <c r="H50" s="191">
        <v>1</v>
      </c>
      <c r="I50" s="192"/>
      <c r="J50" s="188"/>
      <c r="K50" s="193">
        <v>16</v>
      </c>
      <c r="L50" s="216">
        <v>2</v>
      </c>
      <c r="M50" s="203"/>
      <c r="N50" s="193"/>
      <c r="O50" s="193"/>
      <c r="P50" s="193"/>
      <c r="Q50" s="507">
        <v>12</v>
      </c>
      <c r="R50" s="79">
        <v>4</v>
      </c>
      <c r="S50" s="267">
        <f t="shared" si="46"/>
        <v>48</v>
      </c>
      <c r="T50" s="345"/>
      <c r="U50" s="345"/>
      <c r="V50" s="345"/>
      <c r="W50" s="347"/>
      <c r="X50" s="345"/>
      <c r="Y50" s="345"/>
      <c r="Z50" s="278">
        <f t="shared" si="47"/>
        <v>48</v>
      </c>
      <c r="AA50" s="40"/>
      <c r="AB50" s="509">
        <v>24</v>
      </c>
      <c r="AC50" s="46"/>
      <c r="AD50" s="46"/>
      <c r="AE50" s="247">
        <f t="shared" si="48"/>
        <v>12</v>
      </c>
      <c r="AF50" s="248">
        <f t="shared" si="49"/>
        <v>12</v>
      </c>
      <c r="AG50" s="249">
        <f t="shared" si="50"/>
        <v>14</v>
      </c>
      <c r="AH50" s="250">
        <f t="shared" si="51"/>
        <v>0</v>
      </c>
      <c r="AI50" s="156">
        <f t="shared" si="52"/>
        <v>0.83</v>
      </c>
      <c r="AJ50" s="251">
        <f t="shared" si="53"/>
        <v>0</v>
      </c>
      <c r="AK50" s="158">
        <f t="shared" si="54"/>
        <v>39.839999999999996</v>
      </c>
      <c r="AL50" s="252">
        <f t="shared" si="55"/>
        <v>0</v>
      </c>
      <c r="AM50" s="252">
        <f t="shared" si="56"/>
        <v>0</v>
      </c>
      <c r="AN50" s="250">
        <f t="shared" si="57"/>
        <v>1</v>
      </c>
      <c r="AO50" s="253">
        <f t="shared" si="58"/>
        <v>8</v>
      </c>
      <c r="AP50" s="253">
        <f t="shared" si="59"/>
        <v>12</v>
      </c>
      <c r="AQ50" s="253">
        <f t="shared" si="60"/>
        <v>0</v>
      </c>
      <c r="AR50" s="254">
        <f t="shared" si="61"/>
        <v>59.839999999999996</v>
      </c>
      <c r="AS50" s="255">
        <f t="shared" si="62"/>
        <v>0</v>
      </c>
      <c r="AT50" s="253">
        <f t="shared" si="63"/>
        <v>0</v>
      </c>
      <c r="AU50" s="253">
        <f t="shared" si="64"/>
        <v>0</v>
      </c>
      <c r="AV50" s="253">
        <f t="shared" si="65"/>
        <v>20</v>
      </c>
      <c r="AW50" s="253">
        <f t="shared" si="66"/>
        <v>1</v>
      </c>
      <c r="AX50" s="387">
        <f t="shared" si="67"/>
        <v>79.84</v>
      </c>
      <c r="AY50" s="44"/>
      <c r="AZ50" s="290"/>
      <c r="BA50" s="48"/>
      <c r="BB50" s="49"/>
      <c r="BC50" s="291"/>
      <c r="BD50" s="51"/>
      <c r="BE50" s="292"/>
      <c r="BF50" s="291"/>
      <c r="BG50" s="29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77" customFormat="1" ht="21.6" customHeight="1">
      <c r="A51" s="39" t="e">
        <f t="shared" si="68"/>
        <v>#REF!</v>
      </c>
      <c r="B51" s="78">
        <v>48</v>
      </c>
      <c r="C51" s="293" t="s">
        <v>40</v>
      </c>
      <c r="D51" s="195"/>
      <c r="E51" s="195"/>
      <c r="F51" s="196"/>
      <c r="G51" s="191" t="s">
        <v>166</v>
      </c>
      <c r="H51" s="191">
        <v>1</v>
      </c>
      <c r="I51" s="192"/>
      <c r="J51" s="188"/>
      <c r="K51" s="193"/>
      <c r="L51" s="193"/>
      <c r="M51" s="188"/>
      <c r="N51" s="193"/>
      <c r="O51" s="193"/>
      <c r="P51" s="193"/>
      <c r="Q51" s="507">
        <v>12</v>
      </c>
      <c r="R51" s="79">
        <v>4</v>
      </c>
      <c r="S51" s="267">
        <f t="shared" si="46"/>
        <v>48</v>
      </c>
      <c r="T51" s="345"/>
      <c r="U51" s="345"/>
      <c r="V51" s="345"/>
      <c r="W51" s="347"/>
      <c r="X51" s="345"/>
      <c r="Y51" s="345"/>
      <c r="Z51" s="278">
        <f t="shared" si="47"/>
        <v>48</v>
      </c>
      <c r="AA51" s="40"/>
      <c r="AB51" s="509">
        <v>12</v>
      </c>
      <c r="AC51" s="46"/>
      <c r="AD51" s="46"/>
      <c r="AE51" s="247">
        <f t="shared" si="48"/>
        <v>12</v>
      </c>
      <c r="AF51" s="248">
        <f t="shared" si="49"/>
        <v>12</v>
      </c>
      <c r="AG51" s="249">
        <f t="shared" si="50"/>
        <v>14</v>
      </c>
      <c r="AH51" s="250">
        <f t="shared" si="51"/>
        <v>0</v>
      </c>
      <c r="AI51" s="156">
        <f t="shared" si="52"/>
        <v>0.83</v>
      </c>
      <c r="AJ51" s="251">
        <f t="shared" si="53"/>
        <v>0</v>
      </c>
      <c r="AK51" s="158">
        <f t="shared" si="54"/>
        <v>39.839999999999996</v>
      </c>
      <c r="AL51" s="252">
        <f t="shared" si="55"/>
        <v>0</v>
      </c>
      <c r="AM51" s="252">
        <f t="shared" si="56"/>
        <v>0</v>
      </c>
      <c r="AN51" s="250">
        <f t="shared" si="57"/>
        <v>1</v>
      </c>
      <c r="AO51" s="253">
        <f t="shared" si="58"/>
        <v>8</v>
      </c>
      <c r="AP51" s="253">
        <f t="shared" si="59"/>
        <v>6</v>
      </c>
      <c r="AQ51" s="253">
        <f t="shared" si="60"/>
        <v>0</v>
      </c>
      <c r="AR51" s="254">
        <f t="shared" si="61"/>
        <v>53.839999999999996</v>
      </c>
      <c r="AS51" s="255">
        <f t="shared" si="62"/>
        <v>0</v>
      </c>
      <c r="AT51" s="253">
        <f t="shared" si="63"/>
        <v>0</v>
      </c>
      <c r="AU51" s="253">
        <f t="shared" si="64"/>
        <v>0</v>
      </c>
      <c r="AV51" s="253">
        <f t="shared" si="65"/>
        <v>0</v>
      </c>
      <c r="AW51" s="253">
        <f t="shared" si="66"/>
        <v>1</v>
      </c>
      <c r="AX51" s="387">
        <f t="shared" si="67"/>
        <v>53.839999999999996</v>
      </c>
      <c r="AY51" s="44"/>
      <c r="AZ51" s="290"/>
      <c r="BA51" s="48"/>
      <c r="BB51" s="49"/>
      <c r="BC51" s="291"/>
      <c r="BD51" s="51"/>
      <c r="BE51" s="292"/>
      <c r="BF51" s="291"/>
      <c r="BG51" s="29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77" customFormat="1" ht="21.6" customHeight="1">
      <c r="A52" s="39" t="e">
        <f t="shared" si="68"/>
        <v>#REF!</v>
      </c>
      <c r="B52" s="78">
        <v>49</v>
      </c>
      <c r="C52" s="293" t="s">
        <v>92</v>
      </c>
      <c r="D52" s="195"/>
      <c r="E52" s="195"/>
      <c r="F52" s="196"/>
      <c r="G52" s="191" t="s">
        <v>746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 t="s">
        <v>756</v>
      </c>
      <c r="Q52" s="507">
        <v>4</v>
      </c>
      <c r="R52" s="79">
        <v>4</v>
      </c>
      <c r="S52" s="267">
        <f t="shared" si="46"/>
        <v>16</v>
      </c>
      <c r="T52" s="345"/>
      <c r="U52" s="350"/>
      <c r="V52" s="350"/>
      <c r="W52" s="350"/>
      <c r="X52" s="350"/>
      <c r="Y52" s="350"/>
      <c r="Z52" s="278">
        <f t="shared" si="47"/>
        <v>16</v>
      </c>
      <c r="AA52" s="40"/>
      <c r="AB52" s="509">
        <v>0</v>
      </c>
      <c r="AC52" s="46"/>
      <c r="AD52" s="46"/>
      <c r="AE52" s="247">
        <f t="shared" si="48"/>
        <v>4</v>
      </c>
      <c r="AF52" s="248" t="str">
        <f t="shared" si="49"/>
        <v/>
      </c>
      <c r="AG52" s="249" t="str">
        <f t="shared" si="50"/>
        <v/>
      </c>
      <c r="AH52" s="250">
        <f t="shared" si="51"/>
        <v>0</v>
      </c>
      <c r="AI52" s="156">
        <f t="shared" si="52"/>
        <v>1</v>
      </c>
      <c r="AJ52" s="251">
        <f t="shared" si="53"/>
        <v>0</v>
      </c>
      <c r="AK52" s="158">
        <f t="shared" si="54"/>
        <v>40</v>
      </c>
      <c r="AL52" s="252">
        <f t="shared" si="55"/>
        <v>0</v>
      </c>
      <c r="AM52" s="252">
        <f t="shared" si="56"/>
        <v>0</v>
      </c>
      <c r="AN52" s="250">
        <f t="shared" si="57"/>
        <v>1</v>
      </c>
      <c r="AO52" s="253">
        <f t="shared" si="58"/>
        <v>8</v>
      </c>
      <c r="AP52" s="253">
        <f t="shared" si="59"/>
        <v>0</v>
      </c>
      <c r="AQ52" s="253">
        <f t="shared" si="60"/>
        <v>0</v>
      </c>
      <c r="AR52" s="254">
        <f t="shared" si="61"/>
        <v>48</v>
      </c>
      <c r="AS52" s="255">
        <f t="shared" si="62"/>
        <v>0</v>
      </c>
      <c r="AT52" s="253">
        <f t="shared" si="63"/>
        <v>0</v>
      </c>
      <c r="AU52" s="253">
        <f t="shared" si="64"/>
        <v>0</v>
      </c>
      <c r="AV52" s="253">
        <f t="shared" si="65"/>
        <v>0</v>
      </c>
      <c r="AW52" s="253">
        <f t="shared" si="66"/>
        <v>1</v>
      </c>
      <c r="AX52" s="387">
        <f t="shared" si="67"/>
        <v>48</v>
      </c>
      <c r="AY52" s="44"/>
      <c r="AZ52" s="290"/>
      <c r="BA52" s="48"/>
      <c r="BB52" s="49"/>
      <c r="BC52" s="291"/>
      <c r="BD52" s="51"/>
      <c r="BE52" s="292"/>
      <c r="BF52" s="291"/>
      <c r="BG52" s="29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77" customFormat="1" ht="21.6" customHeight="1">
      <c r="A53" s="39" t="e">
        <f t="shared" si="68"/>
        <v>#REF!</v>
      </c>
      <c r="B53" s="78">
        <v>50</v>
      </c>
      <c r="C53" s="293" t="s">
        <v>583</v>
      </c>
      <c r="D53" s="195"/>
      <c r="E53" s="195"/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 t="s">
        <v>558</v>
      </c>
      <c r="P53" s="193"/>
      <c r="Q53" s="507">
        <v>7</v>
      </c>
      <c r="R53" s="79">
        <v>4</v>
      </c>
      <c r="S53" s="267">
        <f t="shared" si="46"/>
        <v>28</v>
      </c>
      <c r="T53" s="345"/>
      <c r="U53" s="350"/>
      <c r="V53" s="350"/>
      <c r="W53" s="350"/>
      <c r="X53" s="350"/>
      <c r="Y53" s="350"/>
      <c r="Z53" s="278">
        <f t="shared" si="47"/>
        <v>28</v>
      </c>
      <c r="AA53" s="40"/>
      <c r="AB53" s="509">
        <v>0</v>
      </c>
      <c r="AC53" s="46"/>
      <c r="AD53" s="46"/>
      <c r="AE53" s="247">
        <f t="shared" si="48"/>
        <v>7</v>
      </c>
      <c r="AF53" s="248">
        <f t="shared" si="49"/>
        <v>14</v>
      </c>
      <c r="AG53" s="249">
        <f t="shared" si="50"/>
        <v>16</v>
      </c>
      <c r="AH53" s="250">
        <f t="shared" si="51"/>
        <v>0</v>
      </c>
      <c r="AI53" s="156">
        <f t="shared" si="52"/>
        <v>0.71</v>
      </c>
      <c r="AJ53" s="251">
        <f t="shared" si="53"/>
        <v>0</v>
      </c>
      <c r="AK53" s="158">
        <f t="shared" si="54"/>
        <v>19.88</v>
      </c>
      <c r="AL53" s="252">
        <f t="shared" si="55"/>
        <v>0</v>
      </c>
      <c r="AM53" s="252">
        <f t="shared" si="56"/>
        <v>0</v>
      </c>
      <c r="AN53" s="250">
        <f t="shared" si="57"/>
        <v>0.5</v>
      </c>
      <c r="AO53" s="253">
        <f t="shared" si="58"/>
        <v>0</v>
      </c>
      <c r="AP53" s="253">
        <f t="shared" si="59"/>
        <v>0</v>
      </c>
      <c r="AQ53" s="253">
        <f t="shared" si="60"/>
        <v>0</v>
      </c>
      <c r="AR53" s="254">
        <f t="shared" si="61"/>
        <v>19.88</v>
      </c>
      <c r="AS53" s="255">
        <f t="shared" si="62"/>
        <v>0</v>
      </c>
      <c r="AT53" s="253">
        <f t="shared" si="63"/>
        <v>18</v>
      </c>
      <c r="AU53" s="253">
        <f t="shared" si="64"/>
        <v>0</v>
      </c>
      <c r="AV53" s="253">
        <f t="shared" si="65"/>
        <v>0</v>
      </c>
      <c r="AW53" s="253">
        <f t="shared" si="66"/>
        <v>1</v>
      </c>
      <c r="AX53" s="387">
        <f t="shared" si="67"/>
        <v>37.879999999999995</v>
      </c>
      <c r="AY53" s="44"/>
      <c r="AZ53" s="290"/>
      <c r="BA53" s="48"/>
      <c r="BB53" s="49"/>
      <c r="BC53" s="291"/>
      <c r="BD53" s="51"/>
      <c r="BE53" s="292"/>
      <c r="BF53" s="291"/>
      <c r="BG53" s="29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77" customFormat="1" ht="21.6" customHeight="1">
      <c r="A54" s="39" t="e">
        <f t="shared" si="68"/>
        <v>#REF!</v>
      </c>
      <c r="B54" s="78">
        <v>51</v>
      </c>
      <c r="C54" s="293" t="s">
        <v>547</v>
      </c>
      <c r="D54" s="189"/>
      <c r="E54" s="189"/>
      <c r="F54" s="196"/>
      <c r="G54" s="191" t="s">
        <v>746</v>
      </c>
      <c r="H54" s="191">
        <v>1</v>
      </c>
      <c r="I54" s="192"/>
      <c r="J54" s="188"/>
      <c r="K54" s="188"/>
      <c r="L54" s="188"/>
      <c r="M54" s="198"/>
      <c r="N54" s="188"/>
      <c r="O54" s="193"/>
      <c r="P54" s="199" t="s">
        <v>756</v>
      </c>
      <c r="Q54" s="507">
        <v>5</v>
      </c>
      <c r="R54" s="79">
        <v>4</v>
      </c>
      <c r="S54" s="267">
        <f t="shared" si="46"/>
        <v>20</v>
      </c>
      <c r="T54" s="345"/>
      <c r="U54" s="350"/>
      <c r="V54" s="350"/>
      <c r="W54" s="350"/>
      <c r="X54" s="350"/>
      <c r="Y54" s="350"/>
      <c r="Z54" s="278">
        <f t="shared" si="47"/>
        <v>20</v>
      </c>
      <c r="AA54" s="40"/>
      <c r="AB54" s="509">
        <v>0</v>
      </c>
      <c r="AC54" s="46"/>
      <c r="AD54" s="46"/>
      <c r="AE54" s="247">
        <f t="shared" si="48"/>
        <v>5</v>
      </c>
      <c r="AF54" s="248" t="str">
        <f t="shared" si="49"/>
        <v/>
      </c>
      <c r="AG54" s="249" t="str">
        <f t="shared" si="50"/>
        <v/>
      </c>
      <c r="AH54" s="250">
        <f t="shared" si="51"/>
        <v>0</v>
      </c>
      <c r="AI54" s="156">
        <f t="shared" si="52"/>
        <v>1</v>
      </c>
      <c r="AJ54" s="251">
        <f t="shared" si="53"/>
        <v>0</v>
      </c>
      <c r="AK54" s="158">
        <f t="shared" si="54"/>
        <v>40</v>
      </c>
      <c r="AL54" s="252">
        <f t="shared" si="55"/>
        <v>0</v>
      </c>
      <c r="AM54" s="252">
        <f t="shared" si="56"/>
        <v>0</v>
      </c>
      <c r="AN54" s="250">
        <f t="shared" si="57"/>
        <v>1</v>
      </c>
      <c r="AO54" s="253">
        <f t="shared" si="58"/>
        <v>8</v>
      </c>
      <c r="AP54" s="253">
        <f t="shared" si="59"/>
        <v>0</v>
      </c>
      <c r="AQ54" s="253">
        <f t="shared" si="60"/>
        <v>0</v>
      </c>
      <c r="AR54" s="254">
        <f t="shared" si="61"/>
        <v>48</v>
      </c>
      <c r="AS54" s="255">
        <f t="shared" si="62"/>
        <v>0</v>
      </c>
      <c r="AT54" s="253">
        <f t="shared" si="63"/>
        <v>0</v>
      </c>
      <c r="AU54" s="253">
        <f t="shared" si="64"/>
        <v>0</v>
      </c>
      <c r="AV54" s="253">
        <f t="shared" si="65"/>
        <v>0</v>
      </c>
      <c r="AW54" s="253">
        <f t="shared" si="66"/>
        <v>1</v>
      </c>
      <c r="AX54" s="387">
        <f t="shared" si="67"/>
        <v>48</v>
      </c>
      <c r="AY54" s="44"/>
      <c r="AZ54" s="290"/>
      <c r="BA54" s="48"/>
      <c r="BB54" s="49"/>
      <c r="BC54" s="291"/>
      <c r="BD54" s="51"/>
      <c r="BE54" s="292"/>
      <c r="BF54" s="291"/>
      <c r="BG54" s="29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77" customFormat="1" ht="21.6" customHeight="1">
      <c r="A55" s="39" t="e">
        <f t="shared" si="68"/>
        <v>#REF!</v>
      </c>
      <c r="B55" s="78">
        <v>52</v>
      </c>
      <c r="C55" s="293" t="s">
        <v>99</v>
      </c>
      <c r="D55" s="189"/>
      <c r="E55" s="189"/>
      <c r="F55" s="196"/>
      <c r="G55" s="191" t="s">
        <v>747</v>
      </c>
      <c r="H55" s="191">
        <v>1</v>
      </c>
      <c r="I55" s="211"/>
      <c r="J55" s="188"/>
      <c r="K55" s="188"/>
      <c r="L55" s="188"/>
      <c r="M55" s="198"/>
      <c r="N55" s="188"/>
      <c r="O55" s="188"/>
      <c r="P55" s="199"/>
      <c r="Q55" s="507">
        <v>6</v>
      </c>
      <c r="R55" s="79">
        <v>4</v>
      </c>
      <c r="S55" s="267">
        <f t="shared" si="46"/>
        <v>24</v>
      </c>
      <c r="T55" s="345"/>
      <c r="U55" s="350"/>
      <c r="V55" s="350"/>
      <c r="W55" s="350"/>
      <c r="X55" s="350"/>
      <c r="Y55" s="350"/>
      <c r="Z55" s="278">
        <f t="shared" si="47"/>
        <v>24</v>
      </c>
      <c r="AA55" s="40"/>
      <c r="AB55" s="509">
        <v>0</v>
      </c>
      <c r="AC55" s="46"/>
      <c r="AD55" s="46"/>
      <c r="AE55" s="247">
        <f t="shared" si="48"/>
        <v>6</v>
      </c>
      <c r="AF55" s="248">
        <f t="shared" si="49"/>
        <v>14</v>
      </c>
      <c r="AG55" s="249">
        <f t="shared" si="50"/>
        <v>16</v>
      </c>
      <c r="AH55" s="250">
        <f t="shared" si="51"/>
        <v>0</v>
      </c>
      <c r="AI55" s="156">
        <f t="shared" si="52"/>
        <v>0.71</v>
      </c>
      <c r="AJ55" s="251">
        <f t="shared" si="53"/>
        <v>0</v>
      </c>
      <c r="AK55" s="158">
        <f t="shared" si="54"/>
        <v>17.04</v>
      </c>
      <c r="AL55" s="252">
        <f t="shared" si="55"/>
        <v>0</v>
      </c>
      <c r="AM55" s="252">
        <f t="shared" si="56"/>
        <v>0</v>
      </c>
      <c r="AN55" s="250">
        <f t="shared" si="57"/>
        <v>0.42857142857142855</v>
      </c>
      <c r="AO55" s="253">
        <f t="shared" si="58"/>
        <v>0</v>
      </c>
      <c r="AP55" s="253">
        <f t="shared" si="59"/>
        <v>0</v>
      </c>
      <c r="AQ55" s="253">
        <f t="shared" si="60"/>
        <v>0</v>
      </c>
      <c r="AR55" s="254">
        <f t="shared" si="61"/>
        <v>17.04</v>
      </c>
      <c r="AS55" s="255">
        <f t="shared" si="62"/>
        <v>0</v>
      </c>
      <c r="AT55" s="253">
        <f t="shared" si="63"/>
        <v>0</v>
      </c>
      <c r="AU55" s="253">
        <f t="shared" si="64"/>
        <v>0</v>
      </c>
      <c r="AV55" s="253">
        <f t="shared" si="65"/>
        <v>0</v>
      </c>
      <c r="AW55" s="253">
        <f t="shared" si="66"/>
        <v>1</v>
      </c>
      <c r="AX55" s="387">
        <f t="shared" si="67"/>
        <v>17.04</v>
      </c>
      <c r="AY55" s="44"/>
      <c r="AZ55" s="290"/>
      <c r="BA55" s="48"/>
      <c r="BB55" s="49"/>
      <c r="BC55" s="291"/>
      <c r="BD55" s="51"/>
      <c r="BE55" s="292"/>
      <c r="BF55" s="291"/>
      <c r="BG55" s="29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77" customFormat="1" ht="21.6" customHeight="1">
      <c r="A56" s="39" t="e">
        <f t="shared" si="68"/>
        <v>#REF!</v>
      </c>
      <c r="B56" s="78">
        <v>53</v>
      </c>
      <c r="C56" s="293" t="s">
        <v>98</v>
      </c>
      <c r="D56" s="189"/>
      <c r="E56" s="189"/>
      <c r="F56" s="196"/>
      <c r="G56" s="191" t="s">
        <v>747</v>
      </c>
      <c r="H56" s="191">
        <v>1</v>
      </c>
      <c r="I56" s="192"/>
      <c r="J56" s="188"/>
      <c r="K56" s="188"/>
      <c r="L56" s="188"/>
      <c r="M56" s="198"/>
      <c r="N56" s="188"/>
      <c r="O56" s="193"/>
      <c r="P56" s="199"/>
      <c r="Q56" s="507">
        <v>8</v>
      </c>
      <c r="R56" s="79">
        <v>4</v>
      </c>
      <c r="S56" s="267">
        <f t="shared" si="46"/>
        <v>32</v>
      </c>
      <c r="T56" s="345"/>
      <c r="U56" s="350"/>
      <c r="V56" s="350"/>
      <c r="W56" s="350"/>
      <c r="X56" s="350"/>
      <c r="Y56" s="350"/>
      <c r="Z56" s="278">
        <f t="shared" si="47"/>
        <v>32</v>
      </c>
      <c r="AA56" s="40"/>
      <c r="AB56" s="509">
        <v>0</v>
      </c>
      <c r="AC56" s="46"/>
      <c r="AD56" s="46"/>
      <c r="AE56" s="247">
        <f t="shared" si="48"/>
        <v>8</v>
      </c>
      <c r="AF56" s="248">
        <f t="shared" si="49"/>
        <v>14</v>
      </c>
      <c r="AG56" s="249">
        <f t="shared" si="50"/>
        <v>16</v>
      </c>
      <c r="AH56" s="250">
        <f t="shared" si="51"/>
        <v>0</v>
      </c>
      <c r="AI56" s="156">
        <f t="shared" si="52"/>
        <v>0.71</v>
      </c>
      <c r="AJ56" s="251">
        <f t="shared" si="53"/>
        <v>0</v>
      </c>
      <c r="AK56" s="158">
        <f t="shared" si="54"/>
        <v>22.72</v>
      </c>
      <c r="AL56" s="252">
        <f t="shared" si="55"/>
        <v>0</v>
      </c>
      <c r="AM56" s="252">
        <f t="shared" si="56"/>
        <v>0</v>
      </c>
      <c r="AN56" s="250">
        <f t="shared" si="57"/>
        <v>0.5714285714285714</v>
      </c>
      <c r="AO56" s="253">
        <f t="shared" si="58"/>
        <v>0</v>
      </c>
      <c r="AP56" s="253">
        <f t="shared" si="59"/>
        <v>0</v>
      </c>
      <c r="AQ56" s="253">
        <f t="shared" si="60"/>
        <v>0</v>
      </c>
      <c r="AR56" s="254">
        <f t="shared" si="61"/>
        <v>22.72</v>
      </c>
      <c r="AS56" s="255">
        <f t="shared" si="62"/>
        <v>0</v>
      </c>
      <c r="AT56" s="253">
        <f t="shared" si="63"/>
        <v>0</v>
      </c>
      <c r="AU56" s="253">
        <f t="shared" si="64"/>
        <v>0</v>
      </c>
      <c r="AV56" s="253">
        <f t="shared" si="65"/>
        <v>0</v>
      </c>
      <c r="AW56" s="253">
        <f t="shared" si="66"/>
        <v>1</v>
      </c>
      <c r="AX56" s="387">
        <f t="shared" si="67"/>
        <v>22.72</v>
      </c>
      <c r="AY56" s="44"/>
      <c r="AZ56" s="290"/>
      <c r="BA56" s="48"/>
      <c r="BB56" s="49"/>
      <c r="BC56" s="291"/>
      <c r="BD56" s="51"/>
      <c r="BE56" s="292"/>
      <c r="BF56" s="291"/>
      <c r="BG56" s="29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77" customFormat="1" ht="21.6" customHeight="1">
      <c r="A57" s="39" t="e">
        <f t="shared" si="68"/>
        <v>#REF!</v>
      </c>
      <c r="B57" s="78">
        <v>54</v>
      </c>
      <c r="C57" s="293" t="s">
        <v>100</v>
      </c>
      <c r="D57" s="189"/>
      <c r="E57" s="189"/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88" t="s">
        <v>167</v>
      </c>
      <c r="P57" s="193"/>
      <c r="Q57" s="507">
        <v>8</v>
      </c>
      <c r="R57" s="79">
        <v>4</v>
      </c>
      <c r="S57" s="267">
        <f t="shared" si="46"/>
        <v>32</v>
      </c>
      <c r="T57" s="345"/>
      <c r="U57" s="350"/>
      <c r="V57" s="350"/>
      <c r="W57" s="350"/>
      <c r="X57" s="350"/>
      <c r="Y57" s="350"/>
      <c r="Z57" s="278">
        <f t="shared" si="47"/>
        <v>32</v>
      </c>
      <c r="AA57" s="40"/>
      <c r="AB57" s="509">
        <v>0</v>
      </c>
      <c r="AC57" s="46"/>
      <c r="AD57" s="46"/>
      <c r="AE57" s="247">
        <f t="shared" si="48"/>
        <v>8</v>
      </c>
      <c r="AF57" s="248">
        <f t="shared" si="49"/>
        <v>14</v>
      </c>
      <c r="AG57" s="249">
        <f t="shared" si="50"/>
        <v>16</v>
      </c>
      <c r="AH57" s="250">
        <f t="shared" si="51"/>
        <v>0</v>
      </c>
      <c r="AI57" s="156">
        <f t="shared" si="52"/>
        <v>0.71</v>
      </c>
      <c r="AJ57" s="251">
        <f t="shared" si="53"/>
        <v>0</v>
      </c>
      <c r="AK57" s="158">
        <f t="shared" si="54"/>
        <v>22.72</v>
      </c>
      <c r="AL57" s="252">
        <f t="shared" si="55"/>
        <v>0</v>
      </c>
      <c r="AM57" s="252">
        <f t="shared" si="56"/>
        <v>0</v>
      </c>
      <c r="AN57" s="250">
        <f t="shared" si="57"/>
        <v>0.5714285714285714</v>
      </c>
      <c r="AO57" s="253">
        <f t="shared" si="58"/>
        <v>0</v>
      </c>
      <c r="AP57" s="253">
        <f t="shared" si="59"/>
        <v>0</v>
      </c>
      <c r="AQ57" s="253">
        <f t="shared" si="60"/>
        <v>0</v>
      </c>
      <c r="AR57" s="254">
        <f t="shared" si="61"/>
        <v>22.72</v>
      </c>
      <c r="AS57" s="255">
        <f t="shared" si="62"/>
        <v>0</v>
      </c>
      <c r="AT57" s="253">
        <f t="shared" si="63"/>
        <v>14</v>
      </c>
      <c r="AU57" s="253">
        <f t="shared" si="64"/>
        <v>0</v>
      </c>
      <c r="AV57" s="253">
        <f t="shared" si="65"/>
        <v>0</v>
      </c>
      <c r="AW57" s="253">
        <f t="shared" si="66"/>
        <v>1</v>
      </c>
      <c r="AX57" s="387">
        <f t="shared" si="67"/>
        <v>36.72</v>
      </c>
      <c r="AY57" s="44"/>
      <c r="AZ57" s="290"/>
      <c r="BA57" s="48"/>
      <c r="BB57" s="49"/>
      <c r="BC57" s="291"/>
      <c r="BD57" s="51"/>
      <c r="BE57" s="292"/>
      <c r="BF57" s="291"/>
      <c r="BG57" s="29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77" customFormat="1" ht="21.6" customHeight="1">
      <c r="A58" s="39" t="e">
        <f t="shared" si="68"/>
        <v>#REF!</v>
      </c>
      <c r="B58" s="78">
        <v>55</v>
      </c>
      <c r="C58" s="293" t="s">
        <v>97</v>
      </c>
      <c r="D58" s="189"/>
      <c r="E58" s="189"/>
      <c r="F58" s="196"/>
      <c r="G58" s="191" t="s">
        <v>747</v>
      </c>
      <c r="H58" s="191">
        <v>1</v>
      </c>
      <c r="I58" s="192"/>
      <c r="J58" s="188"/>
      <c r="K58" s="188">
        <v>15</v>
      </c>
      <c r="L58" s="216">
        <v>2</v>
      </c>
      <c r="M58" s="198"/>
      <c r="N58" s="188"/>
      <c r="O58" s="188"/>
      <c r="P58" s="199"/>
      <c r="Q58" s="507">
        <v>10</v>
      </c>
      <c r="R58" s="79">
        <v>4</v>
      </c>
      <c r="S58" s="267">
        <f t="shared" si="46"/>
        <v>40</v>
      </c>
      <c r="T58" s="345"/>
      <c r="U58" s="350"/>
      <c r="V58" s="350"/>
      <c r="W58" s="350"/>
      <c r="X58" s="350"/>
      <c r="Y58" s="350"/>
      <c r="Z58" s="278">
        <f t="shared" si="47"/>
        <v>40</v>
      </c>
      <c r="AA58" s="40"/>
      <c r="AB58" s="509">
        <v>24</v>
      </c>
      <c r="AC58" s="46"/>
      <c r="AD58" s="46"/>
      <c r="AE58" s="247">
        <f t="shared" si="48"/>
        <v>10</v>
      </c>
      <c r="AF58" s="248">
        <f t="shared" si="49"/>
        <v>14</v>
      </c>
      <c r="AG58" s="249">
        <f t="shared" si="50"/>
        <v>16</v>
      </c>
      <c r="AH58" s="250">
        <f t="shared" si="51"/>
        <v>0</v>
      </c>
      <c r="AI58" s="156">
        <f t="shared" si="52"/>
        <v>0.71</v>
      </c>
      <c r="AJ58" s="251">
        <f t="shared" si="53"/>
        <v>0</v>
      </c>
      <c r="AK58" s="158">
        <f t="shared" si="54"/>
        <v>28.4</v>
      </c>
      <c r="AL58" s="252">
        <f t="shared" si="55"/>
        <v>0</v>
      </c>
      <c r="AM58" s="252">
        <f t="shared" si="56"/>
        <v>0</v>
      </c>
      <c r="AN58" s="250">
        <f t="shared" si="57"/>
        <v>0.7142857142857143</v>
      </c>
      <c r="AO58" s="253">
        <f t="shared" si="58"/>
        <v>4</v>
      </c>
      <c r="AP58" s="253">
        <f t="shared" si="59"/>
        <v>12</v>
      </c>
      <c r="AQ58" s="253">
        <f t="shared" si="60"/>
        <v>0</v>
      </c>
      <c r="AR58" s="254">
        <f t="shared" si="61"/>
        <v>44.4</v>
      </c>
      <c r="AS58" s="255">
        <f t="shared" si="62"/>
        <v>0</v>
      </c>
      <c r="AT58" s="253">
        <f t="shared" si="63"/>
        <v>0</v>
      </c>
      <c r="AU58" s="253">
        <f t="shared" si="64"/>
        <v>0</v>
      </c>
      <c r="AV58" s="253">
        <f t="shared" si="65"/>
        <v>20</v>
      </c>
      <c r="AW58" s="253">
        <f t="shared" si="66"/>
        <v>1</v>
      </c>
      <c r="AX58" s="387">
        <f t="shared" si="67"/>
        <v>64.400000000000006</v>
      </c>
      <c r="AY58" s="44"/>
      <c r="AZ58" s="290"/>
      <c r="BA58" s="48"/>
      <c r="BB58" s="49"/>
      <c r="BC58" s="291"/>
      <c r="BD58" s="51"/>
      <c r="BE58" s="292"/>
      <c r="BF58" s="291"/>
      <c r="BG58" s="29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77" customFormat="1" ht="21.6" customHeight="1">
      <c r="A59" s="39" t="e">
        <f t="shared" si="68"/>
        <v>#REF!</v>
      </c>
      <c r="B59" s="78">
        <v>56</v>
      </c>
      <c r="C59" s="295" t="s">
        <v>129</v>
      </c>
      <c r="D59" s="189"/>
      <c r="E59" s="189"/>
      <c r="F59" s="196"/>
      <c r="G59" s="191" t="s">
        <v>550</v>
      </c>
      <c r="H59" s="191">
        <v>1</v>
      </c>
      <c r="I59" s="192"/>
      <c r="J59" s="188"/>
      <c r="K59" s="188"/>
      <c r="L59" s="188"/>
      <c r="M59" s="198"/>
      <c r="N59" s="188"/>
      <c r="O59" s="188" t="s">
        <v>566</v>
      </c>
      <c r="P59" s="199" t="s">
        <v>739</v>
      </c>
      <c r="Q59" s="507">
        <v>4</v>
      </c>
      <c r="R59" s="79">
        <v>4</v>
      </c>
      <c r="S59" s="267">
        <f t="shared" si="46"/>
        <v>16</v>
      </c>
      <c r="T59" s="345"/>
      <c r="U59" s="350"/>
      <c r="V59" s="350"/>
      <c r="W59" s="350"/>
      <c r="X59" s="350"/>
      <c r="Y59" s="350"/>
      <c r="Z59" s="278">
        <f t="shared" si="47"/>
        <v>16</v>
      </c>
      <c r="AA59" s="40"/>
      <c r="AB59" s="509">
        <v>0</v>
      </c>
      <c r="AC59" s="46"/>
      <c r="AD59" s="46"/>
      <c r="AE59" s="247">
        <f t="shared" si="48"/>
        <v>4</v>
      </c>
      <c r="AF59" s="248" t="str">
        <f t="shared" si="49"/>
        <v/>
      </c>
      <c r="AG59" s="249" t="str">
        <f t="shared" si="50"/>
        <v/>
      </c>
      <c r="AH59" s="250">
        <f t="shared" si="51"/>
        <v>4</v>
      </c>
      <c r="AI59" s="156">
        <f t="shared" si="52"/>
        <v>1</v>
      </c>
      <c r="AJ59" s="251">
        <f t="shared" si="53"/>
        <v>40</v>
      </c>
      <c r="AK59" s="158">
        <f t="shared" si="54"/>
        <v>0</v>
      </c>
      <c r="AL59" s="252">
        <f t="shared" si="55"/>
        <v>0</v>
      </c>
      <c r="AM59" s="252">
        <f t="shared" si="56"/>
        <v>4</v>
      </c>
      <c r="AN59" s="250">
        <f t="shared" si="57"/>
        <v>1</v>
      </c>
      <c r="AO59" s="253">
        <f t="shared" si="58"/>
        <v>8</v>
      </c>
      <c r="AP59" s="253">
        <f t="shared" si="59"/>
        <v>0</v>
      </c>
      <c r="AQ59" s="253">
        <f t="shared" si="60"/>
        <v>0</v>
      </c>
      <c r="AR59" s="254">
        <f t="shared" si="61"/>
        <v>52</v>
      </c>
      <c r="AS59" s="255">
        <f t="shared" si="62"/>
        <v>0</v>
      </c>
      <c r="AT59" s="253">
        <v>7</v>
      </c>
      <c r="AU59" s="253">
        <f t="shared" si="64"/>
        <v>26</v>
      </c>
      <c r="AV59" s="253">
        <f t="shared" si="65"/>
        <v>0</v>
      </c>
      <c r="AW59" s="253">
        <f t="shared" si="66"/>
        <v>1</v>
      </c>
      <c r="AX59" s="387">
        <f t="shared" si="67"/>
        <v>85</v>
      </c>
      <c r="AY59" s="44"/>
      <c r="AZ59" s="290"/>
      <c r="BA59" s="48"/>
      <c r="BB59" s="49"/>
      <c r="BC59" s="291"/>
      <c r="BD59" s="51"/>
      <c r="BE59" s="292"/>
      <c r="BF59" s="291"/>
      <c r="BG59" s="29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77" customFormat="1" ht="21.6" customHeight="1">
      <c r="A60" s="39" t="e">
        <f t="shared" si="68"/>
        <v>#REF!</v>
      </c>
      <c r="B60" s="78">
        <v>57</v>
      </c>
      <c r="C60" s="295" t="s">
        <v>589</v>
      </c>
      <c r="D60" s="189"/>
      <c r="E60" s="189"/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93"/>
      <c r="P60" s="199"/>
      <c r="Q60" s="507">
        <v>14</v>
      </c>
      <c r="R60" s="79">
        <v>4</v>
      </c>
      <c r="S60" s="267">
        <f t="shared" si="46"/>
        <v>56</v>
      </c>
      <c r="T60" s="345"/>
      <c r="U60" s="350"/>
      <c r="V60" s="350"/>
      <c r="W60" s="350"/>
      <c r="X60" s="350"/>
      <c r="Y60" s="350"/>
      <c r="Z60" s="278">
        <f t="shared" si="47"/>
        <v>56</v>
      </c>
      <c r="AA60" s="40"/>
      <c r="AB60" s="509">
        <v>0</v>
      </c>
      <c r="AC60" s="46"/>
      <c r="AD60" s="46"/>
      <c r="AE60" s="247">
        <f t="shared" si="48"/>
        <v>14</v>
      </c>
      <c r="AF60" s="248">
        <f t="shared" si="49"/>
        <v>14</v>
      </c>
      <c r="AG60" s="249">
        <f t="shared" si="50"/>
        <v>16</v>
      </c>
      <c r="AH60" s="250">
        <f t="shared" si="51"/>
        <v>0</v>
      </c>
      <c r="AI60" s="156">
        <f t="shared" si="52"/>
        <v>0.71</v>
      </c>
      <c r="AJ60" s="251">
        <f t="shared" si="53"/>
        <v>0</v>
      </c>
      <c r="AK60" s="158">
        <f t="shared" si="54"/>
        <v>39.76</v>
      </c>
      <c r="AL60" s="252">
        <f t="shared" si="55"/>
        <v>0</v>
      </c>
      <c r="AM60" s="252">
        <f t="shared" si="56"/>
        <v>4</v>
      </c>
      <c r="AN60" s="250">
        <f t="shared" si="57"/>
        <v>1</v>
      </c>
      <c r="AO60" s="253">
        <f t="shared" si="58"/>
        <v>8</v>
      </c>
      <c r="AP60" s="253">
        <f t="shared" si="59"/>
        <v>0</v>
      </c>
      <c r="AQ60" s="253">
        <f t="shared" si="60"/>
        <v>0</v>
      </c>
      <c r="AR60" s="254">
        <f t="shared" si="61"/>
        <v>51.76</v>
      </c>
      <c r="AS60" s="255">
        <f t="shared" si="62"/>
        <v>0</v>
      </c>
      <c r="AT60" s="253">
        <f t="shared" ref="AT60:AT91" si="6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0" s="253">
        <f t="shared" si="64"/>
        <v>0</v>
      </c>
      <c r="AV60" s="253">
        <f t="shared" si="65"/>
        <v>0</v>
      </c>
      <c r="AW60" s="253">
        <f t="shared" si="66"/>
        <v>1</v>
      </c>
      <c r="AX60" s="387">
        <f t="shared" si="67"/>
        <v>51.76</v>
      </c>
      <c r="AY60" s="44"/>
      <c r="AZ60" s="290"/>
      <c r="BA60" s="48"/>
      <c r="BB60" s="49"/>
      <c r="BC60" s="291"/>
      <c r="BD60" s="51"/>
      <c r="BE60" s="292"/>
      <c r="BF60" s="291"/>
      <c r="BG60" s="29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77" customFormat="1" ht="21.6" customHeight="1">
      <c r="A61" s="39" t="e">
        <f t="shared" si="68"/>
        <v>#REF!</v>
      </c>
      <c r="B61" s="78">
        <v>58</v>
      </c>
      <c r="C61" s="295" t="s">
        <v>130</v>
      </c>
      <c r="D61" s="189"/>
      <c r="E61" s="189"/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 t="s">
        <v>167</v>
      </c>
      <c r="P61" s="199"/>
      <c r="Q61" s="507">
        <v>14</v>
      </c>
      <c r="R61" s="79">
        <v>4</v>
      </c>
      <c r="S61" s="267">
        <f t="shared" si="46"/>
        <v>56</v>
      </c>
      <c r="T61" s="345"/>
      <c r="U61" s="350"/>
      <c r="V61" s="350"/>
      <c r="W61" s="350"/>
      <c r="X61" s="350"/>
      <c r="Y61" s="350"/>
      <c r="Z61" s="278">
        <f t="shared" si="47"/>
        <v>56</v>
      </c>
      <c r="AA61" s="40"/>
      <c r="AB61" s="509">
        <v>0</v>
      </c>
      <c r="AC61" s="46"/>
      <c r="AD61" s="46"/>
      <c r="AE61" s="247">
        <f t="shared" si="48"/>
        <v>14</v>
      </c>
      <c r="AF61" s="248">
        <f t="shared" si="49"/>
        <v>14</v>
      </c>
      <c r="AG61" s="249">
        <f t="shared" si="50"/>
        <v>16</v>
      </c>
      <c r="AH61" s="250">
        <f t="shared" si="51"/>
        <v>0</v>
      </c>
      <c r="AI61" s="156">
        <f t="shared" si="52"/>
        <v>0.71</v>
      </c>
      <c r="AJ61" s="251">
        <f t="shared" si="53"/>
        <v>0</v>
      </c>
      <c r="AK61" s="158">
        <f t="shared" si="54"/>
        <v>39.76</v>
      </c>
      <c r="AL61" s="252">
        <f t="shared" si="55"/>
        <v>0</v>
      </c>
      <c r="AM61" s="252">
        <f t="shared" si="56"/>
        <v>4</v>
      </c>
      <c r="AN61" s="250">
        <f t="shared" si="57"/>
        <v>1</v>
      </c>
      <c r="AO61" s="253">
        <f t="shared" si="58"/>
        <v>8</v>
      </c>
      <c r="AP61" s="253">
        <f t="shared" si="59"/>
        <v>0</v>
      </c>
      <c r="AQ61" s="253">
        <f t="shared" si="60"/>
        <v>0</v>
      </c>
      <c r="AR61" s="254">
        <f t="shared" si="61"/>
        <v>51.76</v>
      </c>
      <c r="AS61" s="255">
        <f t="shared" si="62"/>
        <v>0</v>
      </c>
      <c r="AT61" s="253">
        <f t="shared" si="69"/>
        <v>14</v>
      </c>
      <c r="AU61" s="253">
        <f t="shared" si="64"/>
        <v>0</v>
      </c>
      <c r="AV61" s="253">
        <v>5</v>
      </c>
      <c r="AW61" s="253">
        <f t="shared" si="66"/>
        <v>1</v>
      </c>
      <c r="AX61" s="387">
        <f t="shared" si="67"/>
        <v>70.759999999999991</v>
      </c>
      <c r="AY61" s="44"/>
      <c r="AZ61" s="290"/>
      <c r="BA61" s="48"/>
      <c r="BB61" s="49"/>
      <c r="BC61" s="291"/>
      <c r="BD61" s="51"/>
      <c r="BE61" s="292"/>
      <c r="BF61" s="291"/>
      <c r="BG61" s="29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77" customFormat="1" ht="21.6" customHeight="1">
      <c r="A62" s="39" t="e">
        <f>#REF!</f>
        <v>#REF!</v>
      </c>
      <c r="B62" s="78">
        <v>59</v>
      </c>
      <c r="C62" s="293" t="s">
        <v>600</v>
      </c>
      <c r="D62" s="189"/>
      <c r="E62" s="189"/>
      <c r="F62" s="196"/>
      <c r="G62" s="191" t="s">
        <v>551</v>
      </c>
      <c r="H62" s="191">
        <v>1</v>
      </c>
      <c r="I62" s="192"/>
      <c r="J62" s="188"/>
      <c r="K62" s="188"/>
      <c r="L62" s="188"/>
      <c r="M62" s="198"/>
      <c r="N62" s="188"/>
      <c r="O62" s="188"/>
      <c r="P62" s="199"/>
      <c r="Q62" s="507">
        <v>16</v>
      </c>
      <c r="R62" s="79">
        <v>4</v>
      </c>
      <c r="S62" s="267">
        <f t="shared" si="46"/>
        <v>64</v>
      </c>
      <c r="T62" s="345"/>
      <c r="U62" s="350"/>
      <c r="V62" s="350"/>
      <c r="W62" s="350"/>
      <c r="X62" s="350"/>
      <c r="Y62" s="350"/>
      <c r="Z62" s="278">
        <f t="shared" si="47"/>
        <v>64</v>
      </c>
      <c r="AA62" s="40"/>
      <c r="AB62" s="509">
        <v>0</v>
      </c>
      <c r="AC62" s="46"/>
      <c r="AD62" s="46"/>
      <c r="AE62" s="247">
        <f t="shared" si="48"/>
        <v>16</v>
      </c>
      <c r="AF62" s="248">
        <f t="shared" si="49"/>
        <v>14</v>
      </c>
      <c r="AG62" s="249">
        <f t="shared" si="50"/>
        <v>16</v>
      </c>
      <c r="AH62" s="250">
        <f t="shared" si="51"/>
        <v>0</v>
      </c>
      <c r="AI62" s="156">
        <f t="shared" si="52"/>
        <v>0.71</v>
      </c>
      <c r="AJ62" s="251">
        <f t="shared" si="53"/>
        <v>0</v>
      </c>
      <c r="AK62" s="158">
        <f t="shared" si="54"/>
        <v>45.44</v>
      </c>
      <c r="AL62" s="252">
        <f t="shared" si="55"/>
        <v>0</v>
      </c>
      <c r="AM62" s="252">
        <f t="shared" si="56"/>
        <v>0</v>
      </c>
      <c r="AN62" s="250">
        <f t="shared" si="57"/>
        <v>1.1428571428571428</v>
      </c>
      <c r="AO62" s="253">
        <f t="shared" si="58"/>
        <v>8</v>
      </c>
      <c r="AP62" s="253">
        <f t="shared" si="59"/>
        <v>0</v>
      </c>
      <c r="AQ62" s="253">
        <f t="shared" si="60"/>
        <v>0</v>
      </c>
      <c r="AR62" s="254">
        <f t="shared" si="61"/>
        <v>53.44</v>
      </c>
      <c r="AS62" s="255">
        <f t="shared" si="62"/>
        <v>0</v>
      </c>
      <c r="AT62" s="253">
        <f t="shared" si="69"/>
        <v>0</v>
      </c>
      <c r="AU62" s="253">
        <f t="shared" si="64"/>
        <v>0</v>
      </c>
      <c r="AV62" s="253">
        <v>5</v>
      </c>
      <c r="AW62" s="253">
        <f t="shared" si="66"/>
        <v>1</v>
      </c>
      <c r="AX62" s="387">
        <f t="shared" si="67"/>
        <v>58.44</v>
      </c>
      <c r="AY62" s="44"/>
      <c r="AZ62" s="290"/>
      <c r="BA62" s="48"/>
      <c r="BB62" s="49"/>
      <c r="BC62" s="291"/>
      <c r="BD62" s="51"/>
      <c r="BE62" s="292"/>
      <c r="BF62" s="291"/>
      <c r="BG62" s="29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77" customFormat="1" ht="21.6" customHeight="1">
      <c r="A63" s="39" t="e">
        <f t="shared" ref="A63:A74" si="70">A62</f>
        <v>#REF!</v>
      </c>
      <c r="B63" s="78">
        <v>60</v>
      </c>
      <c r="C63" s="293" t="s">
        <v>154</v>
      </c>
      <c r="D63" s="189"/>
      <c r="E63" s="189"/>
      <c r="F63" s="196"/>
      <c r="G63" s="191" t="s">
        <v>552</v>
      </c>
      <c r="H63" s="191">
        <v>1</v>
      </c>
      <c r="I63" s="192"/>
      <c r="J63" s="188"/>
      <c r="K63" s="188"/>
      <c r="L63" s="188"/>
      <c r="M63" s="198"/>
      <c r="N63" s="188"/>
      <c r="O63" s="193" t="s">
        <v>167</v>
      </c>
      <c r="P63" s="199" t="s">
        <v>756</v>
      </c>
      <c r="Q63" s="507">
        <v>8</v>
      </c>
      <c r="R63" s="79">
        <v>4</v>
      </c>
      <c r="S63" s="267">
        <f t="shared" si="46"/>
        <v>32</v>
      </c>
      <c r="T63" s="345"/>
      <c r="U63" s="350"/>
      <c r="V63" s="350"/>
      <c r="W63" s="350"/>
      <c r="X63" s="350"/>
      <c r="Y63" s="350"/>
      <c r="Z63" s="278">
        <f t="shared" si="47"/>
        <v>32</v>
      </c>
      <c r="AA63" s="40"/>
      <c r="AB63" s="509">
        <v>0</v>
      </c>
      <c r="AC63" s="46"/>
      <c r="AD63" s="46"/>
      <c r="AE63" s="247">
        <f t="shared" si="48"/>
        <v>8</v>
      </c>
      <c r="AF63" s="248" t="str">
        <f t="shared" si="49"/>
        <v/>
      </c>
      <c r="AG63" s="249" t="str">
        <f t="shared" si="50"/>
        <v/>
      </c>
      <c r="AH63" s="250">
        <f t="shared" si="51"/>
        <v>0</v>
      </c>
      <c r="AI63" s="156">
        <f t="shared" si="52"/>
        <v>1</v>
      </c>
      <c r="AJ63" s="251">
        <f t="shared" si="53"/>
        <v>0</v>
      </c>
      <c r="AK63" s="158">
        <f t="shared" si="54"/>
        <v>40</v>
      </c>
      <c r="AL63" s="252">
        <f t="shared" si="55"/>
        <v>0</v>
      </c>
      <c r="AM63" s="252">
        <f t="shared" si="56"/>
        <v>0</v>
      </c>
      <c r="AN63" s="250">
        <f t="shared" si="57"/>
        <v>1</v>
      </c>
      <c r="AO63" s="253">
        <f t="shared" si="58"/>
        <v>8</v>
      </c>
      <c r="AP63" s="253">
        <f t="shared" si="59"/>
        <v>0</v>
      </c>
      <c r="AQ63" s="253">
        <f t="shared" si="60"/>
        <v>0</v>
      </c>
      <c r="AR63" s="254">
        <f t="shared" si="61"/>
        <v>48</v>
      </c>
      <c r="AS63" s="255">
        <f t="shared" si="62"/>
        <v>0</v>
      </c>
      <c r="AT63" s="253">
        <f t="shared" si="69"/>
        <v>14</v>
      </c>
      <c r="AU63" s="253">
        <f t="shared" si="64"/>
        <v>0</v>
      </c>
      <c r="AV63" s="253">
        <f t="shared" si="65"/>
        <v>0</v>
      </c>
      <c r="AW63" s="253">
        <f t="shared" si="66"/>
        <v>1</v>
      </c>
      <c r="AX63" s="387">
        <f t="shared" si="67"/>
        <v>62</v>
      </c>
      <c r="AY63" s="44"/>
      <c r="AZ63" s="290"/>
      <c r="BA63" s="48"/>
      <c r="BB63" s="49"/>
      <c r="BC63" s="291"/>
      <c r="BD63" s="51"/>
      <c r="BE63" s="292"/>
      <c r="BF63" s="291"/>
      <c r="BG63" s="29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77" customFormat="1" ht="21.6" customHeight="1">
      <c r="A64" s="39" t="e">
        <f t="shared" si="70"/>
        <v>#REF!</v>
      </c>
      <c r="B64" s="78">
        <v>61</v>
      </c>
      <c r="C64" s="54" t="s">
        <v>852</v>
      </c>
      <c r="D64" s="189"/>
      <c r="E64" s="189"/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88" t="s">
        <v>566</v>
      </c>
      <c r="P64" s="199" t="s">
        <v>756</v>
      </c>
      <c r="Q64" s="508">
        <v>8</v>
      </c>
      <c r="R64" s="79">
        <v>4</v>
      </c>
      <c r="S64" s="267">
        <f t="shared" si="46"/>
        <v>32</v>
      </c>
      <c r="T64" s="345"/>
      <c r="U64" s="350"/>
      <c r="V64" s="350"/>
      <c r="W64" s="350"/>
      <c r="X64" s="350"/>
      <c r="Y64" s="350"/>
      <c r="Z64" s="278">
        <f t="shared" si="47"/>
        <v>32</v>
      </c>
      <c r="AA64" s="40"/>
      <c r="AB64" s="509">
        <v>0</v>
      </c>
      <c r="AC64" s="46"/>
      <c r="AD64" s="46"/>
      <c r="AE64" s="247">
        <f t="shared" si="48"/>
        <v>8</v>
      </c>
      <c r="AF64" s="248" t="str">
        <f t="shared" si="49"/>
        <v/>
      </c>
      <c r="AG64" s="249" t="str">
        <f t="shared" si="50"/>
        <v/>
      </c>
      <c r="AH64" s="250">
        <f t="shared" si="51"/>
        <v>0</v>
      </c>
      <c r="AI64" s="156">
        <f t="shared" si="52"/>
        <v>1</v>
      </c>
      <c r="AJ64" s="251">
        <f t="shared" si="53"/>
        <v>0</v>
      </c>
      <c r="AK64" s="158">
        <f t="shared" si="54"/>
        <v>40</v>
      </c>
      <c r="AL64" s="252">
        <f t="shared" si="55"/>
        <v>0</v>
      </c>
      <c r="AM64" s="252">
        <f t="shared" si="56"/>
        <v>0</v>
      </c>
      <c r="AN64" s="250">
        <f t="shared" si="57"/>
        <v>1</v>
      </c>
      <c r="AO64" s="253">
        <f t="shared" si="58"/>
        <v>8</v>
      </c>
      <c r="AP64" s="253">
        <f t="shared" si="59"/>
        <v>0</v>
      </c>
      <c r="AQ64" s="253">
        <f t="shared" si="60"/>
        <v>0</v>
      </c>
      <c r="AR64" s="254">
        <f t="shared" si="61"/>
        <v>48</v>
      </c>
      <c r="AS64" s="255">
        <f t="shared" si="62"/>
        <v>0</v>
      </c>
      <c r="AT64" s="253">
        <f t="shared" si="69"/>
        <v>14</v>
      </c>
      <c r="AU64" s="253">
        <f t="shared" si="64"/>
        <v>0</v>
      </c>
      <c r="AV64" s="253">
        <f t="shared" si="65"/>
        <v>0</v>
      </c>
      <c r="AW64" s="253">
        <f t="shared" si="66"/>
        <v>1</v>
      </c>
      <c r="AX64" s="387">
        <f t="shared" si="67"/>
        <v>62</v>
      </c>
      <c r="AY64" s="44"/>
      <c r="AZ64" s="290"/>
      <c r="BA64" s="48"/>
      <c r="BB64" s="49"/>
      <c r="BC64" s="291"/>
      <c r="BD64" s="51"/>
      <c r="BE64" s="292"/>
      <c r="BF64" s="291"/>
      <c r="BG64" s="29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77" customFormat="1" ht="21.6" customHeight="1">
      <c r="A65" s="39" t="e">
        <f t="shared" si="70"/>
        <v>#REF!</v>
      </c>
      <c r="B65" s="78">
        <v>62</v>
      </c>
      <c r="C65" s="296"/>
      <c r="D65" s="189"/>
      <c r="E65" s="189"/>
      <c r="F65" s="196"/>
      <c r="G65" s="191"/>
      <c r="H65" s="191"/>
      <c r="I65" s="192"/>
      <c r="J65" s="188"/>
      <c r="K65" s="188"/>
      <c r="L65" s="188"/>
      <c r="M65" s="198"/>
      <c r="N65" s="188"/>
      <c r="O65" s="188"/>
      <c r="P65" s="199"/>
      <c r="Q65" s="40"/>
      <c r="R65" s="79">
        <v>4</v>
      </c>
      <c r="S65" s="267">
        <f t="shared" si="46"/>
        <v>0</v>
      </c>
      <c r="T65" s="42"/>
      <c r="U65" s="58"/>
      <c r="V65" s="58"/>
      <c r="W65" s="58"/>
      <c r="X65" s="58"/>
      <c r="Y65" s="58"/>
      <c r="Z65" s="278">
        <f t="shared" si="47"/>
        <v>0</v>
      </c>
      <c r="AA65" s="40"/>
      <c r="AB65" s="45"/>
      <c r="AC65" s="46"/>
      <c r="AD65" s="46"/>
      <c r="AE65" s="247">
        <f t="shared" si="48"/>
        <v>0</v>
      </c>
      <c r="AF65" s="248">
        <f t="shared" si="49"/>
        <v>14</v>
      </c>
      <c r="AG65" s="249">
        <f t="shared" si="50"/>
        <v>16</v>
      </c>
      <c r="AH65" s="250">
        <f t="shared" si="51"/>
        <v>0</v>
      </c>
      <c r="AI65" s="156">
        <f t="shared" si="52"/>
        <v>0.83</v>
      </c>
      <c r="AJ65" s="251">
        <f t="shared" si="53"/>
        <v>0</v>
      </c>
      <c r="AK65" s="158">
        <f t="shared" si="54"/>
        <v>0</v>
      </c>
      <c r="AL65" s="252">
        <f t="shared" si="55"/>
        <v>0</v>
      </c>
      <c r="AM65" s="252">
        <f t="shared" si="56"/>
        <v>0</v>
      </c>
      <c r="AN65" s="250">
        <f t="shared" si="57"/>
        <v>0</v>
      </c>
      <c r="AO65" s="253">
        <f t="shared" si="58"/>
        <v>0</v>
      </c>
      <c r="AP65" s="253">
        <f t="shared" si="59"/>
        <v>0</v>
      </c>
      <c r="AQ65" s="253">
        <f t="shared" si="60"/>
        <v>0</v>
      </c>
      <c r="AR65" s="254">
        <f t="shared" si="61"/>
        <v>0</v>
      </c>
      <c r="AS65" s="255">
        <f t="shared" si="62"/>
        <v>0</v>
      </c>
      <c r="AT65" s="253">
        <f t="shared" si="69"/>
        <v>0</v>
      </c>
      <c r="AU65" s="253">
        <f t="shared" si="64"/>
        <v>0</v>
      </c>
      <c r="AV65" s="253">
        <f t="shared" si="65"/>
        <v>0</v>
      </c>
      <c r="AW65" s="253">
        <f t="shared" si="66"/>
        <v>1</v>
      </c>
      <c r="AX65" s="387">
        <f t="shared" si="67"/>
        <v>0</v>
      </c>
      <c r="AY65" s="44"/>
      <c r="AZ65" s="290"/>
      <c r="BA65" s="48"/>
      <c r="BB65" s="49"/>
      <c r="BC65" s="291"/>
      <c r="BD65" s="51"/>
      <c r="BE65" s="292"/>
      <c r="BF65" s="291"/>
      <c r="BG65" s="29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310" customFormat="1" ht="21.6" customHeight="1">
      <c r="A66" s="297" t="e">
        <f t="shared" si="70"/>
        <v>#REF!</v>
      </c>
      <c r="B66" s="78">
        <v>63</v>
      </c>
      <c r="C66" s="94" t="s">
        <v>69</v>
      </c>
      <c r="D66" s="189"/>
      <c r="E66" s="189"/>
      <c r="F66" s="196"/>
      <c r="G66" s="191" t="s">
        <v>166</v>
      </c>
      <c r="H66" s="191">
        <v>2</v>
      </c>
      <c r="I66" s="392">
        <v>15</v>
      </c>
      <c r="J66" s="442"/>
      <c r="K66" s="442"/>
      <c r="L66" s="442"/>
      <c r="M66" s="442"/>
      <c r="N66" s="442"/>
      <c r="O66" s="442"/>
      <c r="P66" s="442" t="s">
        <v>556</v>
      </c>
      <c r="Q66" s="443">
        <v>4</v>
      </c>
      <c r="R66" s="236">
        <v>4</v>
      </c>
      <c r="S66" s="267">
        <f t="shared" si="46"/>
        <v>16</v>
      </c>
      <c r="T66" s="461"/>
      <c r="U66" s="461"/>
      <c r="V66" s="461"/>
      <c r="W66" s="462"/>
      <c r="X66" s="461"/>
      <c r="Y66" s="461"/>
      <c r="Z66" s="278">
        <f t="shared" si="47"/>
        <v>16</v>
      </c>
      <c r="AA66" s="298"/>
      <c r="AB66" s="471">
        <v>12</v>
      </c>
      <c r="AC66" s="262"/>
      <c r="AD66" s="262"/>
      <c r="AE66" s="247">
        <f t="shared" si="48"/>
        <v>4</v>
      </c>
      <c r="AF66" s="248" t="str">
        <f t="shared" si="49"/>
        <v/>
      </c>
      <c r="AG66" s="249" t="str">
        <f t="shared" si="50"/>
        <v/>
      </c>
      <c r="AH66" s="250">
        <f t="shared" si="51"/>
        <v>6</v>
      </c>
      <c r="AI66" s="156">
        <f t="shared" si="52"/>
        <v>1</v>
      </c>
      <c r="AJ66" s="251">
        <f t="shared" si="53"/>
        <v>40</v>
      </c>
      <c r="AK66" s="158">
        <f t="shared" si="54"/>
        <v>0</v>
      </c>
      <c r="AL66" s="252">
        <f t="shared" si="55"/>
        <v>0</v>
      </c>
      <c r="AM66" s="252">
        <f t="shared" si="56"/>
        <v>0</v>
      </c>
      <c r="AN66" s="250">
        <f t="shared" si="57"/>
        <v>1</v>
      </c>
      <c r="AO66" s="253">
        <f t="shared" si="58"/>
        <v>8</v>
      </c>
      <c r="AP66" s="253">
        <f t="shared" si="59"/>
        <v>6</v>
      </c>
      <c r="AQ66" s="253">
        <f t="shared" si="60"/>
        <v>0</v>
      </c>
      <c r="AR66" s="254">
        <f t="shared" si="61"/>
        <v>54</v>
      </c>
      <c r="AS66" s="255">
        <f t="shared" si="62"/>
        <v>0</v>
      </c>
      <c r="AT66" s="253">
        <f t="shared" si="69"/>
        <v>0</v>
      </c>
      <c r="AU66" s="253">
        <f t="shared" si="64"/>
        <v>22</v>
      </c>
      <c r="AV66" s="253">
        <f t="shared" si="65"/>
        <v>0</v>
      </c>
      <c r="AW66" s="253">
        <f t="shared" si="66"/>
        <v>1</v>
      </c>
      <c r="AX66" s="387">
        <f t="shared" si="67"/>
        <v>76</v>
      </c>
      <c r="AY66" s="299"/>
      <c r="AZ66" s="300"/>
      <c r="BA66" s="301"/>
      <c r="BB66" s="302"/>
      <c r="BC66" s="303"/>
      <c r="BD66" s="304"/>
      <c r="BE66" s="305"/>
      <c r="BF66" s="303"/>
      <c r="BG66" s="303"/>
      <c r="BH66" s="306"/>
      <c r="BI66" s="306"/>
      <c r="BJ66" s="302"/>
      <c r="BK66" s="307"/>
      <c r="BL66" s="307"/>
      <c r="BM66" s="307"/>
      <c r="BN66" s="308"/>
      <c r="BO66" s="307"/>
      <c r="BP66" s="307"/>
      <c r="BQ66" s="307"/>
      <c r="BR66" s="307"/>
      <c r="BS66" s="309"/>
    </row>
    <row r="67" spans="1:71" s="310" customFormat="1" ht="21.6" customHeight="1">
      <c r="A67" s="297" t="e">
        <f t="shared" si="70"/>
        <v>#REF!</v>
      </c>
      <c r="B67" s="78">
        <v>64</v>
      </c>
      <c r="C67" s="94" t="s">
        <v>39</v>
      </c>
      <c r="D67" s="213"/>
      <c r="E67" s="213"/>
      <c r="F67" s="214"/>
      <c r="G67" s="215" t="s">
        <v>166</v>
      </c>
      <c r="H67" s="216">
        <v>2</v>
      </c>
      <c r="I67" s="442" t="s">
        <v>792</v>
      </c>
      <c r="J67" s="444"/>
      <c r="K67" s="445"/>
      <c r="L67" s="445"/>
      <c r="M67" s="446"/>
      <c r="N67" s="444"/>
      <c r="O67" s="444" t="s">
        <v>558</v>
      </c>
      <c r="P67" s="394"/>
      <c r="Q67" s="443">
        <v>14</v>
      </c>
      <c r="R67" s="236">
        <v>4</v>
      </c>
      <c r="S67" s="267">
        <f t="shared" si="46"/>
        <v>56</v>
      </c>
      <c r="T67" s="461"/>
      <c r="U67" s="461"/>
      <c r="V67" s="461"/>
      <c r="W67" s="462"/>
      <c r="X67" s="461"/>
      <c r="Y67" s="461"/>
      <c r="Z67" s="278">
        <f t="shared" si="47"/>
        <v>56</v>
      </c>
      <c r="AA67" s="298"/>
      <c r="AB67" s="471">
        <v>12</v>
      </c>
      <c r="AC67" s="262"/>
      <c r="AD67" s="262"/>
      <c r="AE67" s="247">
        <f t="shared" si="48"/>
        <v>14</v>
      </c>
      <c r="AF67" s="248">
        <f t="shared" si="49"/>
        <v>12</v>
      </c>
      <c r="AG67" s="249">
        <f t="shared" si="50"/>
        <v>14</v>
      </c>
      <c r="AH67" s="250">
        <f t="shared" si="51"/>
        <v>0</v>
      </c>
      <c r="AI67" s="156">
        <f t="shared" si="52"/>
        <v>0.83</v>
      </c>
      <c r="AJ67" s="251">
        <f t="shared" si="53"/>
        <v>0</v>
      </c>
      <c r="AK67" s="158">
        <f t="shared" si="54"/>
        <v>46.48</v>
      </c>
      <c r="AL67" s="252">
        <f t="shared" si="55"/>
        <v>0</v>
      </c>
      <c r="AM67" s="252">
        <f t="shared" si="56"/>
        <v>0</v>
      </c>
      <c r="AN67" s="250">
        <f t="shared" si="57"/>
        <v>1.1666666666666667</v>
      </c>
      <c r="AO67" s="253">
        <f t="shared" si="58"/>
        <v>8</v>
      </c>
      <c r="AP67" s="253">
        <f t="shared" si="59"/>
        <v>6</v>
      </c>
      <c r="AQ67" s="253">
        <f t="shared" si="60"/>
        <v>0</v>
      </c>
      <c r="AR67" s="254">
        <f t="shared" si="61"/>
        <v>60.48</v>
      </c>
      <c r="AS67" s="255">
        <f t="shared" si="62"/>
        <v>0</v>
      </c>
      <c r="AT67" s="253">
        <f t="shared" si="69"/>
        <v>18</v>
      </c>
      <c r="AU67" s="253">
        <f t="shared" si="64"/>
        <v>0</v>
      </c>
      <c r="AV67" s="253">
        <f t="shared" si="65"/>
        <v>0</v>
      </c>
      <c r="AW67" s="253">
        <f t="shared" si="66"/>
        <v>1</v>
      </c>
      <c r="AX67" s="387">
        <f t="shared" si="67"/>
        <v>78.47999999999999</v>
      </c>
      <c r="AY67" s="299"/>
      <c r="AZ67" s="300"/>
      <c r="BA67" s="301"/>
      <c r="BB67" s="302"/>
      <c r="BC67" s="303"/>
      <c r="BD67" s="304"/>
      <c r="BE67" s="305"/>
      <c r="BF67" s="303"/>
      <c r="BG67" s="303"/>
      <c r="BH67" s="306"/>
      <c r="BI67" s="306"/>
      <c r="BJ67" s="302"/>
      <c r="BK67" s="307"/>
      <c r="BL67" s="307"/>
      <c r="BM67" s="307"/>
      <c r="BN67" s="308"/>
      <c r="BO67" s="307"/>
      <c r="BP67" s="307"/>
      <c r="BQ67" s="307"/>
      <c r="BR67" s="307"/>
      <c r="BS67" s="309"/>
    </row>
    <row r="68" spans="1:71" s="310" customFormat="1" ht="21.6" customHeight="1">
      <c r="A68" s="297" t="e">
        <f t="shared" si="70"/>
        <v>#REF!</v>
      </c>
      <c r="B68" s="78">
        <v>65</v>
      </c>
      <c r="C68" s="94" t="s">
        <v>601</v>
      </c>
      <c r="D68" s="213"/>
      <c r="E68" s="213"/>
      <c r="F68" s="214"/>
      <c r="G68" s="215" t="s">
        <v>166</v>
      </c>
      <c r="H68" s="216">
        <v>2</v>
      </c>
      <c r="I68" s="442" t="s">
        <v>793</v>
      </c>
      <c r="J68" s="444"/>
      <c r="K68" s="445"/>
      <c r="L68" s="445"/>
      <c r="M68" s="446"/>
      <c r="N68" s="444"/>
      <c r="O68" s="444"/>
      <c r="P68" s="394"/>
      <c r="Q68" s="415">
        <v>13</v>
      </c>
      <c r="R68" s="236">
        <v>4</v>
      </c>
      <c r="S68" s="267">
        <f t="shared" ref="S68:S99" si="71">每周课时数三14*上课周数三14</f>
        <v>52</v>
      </c>
      <c r="T68" s="456"/>
      <c r="U68" s="456"/>
      <c r="V68" s="456"/>
      <c r="W68" s="463"/>
      <c r="X68" s="456"/>
      <c r="Y68" s="464"/>
      <c r="Z68" s="278">
        <f t="shared" ref="Z68:Z99" si="72">S68+T68-V68+X68+Y68</f>
        <v>52</v>
      </c>
      <c r="AA68" s="311"/>
      <c r="AB68" s="471">
        <v>24</v>
      </c>
      <c r="AC68" s="299"/>
      <c r="AD68" s="262"/>
      <c r="AE68" s="247">
        <f t="shared" ref="AE68:AE99" si="73">IF(上课周数三14=0,0,(兼职课时三14+正常上课课时数三14+代课课时数三14-缺课时三14)/上课周数三14)</f>
        <v>13</v>
      </c>
      <c r="AF68" s="248">
        <f t="shared" ref="AF68:AF99" si="7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68" s="249">
        <f t="shared" ref="AG68:AG99" si="7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68" s="250">
        <f t="shared" ref="AH68:AH99" si="7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156">
        <f t="shared" ref="AI68:AI99" si="7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68" s="251">
        <f t="shared" ref="AJ68:AJ99" si="7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158">
        <f t="shared" ref="AK68:AK99" si="7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8" s="252">
        <f t="shared" ref="AL68:AL99" si="80">IF(OR(年级三14="三",年级三14="3",年级三14=3),2*上课周数三14,0)</f>
        <v>0</v>
      </c>
      <c r="AM68" s="252">
        <f t="shared" ref="AM68:AM99" si="81">IF(学科三14="体",1*上课周数三14,IF(OR(学科三14="语",学科三14="英"),上课周数三14*1,0))</f>
        <v>0</v>
      </c>
      <c r="AN68" s="250">
        <f t="shared" ref="AN68:AN99" si="82">IF(行管职务三14&lt;&gt;"",1,IF(行管职务三14="",平均周课时三14/下线三14))</f>
        <v>1.0833333333333333</v>
      </c>
      <c r="AO68" s="253">
        <f t="shared" ref="AO68:AO99" si="83">IF(满量比三14&gt;=1,2*上课周数三14,IF(满量比三14&lt;0.66,0,IF(1&gt;满量比三14&gt;0.66,2*上课周数三14/2)))</f>
        <v>8</v>
      </c>
      <c r="AP68" s="253">
        <f t="shared" ref="AP68:AP99" si="84">晚修次数三14*0.5</f>
        <v>12</v>
      </c>
      <c r="AQ68" s="253">
        <f t="shared" ref="AQ68:AQ99" si="85">辅导课节三14*0.5</f>
        <v>0</v>
      </c>
      <c r="AR68" s="254">
        <f t="shared" ref="AR68:AR99" si="86">干标时三14+教标时三14+高三补时三14+早读体补三14+满量补时三14+辅导补三14+晚修补三14</f>
        <v>63.16</v>
      </c>
      <c r="AS68" s="255">
        <f t="shared" ref="AS68:AS99" si="87">IF(党职务1="党支书",上课周数三14*3.5,IF(党职务1="党支委",上课周数三14*0.5,0))</f>
        <v>0</v>
      </c>
      <c r="AT68" s="253">
        <f t="shared" si="69"/>
        <v>0</v>
      </c>
      <c r="AU68" s="253">
        <f t="shared" ref="AU68:AU99" si="8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8" s="253">
        <f t="shared" ref="AV68:AV99" si="8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53">
        <f t="shared" ref="AW68:AW99" si="90">期系三14</f>
        <v>1</v>
      </c>
      <c r="AX68" s="387">
        <f t="shared" ref="AX68:AX99" si="91">(标准课时合计三14+党职务补贴三14+教管职务补贴三14+行政职务补贴三14+班主任工作奖三14)*当期系数三14+AD68</f>
        <v>63.16</v>
      </c>
      <c r="AY68" s="299"/>
      <c r="AZ68" s="300"/>
      <c r="BA68" s="301"/>
      <c r="BB68" s="302"/>
      <c r="BC68" s="303"/>
      <c r="BD68" s="304"/>
      <c r="BE68" s="305"/>
      <c r="BF68" s="303"/>
      <c r="BG68" s="303"/>
      <c r="BH68" s="306"/>
      <c r="BI68" s="306"/>
      <c r="BJ68" s="302"/>
      <c r="BK68" s="307"/>
      <c r="BL68" s="307"/>
      <c r="BM68" s="307"/>
      <c r="BN68" s="308"/>
      <c r="BO68" s="307"/>
      <c r="BP68" s="307"/>
      <c r="BQ68" s="307"/>
      <c r="BR68" s="307"/>
      <c r="BS68" s="309"/>
    </row>
    <row r="69" spans="1:71" s="310" customFormat="1" ht="21.6" customHeight="1">
      <c r="A69" s="297" t="e">
        <f t="shared" si="70"/>
        <v>#REF!</v>
      </c>
      <c r="B69" s="78">
        <v>66</v>
      </c>
      <c r="C69" s="94" t="s">
        <v>135</v>
      </c>
      <c r="D69" s="213"/>
      <c r="E69" s="213"/>
      <c r="F69" s="214"/>
      <c r="G69" s="215" t="s">
        <v>163</v>
      </c>
      <c r="H69" s="216">
        <v>2</v>
      </c>
      <c r="I69" s="442" t="s">
        <v>794</v>
      </c>
      <c r="J69" s="444"/>
      <c r="K69" s="445"/>
      <c r="L69" s="445"/>
      <c r="M69" s="444"/>
      <c r="N69" s="444"/>
      <c r="O69" s="393" t="s">
        <v>167</v>
      </c>
      <c r="P69" s="394"/>
      <c r="Q69" s="415">
        <v>10</v>
      </c>
      <c r="R69" s="236">
        <v>4</v>
      </c>
      <c r="S69" s="267">
        <f t="shared" si="71"/>
        <v>40</v>
      </c>
      <c r="T69" s="415"/>
      <c r="U69" s="415"/>
      <c r="V69" s="415"/>
      <c r="W69" s="465"/>
      <c r="X69" s="415"/>
      <c r="Y69" s="464"/>
      <c r="Z69" s="278">
        <f t="shared" si="72"/>
        <v>40</v>
      </c>
      <c r="AA69" s="312"/>
      <c r="AB69" s="471">
        <v>15</v>
      </c>
      <c r="AC69" s="299"/>
      <c r="AD69" s="262"/>
      <c r="AE69" s="247">
        <f t="shared" si="73"/>
        <v>10</v>
      </c>
      <c r="AF69" s="248">
        <f t="shared" si="74"/>
        <v>12</v>
      </c>
      <c r="AG69" s="249">
        <f t="shared" si="75"/>
        <v>14</v>
      </c>
      <c r="AH69" s="250">
        <f t="shared" si="76"/>
        <v>0</v>
      </c>
      <c r="AI69" s="156">
        <f t="shared" si="77"/>
        <v>0.83</v>
      </c>
      <c r="AJ69" s="251">
        <f t="shared" si="78"/>
        <v>0</v>
      </c>
      <c r="AK69" s="158">
        <f t="shared" si="79"/>
        <v>33.199999999999996</v>
      </c>
      <c r="AL69" s="252">
        <f t="shared" si="80"/>
        <v>0</v>
      </c>
      <c r="AM69" s="252">
        <f t="shared" si="81"/>
        <v>0</v>
      </c>
      <c r="AN69" s="250">
        <f t="shared" si="82"/>
        <v>0.83333333333333337</v>
      </c>
      <c r="AO69" s="253">
        <f t="shared" si="83"/>
        <v>4</v>
      </c>
      <c r="AP69" s="253">
        <f t="shared" si="84"/>
        <v>7.5</v>
      </c>
      <c r="AQ69" s="253">
        <f t="shared" si="85"/>
        <v>0</v>
      </c>
      <c r="AR69" s="254">
        <f t="shared" si="86"/>
        <v>44.699999999999996</v>
      </c>
      <c r="AS69" s="255">
        <f t="shared" si="87"/>
        <v>0</v>
      </c>
      <c r="AT69" s="253">
        <f t="shared" si="69"/>
        <v>14</v>
      </c>
      <c r="AU69" s="253">
        <f t="shared" si="88"/>
        <v>0</v>
      </c>
      <c r="AV69" s="253">
        <f t="shared" si="89"/>
        <v>0</v>
      </c>
      <c r="AW69" s="253">
        <f t="shared" si="90"/>
        <v>1</v>
      </c>
      <c r="AX69" s="387">
        <f t="shared" si="91"/>
        <v>58.699999999999996</v>
      </c>
      <c r="AY69" s="299"/>
      <c r="AZ69" s="300"/>
      <c r="BA69" s="301"/>
      <c r="BB69" s="302"/>
      <c r="BC69" s="303"/>
      <c r="BD69" s="304"/>
      <c r="BE69" s="305"/>
      <c r="BF69" s="303"/>
      <c r="BG69" s="303"/>
      <c r="BH69" s="306"/>
      <c r="BI69" s="306"/>
      <c r="BJ69" s="302"/>
      <c r="BK69" s="307"/>
      <c r="BL69" s="307"/>
      <c r="BM69" s="307"/>
      <c r="BN69" s="308"/>
      <c r="BO69" s="307"/>
      <c r="BP69" s="307"/>
      <c r="BQ69" s="307"/>
      <c r="BR69" s="307"/>
      <c r="BS69" s="309"/>
    </row>
    <row r="70" spans="1:71" s="310" customFormat="1" ht="21.6" customHeight="1">
      <c r="A70" s="297" t="e">
        <f t="shared" si="70"/>
        <v>#REF!</v>
      </c>
      <c r="B70" s="78">
        <v>67</v>
      </c>
      <c r="C70" s="94" t="s">
        <v>42</v>
      </c>
      <c r="D70" s="221"/>
      <c r="E70" s="221"/>
      <c r="F70" s="214"/>
      <c r="G70" s="215" t="s">
        <v>163</v>
      </c>
      <c r="H70" s="216">
        <v>2</v>
      </c>
      <c r="I70" s="442" t="s">
        <v>656</v>
      </c>
      <c r="J70" s="444"/>
      <c r="K70" s="445"/>
      <c r="L70" s="445"/>
      <c r="M70" s="447"/>
      <c r="N70" s="393"/>
      <c r="O70" s="393"/>
      <c r="P70" s="393"/>
      <c r="Q70" s="415">
        <v>5</v>
      </c>
      <c r="R70" s="236">
        <v>4</v>
      </c>
      <c r="S70" s="267">
        <f t="shared" si="71"/>
        <v>20</v>
      </c>
      <c r="T70" s="456"/>
      <c r="U70" s="456"/>
      <c r="V70" s="456"/>
      <c r="W70" s="465"/>
      <c r="X70" s="456"/>
      <c r="Y70" s="464"/>
      <c r="Z70" s="278">
        <f t="shared" si="72"/>
        <v>20</v>
      </c>
      <c r="AA70" s="312"/>
      <c r="AB70" s="471">
        <v>4</v>
      </c>
      <c r="AC70" s="299"/>
      <c r="AD70" s="262"/>
      <c r="AE70" s="247">
        <f t="shared" si="73"/>
        <v>5</v>
      </c>
      <c r="AF70" s="248">
        <f t="shared" si="74"/>
        <v>12</v>
      </c>
      <c r="AG70" s="249">
        <f t="shared" si="75"/>
        <v>14</v>
      </c>
      <c r="AH70" s="250">
        <f t="shared" si="76"/>
        <v>0</v>
      </c>
      <c r="AI70" s="156">
        <f t="shared" si="77"/>
        <v>0.83</v>
      </c>
      <c r="AJ70" s="251">
        <f t="shared" si="78"/>
        <v>0</v>
      </c>
      <c r="AK70" s="158">
        <f t="shared" si="79"/>
        <v>16.599999999999998</v>
      </c>
      <c r="AL70" s="252">
        <f t="shared" si="80"/>
        <v>0</v>
      </c>
      <c r="AM70" s="252">
        <f t="shared" si="81"/>
        <v>0</v>
      </c>
      <c r="AN70" s="250">
        <f t="shared" si="82"/>
        <v>0.41666666666666669</v>
      </c>
      <c r="AO70" s="253">
        <f t="shared" si="83"/>
        <v>0</v>
      </c>
      <c r="AP70" s="253">
        <f t="shared" si="84"/>
        <v>2</v>
      </c>
      <c r="AQ70" s="253">
        <f t="shared" si="85"/>
        <v>0</v>
      </c>
      <c r="AR70" s="254">
        <f t="shared" si="86"/>
        <v>18.599999999999998</v>
      </c>
      <c r="AS70" s="255">
        <f t="shared" si="87"/>
        <v>0</v>
      </c>
      <c r="AT70" s="253">
        <f t="shared" si="69"/>
        <v>0</v>
      </c>
      <c r="AU70" s="253">
        <f t="shared" si="88"/>
        <v>0</v>
      </c>
      <c r="AV70" s="253">
        <f t="shared" si="89"/>
        <v>0</v>
      </c>
      <c r="AW70" s="253">
        <f t="shared" si="90"/>
        <v>1</v>
      </c>
      <c r="AX70" s="387">
        <f t="shared" si="91"/>
        <v>18.599999999999998</v>
      </c>
      <c r="AY70" s="299"/>
      <c r="AZ70" s="300"/>
      <c r="BA70" s="301"/>
      <c r="BB70" s="302"/>
      <c r="BC70" s="303"/>
      <c r="BD70" s="304"/>
      <c r="BE70" s="305"/>
      <c r="BF70" s="303"/>
      <c r="BG70" s="303"/>
      <c r="BH70" s="306"/>
      <c r="BI70" s="306"/>
      <c r="BJ70" s="302"/>
      <c r="BK70" s="307"/>
      <c r="BL70" s="307"/>
      <c r="BM70" s="307"/>
      <c r="BN70" s="308"/>
      <c r="BO70" s="307"/>
      <c r="BP70" s="307"/>
      <c r="BQ70" s="307"/>
      <c r="BR70" s="307"/>
      <c r="BS70" s="309"/>
    </row>
    <row r="71" spans="1:71" s="310" customFormat="1" ht="21.6" customHeight="1">
      <c r="A71" s="297" t="e">
        <f t="shared" si="70"/>
        <v>#REF!</v>
      </c>
      <c r="B71" s="78">
        <v>68</v>
      </c>
      <c r="C71" s="94" t="s">
        <v>70</v>
      </c>
      <c r="D71" s="223"/>
      <c r="E71" s="223"/>
      <c r="F71" s="224"/>
      <c r="G71" s="215" t="s">
        <v>163</v>
      </c>
      <c r="H71" s="216">
        <v>2</v>
      </c>
      <c r="I71" s="442" t="s">
        <v>657</v>
      </c>
      <c r="J71" s="444"/>
      <c r="K71" s="445">
        <v>9</v>
      </c>
      <c r="L71" s="216">
        <v>2</v>
      </c>
      <c r="M71" s="444"/>
      <c r="N71" s="393"/>
      <c r="O71" s="393"/>
      <c r="P71" s="394"/>
      <c r="Q71" s="415">
        <v>10</v>
      </c>
      <c r="R71" s="236">
        <v>4</v>
      </c>
      <c r="S71" s="267">
        <f t="shared" si="71"/>
        <v>40</v>
      </c>
      <c r="T71" s="456"/>
      <c r="U71" s="456"/>
      <c r="V71" s="456"/>
      <c r="W71" s="466"/>
      <c r="X71" s="456"/>
      <c r="Y71" s="464"/>
      <c r="Z71" s="278">
        <f t="shared" si="72"/>
        <v>40</v>
      </c>
      <c r="AA71" s="313"/>
      <c r="AB71" s="471">
        <v>20</v>
      </c>
      <c r="AC71" s="299"/>
      <c r="AD71" s="262"/>
      <c r="AE71" s="247">
        <f t="shared" si="73"/>
        <v>10</v>
      </c>
      <c r="AF71" s="248">
        <f t="shared" si="74"/>
        <v>12</v>
      </c>
      <c r="AG71" s="249">
        <f t="shared" si="75"/>
        <v>14</v>
      </c>
      <c r="AH71" s="250">
        <f t="shared" si="76"/>
        <v>0</v>
      </c>
      <c r="AI71" s="156">
        <f t="shared" si="77"/>
        <v>0.83</v>
      </c>
      <c r="AJ71" s="251">
        <f t="shared" si="78"/>
        <v>0</v>
      </c>
      <c r="AK71" s="158">
        <f t="shared" si="79"/>
        <v>33.199999999999996</v>
      </c>
      <c r="AL71" s="252">
        <f t="shared" si="80"/>
        <v>0</v>
      </c>
      <c r="AM71" s="252">
        <f t="shared" si="81"/>
        <v>0</v>
      </c>
      <c r="AN71" s="250">
        <f t="shared" si="82"/>
        <v>0.83333333333333337</v>
      </c>
      <c r="AO71" s="253">
        <f t="shared" si="83"/>
        <v>4</v>
      </c>
      <c r="AP71" s="253">
        <f t="shared" si="84"/>
        <v>10</v>
      </c>
      <c r="AQ71" s="253">
        <f t="shared" si="85"/>
        <v>0</v>
      </c>
      <c r="AR71" s="254">
        <f t="shared" si="86"/>
        <v>47.199999999999996</v>
      </c>
      <c r="AS71" s="255">
        <f t="shared" si="87"/>
        <v>0</v>
      </c>
      <c r="AT71" s="253">
        <f t="shared" si="69"/>
        <v>0</v>
      </c>
      <c r="AU71" s="253">
        <f t="shared" si="88"/>
        <v>0</v>
      </c>
      <c r="AV71" s="253">
        <f t="shared" si="89"/>
        <v>20</v>
      </c>
      <c r="AW71" s="253">
        <f t="shared" si="90"/>
        <v>1</v>
      </c>
      <c r="AX71" s="387">
        <f t="shared" si="91"/>
        <v>67.199999999999989</v>
      </c>
      <c r="AY71" s="299"/>
      <c r="AZ71" s="300"/>
      <c r="BA71" s="301"/>
      <c r="BB71" s="302"/>
      <c r="BC71" s="303"/>
      <c r="BD71" s="304"/>
      <c r="BE71" s="305"/>
      <c r="BF71" s="303"/>
      <c r="BG71" s="303"/>
      <c r="BH71" s="306"/>
      <c r="BI71" s="306"/>
      <c r="BJ71" s="302"/>
      <c r="BK71" s="307"/>
      <c r="BL71" s="307"/>
      <c r="BM71" s="307"/>
      <c r="BN71" s="308"/>
      <c r="BO71" s="307"/>
      <c r="BP71" s="307"/>
      <c r="BQ71" s="307"/>
      <c r="BR71" s="307"/>
      <c r="BS71" s="309"/>
    </row>
    <row r="72" spans="1:71" s="310" customFormat="1" ht="21.6" customHeight="1">
      <c r="A72" s="297" t="e">
        <f t="shared" si="70"/>
        <v>#REF!</v>
      </c>
      <c r="B72" s="78">
        <v>69</v>
      </c>
      <c r="C72" s="94" t="s">
        <v>28</v>
      </c>
      <c r="D72" s="218"/>
      <c r="E72" s="218"/>
      <c r="F72" s="224"/>
      <c r="G72" s="215" t="s">
        <v>163</v>
      </c>
      <c r="H72" s="216">
        <v>2</v>
      </c>
      <c r="I72" s="442" t="s">
        <v>795</v>
      </c>
      <c r="J72" s="444"/>
      <c r="K72" s="445"/>
      <c r="L72" s="445"/>
      <c r="M72" s="448"/>
      <c r="N72" s="216"/>
      <c r="O72" s="449"/>
      <c r="P72" s="449"/>
      <c r="Q72" s="415">
        <v>10</v>
      </c>
      <c r="R72" s="236">
        <v>4</v>
      </c>
      <c r="S72" s="267">
        <f t="shared" si="71"/>
        <v>40</v>
      </c>
      <c r="T72" s="456"/>
      <c r="U72" s="456"/>
      <c r="V72" s="456"/>
      <c r="W72" s="467"/>
      <c r="X72" s="456"/>
      <c r="Y72" s="464"/>
      <c r="Z72" s="278">
        <f t="shared" si="72"/>
        <v>40</v>
      </c>
      <c r="AA72" s="314"/>
      <c r="AB72" s="471">
        <v>12</v>
      </c>
      <c r="AC72" s="299"/>
      <c r="AD72" s="262"/>
      <c r="AE72" s="247">
        <f t="shared" si="73"/>
        <v>10</v>
      </c>
      <c r="AF72" s="248">
        <f t="shared" si="74"/>
        <v>12</v>
      </c>
      <c r="AG72" s="249">
        <f t="shared" si="75"/>
        <v>14</v>
      </c>
      <c r="AH72" s="250">
        <f t="shared" si="76"/>
        <v>0</v>
      </c>
      <c r="AI72" s="156">
        <f t="shared" si="77"/>
        <v>0.83</v>
      </c>
      <c r="AJ72" s="251">
        <f t="shared" si="78"/>
        <v>0</v>
      </c>
      <c r="AK72" s="158">
        <f t="shared" si="79"/>
        <v>33.199999999999996</v>
      </c>
      <c r="AL72" s="252">
        <f t="shared" si="80"/>
        <v>0</v>
      </c>
      <c r="AM72" s="252">
        <f t="shared" si="81"/>
        <v>0</v>
      </c>
      <c r="AN72" s="250">
        <f t="shared" si="82"/>
        <v>0.83333333333333337</v>
      </c>
      <c r="AO72" s="253">
        <f t="shared" si="83"/>
        <v>4</v>
      </c>
      <c r="AP72" s="253">
        <f t="shared" si="84"/>
        <v>6</v>
      </c>
      <c r="AQ72" s="253">
        <f t="shared" si="85"/>
        <v>0</v>
      </c>
      <c r="AR72" s="254">
        <f t="shared" si="86"/>
        <v>43.199999999999996</v>
      </c>
      <c r="AS72" s="255">
        <f t="shared" si="87"/>
        <v>0</v>
      </c>
      <c r="AT72" s="253">
        <f t="shared" si="69"/>
        <v>0</v>
      </c>
      <c r="AU72" s="253">
        <f t="shared" si="88"/>
        <v>0</v>
      </c>
      <c r="AV72" s="253">
        <f t="shared" si="89"/>
        <v>0</v>
      </c>
      <c r="AW72" s="253">
        <f t="shared" si="90"/>
        <v>1</v>
      </c>
      <c r="AX72" s="387">
        <f t="shared" si="91"/>
        <v>43.199999999999996</v>
      </c>
      <c r="AY72" s="299"/>
      <c r="AZ72" s="300"/>
      <c r="BA72" s="301"/>
      <c r="BB72" s="302"/>
      <c r="BC72" s="303"/>
      <c r="BD72" s="304"/>
      <c r="BE72" s="305"/>
      <c r="BF72" s="303"/>
      <c r="BG72" s="303"/>
      <c r="BH72" s="306"/>
      <c r="BI72" s="306"/>
      <c r="BJ72" s="302"/>
      <c r="BK72" s="307"/>
      <c r="BL72" s="307"/>
      <c r="BM72" s="307"/>
      <c r="BN72" s="308"/>
      <c r="BO72" s="307"/>
      <c r="BP72" s="307"/>
      <c r="BQ72" s="307"/>
      <c r="BR72" s="307"/>
      <c r="BS72" s="309"/>
    </row>
    <row r="73" spans="1:71" s="310" customFormat="1" ht="21.6" customHeight="1">
      <c r="A73" s="297" t="e">
        <f t="shared" si="70"/>
        <v>#REF!</v>
      </c>
      <c r="B73" s="78">
        <v>70</v>
      </c>
      <c r="C73" s="94" t="s">
        <v>138</v>
      </c>
      <c r="D73" s="212"/>
      <c r="E73" s="212"/>
      <c r="F73" s="224"/>
      <c r="G73" s="215" t="s">
        <v>163</v>
      </c>
      <c r="H73" s="216">
        <v>2</v>
      </c>
      <c r="I73" s="442" t="s">
        <v>796</v>
      </c>
      <c r="J73" s="444"/>
      <c r="K73" s="445"/>
      <c r="L73" s="445"/>
      <c r="M73" s="450"/>
      <c r="N73" s="216" t="s">
        <v>750</v>
      </c>
      <c r="O73" s="449"/>
      <c r="P73" s="449"/>
      <c r="Q73" s="415">
        <v>10</v>
      </c>
      <c r="R73" s="236">
        <v>4</v>
      </c>
      <c r="S73" s="267">
        <f t="shared" si="71"/>
        <v>40</v>
      </c>
      <c r="T73" s="456"/>
      <c r="U73" s="456"/>
      <c r="V73" s="456"/>
      <c r="W73" s="466"/>
      <c r="X73" s="456"/>
      <c r="Y73" s="464"/>
      <c r="Z73" s="278">
        <f t="shared" si="72"/>
        <v>40</v>
      </c>
      <c r="AA73" s="313"/>
      <c r="AB73" s="471">
        <v>12</v>
      </c>
      <c r="AC73" s="299"/>
      <c r="AD73" s="262"/>
      <c r="AE73" s="247">
        <f t="shared" si="73"/>
        <v>10</v>
      </c>
      <c r="AF73" s="248">
        <f t="shared" si="74"/>
        <v>12</v>
      </c>
      <c r="AG73" s="249">
        <f t="shared" si="75"/>
        <v>14</v>
      </c>
      <c r="AH73" s="250">
        <f t="shared" si="76"/>
        <v>0</v>
      </c>
      <c r="AI73" s="156">
        <f t="shared" si="77"/>
        <v>0.83</v>
      </c>
      <c r="AJ73" s="251">
        <f t="shared" si="78"/>
        <v>0</v>
      </c>
      <c r="AK73" s="158">
        <f t="shared" si="79"/>
        <v>33.199999999999996</v>
      </c>
      <c r="AL73" s="252">
        <f t="shared" si="80"/>
        <v>0</v>
      </c>
      <c r="AM73" s="252">
        <f t="shared" si="81"/>
        <v>0</v>
      </c>
      <c r="AN73" s="250">
        <f t="shared" si="82"/>
        <v>0.83333333333333337</v>
      </c>
      <c r="AO73" s="253">
        <f t="shared" si="83"/>
        <v>4</v>
      </c>
      <c r="AP73" s="253">
        <f t="shared" si="84"/>
        <v>6</v>
      </c>
      <c r="AQ73" s="253">
        <f t="shared" si="85"/>
        <v>0</v>
      </c>
      <c r="AR73" s="254">
        <f t="shared" si="86"/>
        <v>43.199999999999996</v>
      </c>
      <c r="AS73" s="255">
        <f t="shared" si="87"/>
        <v>2</v>
      </c>
      <c r="AT73" s="253">
        <f t="shared" si="69"/>
        <v>0</v>
      </c>
      <c r="AU73" s="253">
        <f t="shared" si="88"/>
        <v>0</v>
      </c>
      <c r="AV73" s="253">
        <f t="shared" si="89"/>
        <v>0</v>
      </c>
      <c r="AW73" s="253">
        <f t="shared" si="90"/>
        <v>1</v>
      </c>
      <c r="AX73" s="387">
        <f t="shared" si="91"/>
        <v>45.199999999999996</v>
      </c>
      <c r="AY73" s="299"/>
      <c r="AZ73" s="300"/>
      <c r="BA73" s="301"/>
      <c r="BB73" s="302"/>
      <c r="BC73" s="303"/>
      <c r="BD73" s="304"/>
      <c r="BE73" s="305"/>
      <c r="BF73" s="303"/>
      <c r="BG73" s="303"/>
      <c r="BH73" s="306"/>
      <c r="BI73" s="306"/>
      <c r="BJ73" s="302"/>
      <c r="BK73" s="307"/>
      <c r="BL73" s="307"/>
      <c r="BM73" s="307"/>
      <c r="BN73" s="308"/>
      <c r="BO73" s="307"/>
      <c r="BP73" s="307"/>
      <c r="BQ73" s="307"/>
      <c r="BR73" s="307"/>
      <c r="BS73" s="309"/>
    </row>
    <row r="74" spans="1:71" s="310" customFormat="1" ht="21.6" customHeight="1">
      <c r="A74" s="297" t="e">
        <f t="shared" si="70"/>
        <v>#REF!</v>
      </c>
      <c r="B74" s="78">
        <v>71</v>
      </c>
      <c r="C74" s="94" t="s">
        <v>80</v>
      </c>
      <c r="D74" s="227"/>
      <c r="E74" s="227"/>
      <c r="F74" s="224"/>
      <c r="G74" s="215" t="s">
        <v>162</v>
      </c>
      <c r="H74" s="216">
        <v>2</v>
      </c>
      <c r="I74" s="442" t="s">
        <v>797</v>
      </c>
      <c r="J74" s="444"/>
      <c r="K74" s="445">
        <v>3</v>
      </c>
      <c r="L74" s="445">
        <v>1</v>
      </c>
      <c r="M74" s="450"/>
      <c r="N74" s="216"/>
      <c r="O74" s="449" t="s">
        <v>167</v>
      </c>
      <c r="P74" s="449"/>
      <c r="Q74" s="415">
        <v>10</v>
      </c>
      <c r="R74" s="236">
        <v>4</v>
      </c>
      <c r="S74" s="267">
        <f t="shared" si="71"/>
        <v>40</v>
      </c>
      <c r="T74" s="456"/>
      <c r="U74" s="456"/>
      <c r="V74" s="456"/>
      <c r="W74" s="465"/>
      <c r="X74" s="456"/>
      <c r="Y74" s="464"/>
      <c r="Z74" s="278">
        <f t="shared" si="72"/>
        <v>40</v>
      </c>
      <c r="AA74" s="312"/>
      <c r="AB74" s="471">
        <v>20</v>
      </c>
      <c r="AC74" s="299"/>
      <c r="AD74" s="262"/>
      <c r="AE74" s="247">
        <f t="shared" si="73"/>
        <v>10</v>
      </c>
      <c r="AF74" s="248">
        <f t="shared" si="74"/>
        <v>12</v>
      </c>
      <c r="AG74" s="249">
        <f t="shared" si="75"/>
        <v>14</v>
      </c>
      <c r="AH74" s="250">
        <f t="shared" si="76"/>
        <v>0</v>
      </c>
      <c r="AI74" s="156">
        <f t="shared" si="77"/>
        <v>0.83</v>
      </c>
      <c r="AJ74" s="251">
        <f t="shared" si="78"/>
        <v>0</v>
      </c>
      <c r="AK74" s="158">
        <f t="shared" si="79"/>
        <v>33.199999999999996</v>
      </c>
      <c r="AL74" s="252">
        <f t="shared" si="80"/>
        <v>0</v>
      </c>
      <c r="AM74" s="252">
        <f t="shared" si="81"/>
        <v>0</v>
      </c>
      <c r="AN74" s="250">
        <f t="shared" si="82"/>
        <v>0.83333333333333337</v>
      </c>
      <c r="AO74" s="253">
        <f t="shared" si="83"/>
        <v>4</v>
      </c>
      <c r="AP74" s="253">
        <f t="shared" si="84"/>
        <v>10</v>
      </c>
      <c r="AQ74" s="253">
        <f t="shared" si="85"/>
        <v>0</v>
      </c>
      <c r="AR74" s="254">
        <f t="shared" si="86"/>
        <v>47.199999999999996</v>
      </c>
      <c r="AS74" s="255">
        <f t="shared" si="87"/>
        <v>0</v>
      </c>
      <c r="AT74" s="253">
        <f t="shared" si="69"/>
        <v>14</v>
      </c>
      <c r="AU74" s="253">
        <f t="shared" si="88"/>
        <v>0</v>
      </c>
      <c r="AV74" s="253">
        <f t="shared" si="89"/>
        <v>22</v>
      </c>
      <c r="AW74" s="253">
        <f t="shared" si="90"/>
        <v>1</v>
      </c>
      <c r="AX74" s="387">
        <f t="shared" si="91"/>
        <v>83.199999999999989</v>
      </c>
      <c r="AY74" s="299"/>
      <c r="AZ74" s="300"/>
      <c r="BA74" s="301"/>
      <c r="BB74" s="302"/>
      <c r="BC74" s="303"/>
      <c r="BD74" s="304"/>
      <c r="BE74" s="305"/>
      <c r="BF74" s="303"/>
      <c r="BG74" s="303"/>
      <c r="BH74" s="306"/>
      <c r="BI74" s="306"/>
      <c r="BJ74" s="302"/>
      <c r="BK74" s="307"/>
      <c r="BL74" s="307"/>
      <c r="BM74" s="307"/>
      <c r="BN74" s="308"/>
      <c r="BO74" s="307"/>
      <c r="BP74" s="307"/>
      <c r="BQ74" s="307"/>
      <c r="BR74" s="307"/>
      <c r="BS74" s="309"/>
    </row>
    <row r="75" spans="1:71" s="310" customFormat="1" ht="21.6" customHeight="1">
      <c r="A75" s="297" t="e">
        <f>#REF!</f>
        <v>#REF!</v>
      </c>
      <c r="B75" s="78">
        <v>72</v>
      </c>
      <c r="C75" s="94" t="s">
        <v>562</v>
      </c>
      <c r="D75" s="227"/>
      <c r="E75" s="227"/>
      <c r="F75" s="224"/>
      <c r="G75" s="215" t="s">
        <v>162</v>
      </c>
      <c r="H75" s="216">
        <v>2</v>
      </c>
      <c r="I75" s="442" t="s">
        <v>798</v>
      </c>
      <c r="J75" s="444"/>
      <c r="K75" s="445"/>
      <c r="L75" s="445"/>
      <c r="M75" s="444"/>
      <c r="N75" s="216"/>
      <c r="O75" s="393"/>
      <c r="P75" s="393"/>
      <c r="Q75" s="415">
        <v>10</v>
      </c>
      <c r="R75" s="236">
        <v>4</v>
      </c>
      <c r="S75" s="267">
        <f t="shared" si="71"/>
        <v>40</v>
      </c>
      <c r="T75" s="456"/>
      <c r="U75" s="456"/>
      <c r="V75" s="456"/>
      <c r="W75" s="466"/>
      <c r="X75" s="456"/>
      <c r="Y75" s="464"/>
      <c r="Z75" s="278">
        <f t="shared" si="72"/>
        <v>40</v>
      </c>
      <c r="AA75" s="313"/>
      <c r="AB75" s="471">
        <v>8</v>
      </c>
      <c r="AC75" s="299"/>
      <c r="AD75" s="262"/>
      <c r="AE75" s="247">
        <f t="shared" si="73"/>
        <v>10</v>
      </c>
      <c r="AF75" s="248">
        <f t="shared" si="74"/>
        <v>12</v>
      </c>
      <c r="AG75" s="249">
        <f t="shared" si="75"/>
        <v>14</v>
      </c>
      <c r="AH75" s="250">
        <f t="shared" si="76"/>
        <v>0</v>
      </c>
      <c r="AI75" s="156">
        <f t="shared" si="77"/>
        <v>0.83</v>
      </c>
      <c r="AJ75" s="251">
        <f t="shared" si="78"/>
        <v>0</v>
      </c>
      <c r="AK75" s="158">
        <f t="shared" si="79"/>
        <v>33.199999999999996</v>
      </c>
      <c r="AL75" s="252">
        <f t="shared" si="80"/>
        <v>0</v>
      </c>
      <c r="AM75" s="252">
        <f t="shared" si="81"/>
        <v>0</v>
      </c>
      <c r="AN75" s="250">
        <f t="shared" si="82"/>
        <v>0.83333333333333337</v>
      </c>
      <c r="AO75" s="253">
        <f t="shared" si="83"/>
        <v>4</v>
      </c>
      <c r="AP75" s="253">
        <f t="shared" si="84"/>
        <v>4</v>
      </c>
      <c r="AQ75" s="253">
        <f t="shared" si="85"/>
        <v>0</v>
      </c>
      <c r="AR75" s="254">
        <f t="shared" si="86"/>
        <v>41.199999999999996</v>
      </c>
      <c r="AS75" s="255">
        <f t="shared" si="87"/>
        <v>0</v>
      </c>
      <c r="AT75" s="253">
        <f t="shared" si="69"/>
        <v>0</v>
      </c>
      <c r="AU75" s="253">
        <f t="shared" si="88"/>
        <v>0</v>
      </c>
      <c r="AV75" s="253">
        <f t="shared" si="89"/>
        <v>0</v>
      </c>
      <c r="AW75" s="253">
        <f t="shared" si="90"/>
        <v>1</v>
      </c>
      <c r="AX75" s="387">
        <f t="shared" si="91"/>
        <v>41.199999999999996</v>
      </c>
      <c r="AY75" s="299"/>
      <c r="AZ75" s="300"/>
      <c r="BA75" s="301"/>
      <c r="BB75" s="302"/>
      <c r="BC75" s="303"/>
      <c r="BD75" s="304"/>
      <c r="BE75" s="305"/>
      <c r="BF75" s="303"/>
      <c r="BG75" s="303"/>
      <c r="BH75" s="306"/>
      <c r="BI75" s="306"/>
      <c r="BJ75" s="302"/>
      <c r="BK75" s="307"/>
      <c r="BL75" s="307"/>
      <c r="BM75" s="307"/>
      <c r="BN75" s="308"/>
      <c r="BO75" s="307"/>
      <c r="BP75" s="307"/>
      <c r="BQ75" s="307"/>
      <c r="BR75" s="307"/>
      <c r="BS75" s="309"/>
    </row>
    <row r="76" spans="1:71" s="310" customFormat="1" ht="21.6" customHeight="1">
      <c r="A76" s="297" t="e">
        <f>A75</f>
        <v>#REF!</v>
      </c>
      <c r="B76" s="78">
        <v>73</v>
      </c>
      <c r="C76" s="94" t="s">
        <v>581</v>
      </c>
      <c r="D76" s="218"/>
      <c r="E76" s="218"/>
      <c r="F76" s="224"/>
      <c r="G76" s="215" t="s">
        <v>162</v>
      </c>
      <c r="H76" s="216">
        <v>2</v>
      </c>
      <c r="I76" s="442" t="s">
        <v>799</v>
      </c>
      <c r="J76" s="444"/>
      <c r="K76" s="445">
        <v>14</v>
      </c>
      <c r="L76" s="216">
        <v>2</v>
      </c>
      <c r="M76" s="444"/>
      <c r="N76" s="216"/>
      <c r="O76" s="445"/>
      <c r="P76" s="393"/>
      <c r="Q76" s="415">
        <v>15</v>
      </c>
      <c r="R76" s="236">
        <v>4</v>
      </c>
      <c r="S76" s="267">
        <f t="shared" si="71"/>
        <v>60</v>
      </c>
      <c r="T76" s="456"/>
      <c r="U76" s="456"/>
      <c r="V76" s="456"/>
      <c r="W76" s="465"/>
      <c r="X76" s="456"/>
      <c r="Y76" s="464"/>
      <c r="Z76" s="278">
        <f t="shared" si="72"/>
        <v>60</v>
      </c>
      <c r="AA76" s="312"/>
      <c r="AB76" s="471">
        <v>24</v>
      </c>
      <c r="AC76" s="299"/>
      <c r="AD76" s="262"/>
      <c r="AE76" s="247">
        <f t="shared" si="73"/>
        <v>15</v>
      </c>
      <c r="AF76" s="248">
        <f t="shared" si="74"/>
        <v>12</v>
      </c>
      <c r="AG76" s="249">
        <f t="shared" si="75"/>
        <v>14</v>
      </c>
      <c r="AH76" s="250">
        <f t="shared" si="76"/>
        <v>0</v>
      </c>
      <c r="AI76" s="156">
        <f t="shared" si="77"/>
        <v>0.83</v>
      </c>
      <c r="AJ76" s="251">
        <f t="shared" si="78"/>
        <v>0</v>
      </c>
      <c r="AK76" s="158">
        <f t="shared" si="79"/>
        <v>56.44</v>
      </c>
      <c r="AL76" s="252">
        <f t="shared" si="80"/>
        <v>0</v>
      </c>
      <c r="AM76" s="252">
        <f t="shared" si="81"/>
        <v>0</v>
      </c>
      <c r="AN76" s="250">
        <f t="shared" si="82"/>
        <v>1.25</v>
      </c>
      <c r="AO76" s="253">
        <f t="shared" si="83"/>
        <v>8</v>
      </c>
      <c r="AP76" s="253">
        <f t="shared" si="84"/>
        <v>12</v>
      </c>
      <c r="AQ76" s="253">
        <f t="shared" si="85"/>
        <v>0</v>
      </c>
      <c r="AR76" s="254">
        <f t="shared" si="86"/>
        <v>76.44</v>
      </c>
      <c r="AS76" s="255">
        <f t="shared" si="87"/>
        <v>0</v>
      </c>
      <c r="AT76" s="253">
        <f t="shared" si="69"/>
        <v>0</v>
      </c>
      <c r="AU76" s="253">
        <f t="shared" si="88"/>
        <v>0</v>
      </c>
      <c r="AV76" s="253">
        <f t="shared" si="89"/>
        <v>20</v>
      </c>
      <c r="AW76" s="253">
        <f t="shared" si="90"/>
        <v>1</v>
      </c>
      <c r="AX76" s="387">
        <f t="shared" si="91"/>
        <v>96.44</v>
      </c>
      <c r="AY76" s="299"/>
      <c r="AZ76" s="300"/>
      <c r="BA76" s="301"/>
      <c r="BB76" s="302"/>
      <c r="BC76" s="303"/>
      <c r="BD76" s="304"/>
      <c r="BE76" s="305"/>
      <c r="BF76" s="303"/>
      <c r="BG76" s="303"/>
      <c r="BH76" s="306"/>
      <c r="BI76" s="306"/>
      <c r="BJ76" s="302"/>
      <c r="BK76" s="307"/>
      <c r="BL76" s="307"/>
      <c r="BM76" s="307"/>
      <c r="BN76" s="308"/>
      <c r="BO76" s="307"/>
      <c r="BP76" s="307"/>
      <c r="BQ76" s="307"/>
      <c r="BR76" s="307"/>
      <c r="BS76" s="309"/>
    </row>
    <row r="77" spans="1:71" s="310" customFormat="1" ht="21.6" customHeight="1">
      <c r="A77" s="297" t="e">
        <f>A76</f>
        <v>#REF!</v>
      </c>
      <c r="B77" s="78">
        <v>74</v>
      </c>
      <c r="C77" s="94" t="s">
        <v>74</v>
      </c>
      <c r="D77" s="222"/>
      <c r="E77" s="222"/>
      <c r="F77" s="224"/>
      <c r="G77" s="215" t="s">
        <v>563</v>
      </c>
      <c r="H77" s="216">
        <v>2</v>
      </c>
      <c r="I77" s="451" t="s">
        <v>800</v>
      </c>
      <c r="J77" s="444"/>
      <c r="K77" s="445"/>
      <c r="L77" s="445"/>
      <c r="M77" s="450"/>
      <c r="N77" s="216"/>
      <c r="O77" s="393" t="s">
        <v>167</v>
      </c>
      <c r="P77" s="393"/>
      <c r="Q77" s="415">
        <v>16</v>
      </c>
      <c r="R77" s="236">
        <v>4</v>
      </c>
      <c r="S77" s="267">
        <f t="shared" si="71"/>
        <v>64</v>
      </c>
      <c r="T77" s="456"/>
      <c r="U77" s="456"/>
      <c r="V77" s="456"/>
      <c r="W77" s="466"/>
      <c r="X77" s="456"/>
      <c r="Y77" s="464"/>
      <c r="Z77" s="278">
        <f t="shared" si="72"/>
        <v>64</v>
      </c>
      <c r="AA77" s="313"/>
      <c r="AB77" s="471">
        <v>12</v>
      </c>
      <c r="AC77" s="299"/>
      <c r="AD77" s="262"/>
      <c r="AE77" s="247">
        <f t="shared" si="73"/>
        <v>16</v>
      </c>
      <c r="AF77" s="248">
        <f t="shared" si="74"/>
        <v>14</v>
      </c>
      <c r="AG77" s="249">
        <f t="shared" si="75"/>
        <v>16</v>
      </c>
      <c r="AH77" s="250">
        <f t="shared" si="76"/>
        <v>0</v>
      </c>
      <c r="AI77" s="156">
        <f t="shared" si="77"/>
        <v>0.71</v>
      </c>
      <c r="AJ77" s="251">
        <f t="shared" si="78"/>
        <v>0</v>
      </c>
      <c r="AK77" s="158">
        <f t="shared" si="79"/>
        <v>45.44</v>
      </c>
      <c r="AL77" s="252">
        <f t="shared" si="80"/>
        <v>0</v>
      </c>
      <c r="AM77" s="252">
        <f t="shared" si="81"/>
        <v>0</v>
      </c>
      <c r="AN77" s="250">
        <f t="shared" si="82"/>
        <v>1.1428571428571428</v>
      </c>
      <c r="AO77" s="253">
        <f t="shared" si="83"/>
        <v>8</v>
      </c>
      <c r="AP77" s="253">
        <f t="shared" si="84"/>
        <v>6</v>
      </c>
      <c r="AQ77" s="253">
        <f t="shared" si="85"/>
        <v>0</v>
      </c>
      <c r="AR77" s="254">
        <f t="shared" si="86"/>
        <v>59.44</v>
      </c>
      <c r="AS77" s="255">
        <f t="shared" si="87"/>
        <v>0</v>
      </c>
      <c r="AT77" s="253">
        <f t="shared" si="69"/>
        <v>14</v>
      </c>
      <c r="AU77" s="253">
        <f t="shared" si="88"/>
        <v>0</v>
      </c>
      <c r="AV77" s="253">
        <f t="shared" si="89"/>
        <v>0</v>
      </c>
      <c r="AW77" s="253">
        <f t="shared" si="90"/>
        <v>1</v>
      </c>
      <c r="AX77" s="387">
        <f t="shared" si="91"/>
        <v>73.44</v>
      </c>
      <c r="AY77" s="299"/>
      <c r="AZ77" s="300"/>
      <c r="BA77" s="301"/>
      <c r="BB77" s="302"/>
      <c r="BC77" s="303"/>
      <c r="BD77" s="304"/>
      <c r="BE77" s="305"/>
      <c r="BF77" s="303"/>
      <c r="BG77" s="303"/>
      <c r="BH77" s="306"/>
      <c r="BI77" s="306"/>
      <c r="BJ77" s="302"/>
      <c r="BK77" s="307"/>
      <c r="BL77" s="307"/>
      <c r="BM77" s="307"/>
      <c r="BN77" s="308"/>
      <c r="BO77" s="307"/>
      <c r="BP77" s="307"/>
      <c r="BQ77" s="307"/>
      <c r="BR77" s="307"/>
      <c r="BS77" s="309"/>
    </row>
    <row r="78" spans="1:71" s="310" customFormat="1" ht="21.6" customHeight="1">
      <c r="A78" s="297" t="e">
        <f>#REF!</f>
        <v>#REF!</v>
      </c>
      <c r="B78" s="78">
        <v>75</v>
      </c>
      <c r="C78" s="94" t="s">
        <v>77</v>
      </c>
      <c r="D78" s="218"/>
      <c r="E78" s="218"/>
      <c r="F78" s="224"/>
      <c r="G78" s="215" t="s">
        <v>161</v>
      </c>
      <c r="H78" s="216">
        <v>2</v>
      </c>
      <c r="I78" s="451" t="s">
        <v>665</v>
      </c>
      <c r="J78" s="444"/>
      <c r="K78" s="445"/>
      <c r="L78" s="445"/>
      <c r="M78" s="450"/>
      <c r="N78" s="216"/>
      <c r="O78" s="449"/>
      <c r="P78" s="449"/>
      <c r="Q78" s="415">
        <v>10</v>
      </c>
      <c r="R78" s="236">
        <v>4</v>
      </c>
      <c r="S78" s="267">
        <f t="shared" si="71"/>
        <v>40</v>
      </c>
      <c r="T78" s="415"/>
      <c r="U78" s="415"/>
      <c r="V78" s="415"/>
      <c r="W78" s="465"/>
      <c r="X78" s="415"/>
      <c r="Y78" s="464"/>
      <c r="Z78" s="278">
        <f t="shared" si="72"/>
        <v>40</v>
      </c>
      <c r="AA78" s="312"/>
      <c r="AB78" s="471">
        <v>16</v>
      </c>
      <c r="AC78" s="299"/>
      <c r="AD78" s="262"/>
      <c r="AE78" s="247">
        <f t="shared" si="73"/>
        <v>10</v>
      </c>
      <c r="AF78" s="248">
        <f t="shared" si="74"/>
        <v>12</v>
      </c>
      <c r="AG78" s="249">
        <f t="shared" si="75"/>
        <v>14</v>
      </c>
      <c r="AH78" s="250">
        <f t="shared" si="76"/>
        <v>0</v>
      </c>
      <c r="AI78" s="156">
        <f t="shared" si="77"/>
        <v>0.83</v>
      </c>
      <c r="AJ78" s="251">
        <f t="shared" si="78"/>
        <v>0</v>
      </c>
      <c r="AK78" s="158">
        <f t="shared" si="79"/>
        <v>33.199999999999996</v>
      </c>
      <c r="AL78" s="252">
        <f t="shared" si="80"/>
        <v>0</v>
      </c>
      <c r="AM78" s="252">
        <f t="shared" si="81"/>
        <v>0</v>
      </c>
      <c r="AN78" s="250">
        <f t="shared" si="82"/>
        <v>0.83333333333333337</v>
      </c>
      <c r="AO78" s="253">
        <f t="shared" si="83"/>
        <v>4</v>
      </c>
      <c r="AP78" s="253">
        <f t="shared" si="84"/>
        <v>8</v>
      </c>
      <c r="AQ78" s="253">
        <f t="shared" si="85"/>
        <v>0</v>
      </c>
      <c r="AR78" s="254">
        <f t="shared" si="86"/>
        <v>45.199999999999996</v>
      </c>
      <c r="AS78" s="255">
        <f t="shared" si="87"/>
        <v>0</v>
      </c>
      <c r="AT78" s="253">
        <f t="shared" si="69"/>
        <v>0</v>
      </c>
      <c r="AU78" s="253">
        <f t="shared" si="88"/>
        <v>0</v>
      </c>
      <c r="AV78" s="253">
        <f t="shared" si="89"/>
        <v>0</v>
      </c>
      <c r="AW78" s="253">
        <f t="shared" si="90"/>
        <v>1</v>
      </c>
      <c r="AX78" s="387">
        <f t="shared" si="91"/>
        <v>45.199999999999996</v>
      </c>
      <c r="AY78" s="299"/>
      <c r="AZ78" s="300"/>
      <c r="BA78" s="301"/>
      <c r="BB78" s="302"/>
      <c r="BC78" s="303"/>
      <c r="BD78" s="304"/>
      <c r="BE78" s="305"/>
      <c r="BF78" s="303"/>
      <c r="BG78" s="303"/>
      <c r="BH78" s="306"/>
      <c r="BI78" s="306"/>
      <c r="BJ78" s="302"/>
      <c r="BK78" s="307"/>
      <c r="BL78" s="307"/>
      <c r="BM78" s="307"/>
      <c r="BN78" s="308"/>
      <c r="BO78" s="307"/>
      <c r="BP78" s="307"/>
      <c r="BQ78" s="307"/>
      <c r="BR78" s="307"/>
      <c r="BS78" s="309"/>
    </row>
    <row r="79" spans="1:71" s="310" customFormat="1" ht="21.6" customHeight="1">
      <c r="A79" s="297" t="e">
        <f t="shared" ref="A79:A98" si="92">A78</f>
        <v>#REF!</v>
      </c>
      <c r="B79" s="78">
        <v>76</v>
      </c>
      <c r="C79" s="94" t="s">
        <v>78</v>
      </c>
      <c r="D79" s="227"/>
      <c r="E79" s="227"/>
      <c r="F79" s="224"/>
      <c r="G79" s="215" t="s">
        <v>161</v>
      </c>
      <c r="H79" s="216">
        <v>2</v>
      </c>
      <c r="I79" s="442">
        <v>7</v>
      </c>
      <c r="J79" s="444"/>
      <c r="K79" s="445"/>
      <c r="L79" s="445"/>
      <c r="M79" s="452"/>
      <c r="N79" s="216"/>
      <c r="O79" s="449"/>
      <c r="P79" s="449" t="s">
        <v>564</v>
      </c>
      <c r="Q79" s="415">
        <v>5</v>
      </c>
      <c r="R79" s="236">
        <v>4</v>
      </c>
      <c r="S79" s="267">
        <f t="shared" si="71"/>
        <v>20</v>
      </c>
      <c r="T79" s="415"/>
      <c r="U79" s="415"/>
      <c r="V79" s="415"/>
      <c r="W79" s="465"/>
      <c r="X79" s="415"/>
      <c r="Y79" s="464"/>
      <c r="Z79" s="278">
        <f t="shared" si="72"/>
        <v>20</v>
      </c>
      <c r="AA79" s="312"/>
      <c r="AB79" s="471">
        <v>12</v>
      </c>
      <c r="AC79" s="299"/>
      <c r="AD79" s="262"/>
      <c r="AE79" s="247">
        <f t="shared" si="73"/>
        <v>5</v>
      </c>
      <c r="AF79" s="248" t="str">
        <f t="shared" si="74"/>
        <v/>
      </c>
      <c r="AG79" s="249" t="str">
        <f t="shared" si="75"/>
        <v/>
      </c>
      <c r="AH79" s="250">
        <f t="shared" si="76"/>
        <v>8</v>
      </c>
      <c r="AI79" s="156">
        <f t="shared" si="77"/>
        <v>1</v>
      </c>
      <c r="AJ79" s="251">
        <f t="shared" si="78"/>
        <v>40</v>
      </c>
      <c r="AK79" s="158">
        <f t="shared" si="79"/>
        <v>0</v>
      </c>
      <c r="AL79" s="252">
        <f t="shared" si="80"/>
        <v>0</v>
      </c>
      <c r="AM79" s="252">
        <f t="shared" si="81"/>
        <v>0</v>
      </c>
      <c r="AN79" s="250">
        <f t="shared" si="82"/>
        <v>1</v>
      </c>
      <c r="AO79" s="253">
        <f t="shared" si="83"/>
        <v>8</v>
      </c>
      <c r="AP79" s="253">
        <f t="shared" si="84"/>
        <v>6</v>
      </c>
      <c r="AQ79" s="253">
        <f t="shared" si="85"/>
        <v>0</v>
      </c>
      <c r="AR79" s="254">
        <f t="shared" si="86"/>
        <v>54</v>
      </c>
      <c r="AS79" s="255">
        <f t="shared" si="87"/>
        <v>0</v>
      </c>
      <c r="AT79" s="253">
        <f t="shared" si="69"/>
        <v>0</v>
      </c>
      <c r="AU79" s="253">
        <f t="shared" si="88"/>
        <v>20</v>
      </c>
      <c r="AV79" s="253">
        <f t="shared" si="89"/>
        <v>0</v>
      </c>
      <c r="AW79" s="253">
        <f t="shared" si="90"/>
        <v>1</v>
      </c>
      <c r="AX79" s="387">
        <f t="shared" si="91"/>
        <v>74</v>
      </c>
      <c r="AY79" s="299"/>
      <c r="AZ79" s="300"/>
      <c r="BA79" s="301"/>
      <c r="BB79" s="302"/>
      <c r="BC79" s="303"/>
      <c r="BD79" s="304"/>
      <c r="BE79" s="305"/>
      <c r="BF79" s="303"/>
      <c r="BG79" s="303"/>
      <c r="BH79" s="306"/>
      <c r="BI79" s="306"/>
      <c r="BJ79" s="302"/>
      <c r="BK79" s="307"/>
      <c r="BL79" s="307"/>
      <c r="BM79" s="307"/>
      <c r="BN79" s="308"/>
      <c r="BO79" s="307"/>
      <c r="BP79" s="307"/>
      <c r="BQ79" s="307"/>
      <c r="BR79" s="307"/>
      <c r="BS79" s="309"/>
    </row>
    <row r="80" spans="1:71" s="310" customFormat="1" ht="21.6" customHeight="1">
      <c r="A80" s="297" t="e">
        <f t="shared" si="92"/>
        <v>#REF!</v>
      </c>
      <c r="B80" s="78">
        <v>77</v>
      </c>
      <c r="C80" s="94" t="s">
        <v>31</v>
      </c>
      <c r="D80" s="227"/>
      <c r="E80" s="227"/>
      <c r="F80" s="224"/>
      <c r="G80" s="215" t="s">
        <v>161</v>
      </c>
      <c r="H80" s="216">
        <v>2</v>
      </c>
      <c r="I80" s="442" t="s">
        <v>801</v>
      </c>
      <c r="J80" s="444"/>
      <c r="K80" s="445">
        <v>3</v>
      </c>
      <c r="L80" s="445">
        <v>1</v>
      </c>
      <c r="M80" s="446"/>
      <c r="N80" s="216"/>
      <c r="O80" s="393" t="s">
        <v>566</v>
      </c>
      <c r="P80" s="393"/>
      <c r="Q80" s="415">
        <v>10</v>
      </c>
      <c r="R80" s="236">
        <v>4</v>
      </c>
      <c r="S80" s="267">
        <f t="shared" si="71"/>
        <v>40</v>
      </c>
      <c r="T80" s="456"/>
      <c r="U80" s="456"/>
      <c r="V80" s="456"/>
      <c r="W80" s="465"/>
      <c r="X80" s="456"/>
      <c r="Y80" s="464"/>
      <c r="Z80" s="278">
        <f t="shared" si="72"/>
        <v>40</v>
      </c>
      <c r="AA80" s="312"/>
      <c r="AB80" s="415">
        <v>20</v>
      </c>
      <c r="AC80" s="299"/>
      <c r="AD80" s="262"/>
      <c r="AE80" s="247">
        <f t="shared" si="73"/>
        <v>10</v>
      </c>
      <c r="AF80" s="248">
        <f t="shared" si="74"/>
        <v>12</v>
      </c>
      <c r="AG80" s="249">
        <f t="shared" si="75"/>
        <v>14</v>
      </c>
      <c r="AH80" s="250">
        <f t="shared" si="76"/>
        <v>0</v>
      </c>
      <c r="AI80" s="156">
        <f t="shared" si="77"/>
        <v>0.83</v>
      </c>
      <c r="AJ80" s="251">
        <f t="shared" si="78"/>
        <v>0</v>
      </c>
      <c r="AK80" s="158">
        <f t="shared" si="79"/>
        <v>33.199999999999996</v>
      </c>
      <c r="AL80" s="252">
        <f t="shared" si="80"/>
        <v>0</v>
      </c>
      <c r="AM80" s="252">
        <f t="shared" si="81"/>
        <v>0</v>
      </c>
      <c r="AN80" s="250">
        <f t="shared" si="82"/>
        <v>0.83333333333333337</v>
      </c>
      <c r="AO80" s="253">
        <f t="shared" si="83"/>
        <v>4</v>
      </c>
      <c r="AP80" s="253">
        <f t="shared" si="84"/>
        <v>10</v>
      </c>
      <c r="AQ80" s="253">
        <f t="shared" si="85"/>
        <v>0</v>
      </c>
      <c r="AR80" s="254">
        <f t="shared" si="86"/>
        <v>47.199999999999996</v>
      </c>
      <c r="AS80" s="255">
        <f t="shared" si="87"/>
        <v>0</v>
      </c>
      <c r="AT80" s="253">
        <f t="shared" si="69"/>
        <v>14</v>
      </c>
      <c r="AU80" s="253">
        <f t="shared" si="88"/>
        <v>0</v>
      </c>
      <c r="AV80" s="253">
        <f t="shared" si="89"/>
        <v>22</v>
      </c>
      <c r="AW80" s="253">
        <f t="shared" si="90"/>
        <v>1</v>
      </c>
      <c r="AX80" s="387">
        <f t="shared" si="91"/>
        <v>83.199999999999989</v>
      </c>
      <c r="AY80" s="299"/>
      <c r="AZ80" s="300"/>
      <c r="BA80" s="301"/>
      <c r="BB80" s="302"/>
      <c r="BC80" s="303"/>
      <c r="BD80" s="304"/>
      <c r="BE80" s="305"/>
      <c r="BF80" s="303"/>
      <c r="BG80" s="303"/>
      <c r="BH80" s="306"/>
      <c r="BI80" s="306"/>
      <c r="BJ80" s="302"/>
      <c r="BK80" s="307"/>
      <c r="BL80" s="307"/>
      <c r="BM80" s="307"/>
      <c r="BN80" s="308"/>
      <c r="BO80" s="307"/>
      <c r="BP80" s="307"/>
      <c r="BQ80" s="307"/>
      <c r="BR80" s="307"/>
      <c r="BS80" s="309"/>
    </row>
    <row r="81" spans="1:71" s="310" customFormat="1" ht="21.6" customHeight="1">
      <c r="A81" s="297" t="e">
        <f t="shared" si="92"/>
        <v>#REF!</v>
      </c>
      <c r="B81" s="78">
        <v>78</v>
      </c>
      <c r="C81" s="94" t="s">
        <v>33</v>
      </c>
      <c r="D81" s="218"/>
      <c r="E81" s="218"/>
      <c r="F81" s="224"/>
      <c r="G81" s="215" t="s">
        <v>161</v>
      </c>
      <c r="H81" s="216">
        <v>2</v>
      </c>
      <c r="I81" s="442" t="s">
        <v>802</v>
      </c>
      <c r="J81" s="224"/>
      <c r="K81" s="216"/>
      <c r="L81" s="216"/>
      <c r="M81" s="452"/>
      <c r="N81" s="216"/>
      <c r="O81" s="449" t="s">
        <v>167</v>
      </c>
      <c r="P81" s="449"/>
      <c r="Q81" s="415">
        <v>10</v>
      </c>
      <c r="R81" s="236">
        <v>4</v>
      </c>
      <c r="S81" s="267">
        <f t="shared" si="71"/>
        <v>40</v>
      </c>
      <c r="T81" s="456"/>
      <c r="U81" s="456"/>
      <c r="V81" s="456"/>
      <c r="W81" s="467"/>
      <c r="X81" s="456"/>
      <c r="Y81" s="464"/>
      <c r="Z81" s="278">
        <f t="shared" si="72"/>
        <v>40</v>
      </c>
      <c r="AA81" s="314"/>
      <c r="AB81" s="415">
        <v>20</v>
      </c>
      <c r="AC81" s="299"/>
      <c r="AD81" s="262"/>
      <c r="AE81" s="247">
        <f t="shared" si="73"/>
        <v>10</v>
      </c>
      <c r="AF81" s="248">
        <f t="shared" si="74"/>
        <v>12</v>
      </c>
      <c r="AG81" s="249">
        <f t="shared" si="75"/>
        <v>14</v>
      </c>
      <c r="AH81" s="250">
        <f t="shared" si="76"/>
        <v>0</v>
      </c>
      <c r="AI81" s="156">
        <f t="shared" si="77"/>
        <v>0.83</v>
      </c>
      <c r="AJ81" s="251">
        <f t="shared" si="78"/>
        <v>0</v>
      </c>
      <c r="AK81" s="158">
        <f t="shared" si="79"/>
        <v>33.199999999999996</v>
      </c>
      <c r="AL81" s="252">
        <f t="shared" si="80"/>
        <v>0</v>
      </c>
      <c r="AM81" s="252">
        <f t="shared" si="81"/>
        <v>0</v>
      </c>
      <c r="AN81" s="250">
        <f t="shared" si="82"/>
        <v>0.83333333333333337</v>
      </c>
      <c r="AO81" s="253">
        <f t="shared" si="83"/>
        <v>4</v>
      </c>
      <c r="AP81" s="253">
        <f t="shared" si="84"/>
        <v>10</v>
      </c>
      <c r="AQ81" s="253">
        <f t="shared" si="85"/>
        <v>0</v>
      </c>
      <c r="AR81" s="254">
        <f t="shared" si="86"/>
        <v>47.199999999999996</v>
      </c>
      <c r="AS81" s="255">
        <f t="shared" si="87"/>
        <v>0</v>
      </c>
      <c r="AT81" s="253">
        <f t="shared" si="69"/>
        <v>14</v>
      </c>
      <c r="AU81" s="253">
        <f t="shared" si="88"/>
        <v>0</v>
      </c>
      <c r="AV81" s="253">
        <f t="shared" si="89"/>
        <v>0</v>
      </c>
      <c r="AW81" s="253">
        <f t="shared" si="90"/>
        <v>1</v>
      </c>
      <c r="AX81" s="387">
        <f t="shared" si="91"/>
        <v>61.199999999999996</v>
      </c>
      <c r="AY81" s="299"/>
      <c r="AZ81" s="300"/>
      <c r="BA81" s="301"/>
      <c r="BB81" s="302"/>
      <c r="BC81" s="303"/>
      <c r="BD81" s="304"/>
      <c r="BE81" s="305"/>
      <c r="BF81" s="303"/>
      <c r="BG81" s="303"/>
      <c r="BH81" s="306"/>
      <c r="BI81" s="306"/>
      <c r="BJ81" s="302"/>
      <c r="BK81" s="307"/>
      <c r="BL81" s="307"/>
      <c r="BM81" s="307"/>
      <c r="BN81" s="308"/>
      <c r="BO81" s="307"/>
      <c r="BP81" s="307"/>
      <c r="BQ81" s="307"/>
      <c r="BR81" s="307"/>
      <c r="BS81" s="309"/>
    </row>
    <row r="82" spans="1:71" s="310" customFormat="1" ht="21.6" customHeight="1">
      <c r="A82" s="297" t="e">
        <f t="shared" si="92"/>
        <v>#REF!</v>
      </c>
      <c r="B82" s="78">
        <v>79</v>
      </c>
      <c r="C82" s="94" t="s">
        <v>580</v>
      </c>
      <c r="D82" s="218"/>
      <c r="E82" s="218"/>
      <c r="F82" s="224"/>
      <c r="G82" s="215" t="s">
        <v>161</v>
      </c>
      <c r="H82" s="216">
        <v>2</v>
      </c>
      <c r="I82" s="451" t="s">
        <v>668</v>
      </c>
      <c r="J82" s="224"/>
      <c r="K82" s="216">
        <v>5</v>
      </c>
      <c r="L82" s="216">
        <v>1</v>
      </c>
      <c r="M82" s="444"/>
      <c r="N82" s="216"/>
      <c r="O82" s="453"/>
      <c r="P82" s="449"/>
      <c r="Q82" s="415">
        <v>10</v>
      </c>
      <c r="R82" s="236">
        <v>4</v>
      </c>
      <c r="S82" s="267">
        <f t="shared" si="71"/>
        <v>40</v>
      </c>
      <c r="T82" s="456"/>
      <c r="U82" s="456"/>
      <c r="V82" s="456"/>
      <c r="W82" s="463"/>
      <c r="X82" s="456"/>
      <c r="Y82" s="464"/>
      <c r="Z82" s="278">
        <f t="shared" si="72"/>
        <v>40</v>
      </c>
      <c r="AA82" s="311"/>
      <c r="AB82" s="415">
        <v>24</v>
      </c>
      <c r="AC82" s="299"/>
      <c r="AD82" s="262"/>
      <c r="AE82" s="247">
        <f t="shared" si="73"/>
        <v>10</v>
      </c>
      <c r="AF82" s="248">
        <f t="shared" si="74"/>
        <v>12</v>
      </c>
      <c r="AG82" s="249">
        <f t="shared" si="75"/>
        <v>14</v>
      </c>
      <c r="AH82" s="250">
        <f t="shared" si="76"/>
        <v>0</v>
      </c>
      <c r="AI82" s="156">
        <f t="shared" si="77"/>
        <v>0.83</v>
      </c>
      <c r="AJ82" s="251">
        <f t="shared" si="78"/>
        <v>0</v>
      </c>
      <c r="AK82" s="158">
        <f t="shared" si="79"/>
        <v>33.199999999999996</v>
      </c>
      <c r="AL82" s="252">
        <f t="shared" si="80"/>
        <v>0</v>
      </c>
      <c r="AM82" s="252">
        <f t="shared" si="81"/>
        <v>0</v>
      </c>
      <c r="AN82" s="250">
        <f t="shared" si="82"/>
        <v>0.83333333333333337</v>
      </c>
      <c r="AO82" s="253">
        <f t="shared" si="83"/>
        <v>4</v>
      </c>
      <c r="AP82" s="253">
        <f t="shared" si="84"/>
        <v>12</v>
      </c>
      <c r="AQ82" s="253">
        <f t="shared" si="85"/>
        <v>0</v>
      </c>
      <c r="AR82" s="254">
        <f t="shared" si="86"/>
        <v>49.199999999999996</v>
      </c>
      <c r="AS82" s="255">
        <f t="shared" si="87"/>
        <v>0</v>
      </c>
      <c r="AT82" s="253">
        <f t="shared" si="69"/>
        <v>0</v>
      </c>
      <c r="AU82" s="253">
        <f t="shared" si="88"/>
        <v>0</v>
      </c>
      <c r="AV82" s="253">
        <f t="shared" si="89"/>
        <v>22</v>
      </c>
      <c r="AW82" s="253">
        <f t="shared" si="90"/>
        <v>1</v>
      </c>
      <c r="AX82" s="387">
        <f t="shared" si="91"/>
        <v>71.199999999999989</v>
      </c>
      <c r="AY82" s="299"/>
      <c r="AZ82" s="300"/>
      <c r="BA82" s="301"/>
      <c r="BB82" s="302"/>
      <c r="BC82" s="303"/>
      <c r="BD82" s="304"/>
      <c r="BE82" s="305"/>
      <c r="BF82" s="303"/>
      <c r="BG82" s="303"/>
      <c r="BH82" s="306"/>
      <c r="BI82" s="306"/>
      <c r="BJ82" s="302"/>
      <c r="BK82" s="307"/>
      <c r="BL82" s="307"/>
      <c r="BM82" s="307"/>
      <c r="BN82" s="308"/>
      <c r="BO82" s="307"/>
      <c r="BP82" s="307"/>
      <c r="BQ82" s="307"/>
      <c r="BR82" s="307"/>
      <c r="BS82" s="309"/>
    </row>
    <row r="83" spans="1:71" s="310" customFormat="1" ht="21.6" customHeight="1">
      <c r="A83" s="297" t="e">
        <f t="shared" si="92"/>
        <v>#REF!</v>
      </c>
      <c r="B83" s="78">
        <v>80</v>
      </c>
      <c r="C83" s="94" t="s">
        <v>48</v>
      </c>
      <c r="D83" s="218"/>
      <c r="E83" s="218"/>
      <c r="F83" s="224"/>
      <c r="G83" s="215" t="s">
        <v>164</v>
      </c>
      <c r="H83" s="216">
        <v>2</v>
      </c>
      <c r="I83" s="451" t="s">
        <v>669</v>
      </c>
      <c r="J83" s="224"/>
      <c r="K83" s="216"/>
      <c r="L83" s="216"/>
      <c r="M83" s="444"/>
      <c r="N83" s="216"/>
      <c r="O83" s="445"/>
      <c r="P83" s="449"/>
      <c r="Q83" s="415">
        <v>12</v>
      </c>
      <c r="R83" s="236">
        <v>4</v>
      </c>
      <c r="S83" s="267">
        <f t="shared" si="71"/>
        <v>48</v>
      </c>
      <c r="T83" s="456"/>
      <c r="U83" s="456"/>
      <c r="V83" s="456"/>
      <c r="W83" s="466"/>
      <c r="X83" s="456"/>
      <c r="Y83" s="464"/>
      <c r="Z83" s="278">
        <f t="shared" si="72"/>
        <v>48</v>
      </c>
      <c r="AA83" s="313"/>
      <c r="AB83" s="415">
        <v>24</v>
      </c>
      <c r="AC83" s="299"/>
      <c r="AD83" s="262"/>
      <c r="AE83" s="247">
        <f t="shared" si="73"/>
        <v>12</v>
      </c>
      <c r="AF83" s="248">
        <f t="shared" si="74"/>
        <v>10</v>
      </c>
      <c r="AG83" s="249">
        <f t="shared" si="75"/>
        <v>12</v>
      </c>
      <c r="AH83" s="250">
        <f t="shared" si="76"/>
        <v>0</v>
      </c>
      <c r="AI83" s="156">
        <f t="shared" si="77"/>
        <v>1</v>
      </c>
      <c r="AJ83" s="251">
        <f t="shared" si="78"/>
        <v>0</v>
      </c>
      <c r="AK83" s="158">
        <f t="shared" si="79"/>
        <v>48</v>
      </c>
      <c r="AL83" s="252">
        <f t="shared" si="80"/>
        <v>0</v>
      </c>
      <c r="AM83" s="252">
        <f t="shared" si="81"/>
        <v>0</v>
      </c>
      <c r="AN83" s="250">
        <f t="shared" si="82"/>
        <v>1.2</v>
      </c>
      <c r="AO83" s="253">
        <f t="shared" si="83"/>
        <v>8</v>
      </c>
      <c r="AP83" s="253">
        <f t="shared" si="84"/>
        <v>12</v>
      </c>
      <c r="AQ83" s="253">
        <f t="shared" si="85"/>
        <v>0</v>
      </c>
      <c r="AR83" s="254">
        <f t="shared" si="86"/>
        <v>68</v>
      </c>
      <c r="AS83" s="255">
        <f t="shared" si="87"/>
        <v>0</v>
      </c>
      <c r="AT83" s="253">
        <f t="shared" si="69"/>
        <v>0</v>
      </c>
      <c r="AU83" s="253">
        <f t="shared" si="88"/>
        <v>0</v>
      </c>
      <c r="AV83" s="253">
        <f t="shared" si="89"/>
        <v>0</v>
      </c>
      <c r="AW83" s="253">
        <f t="shared" si="90"/>
        <v>1</v>
      </c>
      <c r="AX83" s="387">
        <f t="shared" si="91"/>
        <v>68</v>
      </c>
      <c r="AY83" s="299"/>
      <c r="AZ83" s="300"/>
      <c r="BA83" s="301"/>
      <c r="BB83" s="302"/>
      <c r="BC83" s="303"/>
      <c r="BD83" s="304"/>
      <c r="BE83" s="305"/>
      <c r="BF83" s="303"/>
      <c r="BG83" s="303"/>
      <c r="BH83" s="306"/>
      <c r="BI83" s="306"/>
      <c r="BJ83" s="302"/>
      <c r="BK83" s="307"/>
      <c r="BL83" s="307"/>
      <c r="BM83" s="307"/>
      <c r="BN83" s="308"/>
      <c r="BO83" s="307"/>
      <c r="BP83" s="307"/>
      <c r="BQ83" s="307"/>
      <c r="BR83" s="307"/>
      <c r="BS83" s="309"/>
    </row>
    <row r="84" spans="1:71" s="310" customFormat="1" ht="21.6" customHeight="1">
      <c r="A84" s="297" t="e">
        <f t="shared" si="92"/>
        <v>#REF!</v>
      </c>
      <c r="B84" s="78">
        <v>81</v>
      </c>
      <c r="C84" s="94" t="s">
        <v>120</v>
      </c>
      <c r="D84" s="222"/>
      <c r="E84" s="222"/>
      <c r="F84" s="224"/>
      <c r="G84" s="215" t="s">
        <v>164</v>
      </c>
      <c r="H84" s="216">
        <v>2</v>
      </c>
      <c r="I84" s="451" t="s">
        <v>670</v>
      </c>
      <c r="J84" s="224"/>
      <c r="K84" s="216"/>
      <c r="L84" s="216"/>
      <c r="M84" s="444"/>
      <c r="N84" s="216"/>
      <c r="O84" s="394"/>
      <c r="P84" s="449"/>
      <c r="Q84" s="415">
        <v>12</v>
      </c>
      <c r="R84" s="236">
        <v>4</v>
      </c>
      <c r="S84" s="267">
        <f t="shared" si="71"/>
        <v>48</v>
      </c>
      <c r="T84" s="456"/>
      <c r="U84" s="456"/>
      <c r="V84" s="456"/>
      <c r="W84" s="467"/>
      <c r="X84" s="456"/>
      <c r="Y84" s="464"/>
      <c r="Z84" s="278">
        <f t="shared" si="72"/>
        <v>48</v>
      </c>
      <c r="AA84" s="314"/>
      <c r="AB84" s="415">
        <v>24</v>
      </c>
      <c r="AC84" s="299"/>
      <c r="AD84" s="262"/>
      <c r="AE84" s="247">
        <f t="shared" si="73"/>
        <v>12</v>
      </c>
      <c r="AF84" s="248">
        <f t="shared" si="74"/>
        <v>10</v>
      </c>
      <c r="AG84" s="249">
        <f t="shared" si="75"/>
        <v>12</v>
      </c>
      <c r="AH84" s="250">
        <f t="shared" si="76"/>
        <v>0</v>
      </c>
      <c r="AI84" s="156">
        <f t="shared" si="77"/>
        <v>1</v>
      </c>
      <c r="AJ84" s="251">
        <f t="shared" si="78"/>
        <v>0</v>
      </c>
      <c r="AK84" s="158">
        <f t="shared" si="79"/>
        <v>48</v>
      </c>
      <c r="AL84" s="252">
        <f t="shared" si="80"/>
        <v>0</v>
      </c>
      <c r="AM84" s="252">
        <f t="shared" si="81"/>
        <v>0</v>
      </c>
      <c r="AN84" s="250">
        <f t="shared" si="82"/>
        <v>1.2</v>
      </c>
      <c r="AO84" s="253">
        <f t="shared" si="83"/>
        <v>8</v>
      </c>
      <c r="AP84" s="253">
        <f t="shared" si="84"/>
        <v>12</v>
      </c>
      <c r="AQ84" s="253">
        <f t="shared" si="85"/>
        <v>0</v>
      </c>
      <c r="AR84" s="254">
        <f t="shared" si="86"/>
        <v>68</v>
      </c>
      <c r="AS84" s="255">
        <f t="shared" si="87"/>
        <v>0</v>
      </c>
      <c r="AT84" s="253">
        <f t="shared" si="69"/>
        <v>0</v>
      </c>
      <c r="AU84" s="253">
        <f t="shared" si="88"/>
        <v>0</v>
      </c>
      <c r="AV84" s="253">
        <f t="shared" si="89"/>
        <v>0</v>
      </c>
      <c r="AW84" s="253">
        <f t="shared" si="90"/>
        <v>1</v>
      </c>
      <c r="AX84" s="387">
        <f t="shared" si="91"/>
        <v>68</v>
      </c>
      <c r="AY84" s="299"/>
      <c r="AZ84" s="300"/>
      <c r="BA84" s="301"/>
      <c r="BB84" s="302"/>
      <c r="BC84" s="303"/>
      <c r="BD84" s="304"/>
      <c r="BE84" s="305"/>
      <c r="BF84" s="303"/>
      <c r="BG84" s="303"/>
      <c r="BH84" s="306"/>
      <c r="BI84" s="306"/>
      <c r="BJ84" s="302"/>
      <c r="BK84" s="307"/>
      <c r="BL84" s="307"/>
      <c r="BM84" s="307"/>
      <c r="BN84" s="308"/>
      <c r="BO84" s="307"/>
      <c r="BP84" s="307"/>
      <c r="BQ84" s="307"/>
      <c r="BR84" s="307"/>
      <c r="BS84" s="309"/>
    </row>
    <row r="85" spans="1:71" s="310" customFormat="1" ht="21.6" customHeight="1">
      <c r="A85" s="297" t="e">
        <f t="shared" si="92"/>
        <v>#REF!</v>
      </c>
      <c r="B85" s="78">
        <v>82</v>
      </c>
      <c r="C85" s="94" t="s">
        <v>117</v>
      </c>
      <c r="D85" s="223"/>
      <c r="E85" s="223"/>
      <c r="F85" s="224"/>
      <c r="G85" s="215" t="s">
        <v>164</v>
      </c>
      <c r="H85" s="216">
        <v>2</v>
      </c>
      <c r="I85" s="451" t="s">
        <v>671</v>
      </c>
      <c r="J85" s="224"/>
      <c r="K85" s="216"/>
      <c r="L85" s="216"/>
      <c r="M85" s="450"/>
      <c r="N85" s="216"/>
      <c r="O85" s="393" t="s">
        <v>167</v>
      </c>
      <c r="P85" s="394"/>
      <c r="Q85" s="415">
        <v>12</v>
      </c>
      <c r="R85" s="236">
        <v>4</v>
      </c>
      <c r="S85" s="267">
        <f t="shared" si="71"/>
        <v>48</v>
      </c>
      <c r="T85" s="456"/>
      <c r="U85" s="456"/>
      <c r="V85" s="456"/>
      <c r="W85" s="467"/>
      <c r="X85" s="456"/>
      <c r="Y85" s="464"/>
      <c r="Z85" s="278">
        <f t="shared" si="72"/>
        <v>48</v>
      </c>
      <c r="AA85" s="314"/>
      <c r="AB85" s="415">
        <v>20</v>
      </c>
      <c r="AC85" s="299"/>
      <c r="AD85" s="262"/>
      <c r="AE85" s="247">
        <f t="shared" si="73"/>
        <v>12</v>
      </c>
      <c r="AF85" s="248">
        <f t="shared" si="74"/>
        <v>10</v>
      </c>
      <c r="AG85" s="249">
        <f t="shared" si="75"/>
        <v>12</v>
      </c>
      <c r="AH85" s="250">
        <f t="shared" si="76"/>
        <v>0</v>
      </c>
      <c r="AI85" s="156">
        <f t="shared" si="77"/>
        <v>1</v>
      </c>
      <c r="AJ85" s="251">
        <f t="shared" si="78"/>
        <v>0</v>
      </c>
      <c r="AK85" s="158">
        <f t="shared" si="79"/>
        <v>48</v>
      </c>
      <c r="AL85" s="252">
        <f t="shared" si="80"/>
        <v>0</v>
      </c>
      <c r="AM85" s="252">
        <f t="shared" si="81"/>
        <v>0</v>
      </c>
      <c r="AN85" s="250">
        <f t="shared" si="82"/>
        <v>1.2</v>
      </c>
      <c r="AO85" s="253">
        <f t="shared" si="83"/>
        <v>8</v>
      </c>
      <c r="AP85" s="253">
        <f t="shared" si="84"/>
        <v>10</v>
      </c>
      <c r="AQ85" s="253">
        <f t="shared" si="85"/>
        <v>0</v>
      </c>
      <c r="AR85" s="254">
        <f t="shared" si="86"/>
        <v>66</v>
      </c>
      <c r="AS85" s="255">
        <f t="shared" si="87"/>
        <v>0</v>
      </c>
      <c r="AT85" s="253">
        <f t="shared" si="69"/>
        <v>14</v>
      </c>
      <c r="AU85" s="253">
        <f t="shared" si="88"/>
        <v>0</v>
      </c>
      <c r="AV85" s="253">
        <f t="shared" si="89"/>
        <v>0</v>
      </c>
      <c r="AW85" s="253">
        <f t="shared" si="90"/>
        <v>1</v>
      </c>
      <c r="AX85" s="387">
        <f t="shared" si="91"/>
        <v>80</v>
      </c>
      <c r="AY85" s="299"/>
      <c r="AZ85" s="300"/>
      <c r="BA85" s="301"/>
      <c r="BB85" s="302"/>
      <c r="BC85" s="303"/>
      <c r="BD85" s="304"/>
      <c r="BE85" s="305"/>
      <c r="BF85" s="303"/>
      <c r="BG85" s="303"/>
      <c r="BH85" s="306"/>
      <c r="BI85" s="306"/>
      <c r="BJ85" s="302"/>
      <c r="BK85" s="307"/>
      <c r="BL85" s="307"/>
      <c r="BM85" s="307"/>
      <c r="BN85" s="308"/>
      <c r="BO85" s="307"/>
      <c r="BP85" s="307"/>
      <c r="BQ85" s="307"/>
      <c r="BR85" s="307"/>
      <c r="BS85" s="309"/>
    </row>
    <row r="86" spans="1:71" s="310" customFormat="1" ht="21.6" customHeight="1">
      <c r="A86" s="297" t="e">
        <f t="shared" si="92"/>
        <v>#REF!</v>
      </c>
      <c r="B86" s="78">
        <v>83</v>
      </c>
      <c r="C86" s="94" t="s">
        <v>116</v>
      </c>
      <c r="D86" s="227"/>
      <c r="E86" s="227"/>
      <c r="F86" s="224"/>
      <c r="G86" s="215" t="s">
        <v>164</v>
      </c>
      <c r="H86" s="216">
        <v>2</v>
      </c>
      <c r="I86" s="442" t="s">
        <v>672</v>
      </c>
      <c r="J86" s="224"/>
      <c r="K86" s="216"/>
      <c r="L86" s="216"/>
      <c r="M86" s="444"/>
      <c r="N86" s="216"/>
      <c r="O86" s="449"/>
      <c r="P86" s="449"/>
      <c r="Q86" s="415">
        <v>12</v>
      </c>
      <c r="R86" s="236">
        <v>4</v>
      </c>
      <c r="S86" s="267">
        <f t="shared" si="71"/>
        <v>48</v>
      </c>
      <c r="T86" s="456"/>
      <c r="U86" s="456"/>
      <c r="V86" s="456"/>
      <c r="W86" s="467"/>
      <c r="X86" s="456"/>
      <c r="Y86" s="464"/>
      <c r="Z86" s="278">
        <f t="shared" si="72"/>
        <v>48</v>
      </c>
      <c r="AA86" s="314"/>
      <c r="AB86" s="415">
        <v>20</v>
      </c>
      <c r="AC86" s="299"/>
      <c r="AD86" s="262"/>
      <c r="AE86" s="247">
        <f t="shared" si="73"/>
        <v>12</v>
      </c>
      <c r="AF86" s="248">
        <f t="shared" si="74"/>
        <v>10</v>
      </c>
      <c r="AG86" s="249">
        <f t="shared" si="75"/>
        <v>12</v>
      </c>
      <c r="AH86" s="250">
        <f t="shared" si="76"/>
        <v>0</v>
      </c>
      <c r="AI86" s="156">
        <f t="shared" si="77"/>
        <v>1</v>
      </c>
      <c r="AJ86" s="251">
        <f t="shared" si="78"/>
        <v>0</v>
      </c>
      <c r="AK86" s="158">
        <f t="shared" si="79"/>
        <v>48</v>
      </c>
      <c r="AL86" s="252">
        <f t="shared" si="80"/>
        <v>0</v>
      </c>
      <c r="AM86" s="252">
        <f t="shared" si="81"/>
        <v>0</v>
      </c>
      <c r="AN86" s="250">
        <f t="shared" si="82"/>
        <v>1.2</v>
      </c>
      <c r="AO86" s="253">
        <f t="shared" si="83"/>
        <v>8</v>
      </c>
      <c r="AP86" s="253">
        <f t="shared" si="84"/>
        <v>10</v>
      </c>
      <c r="AQ86" s="253">
        <f t="shared" si="85"/>
        <v>0</v>
      </c>
      <c r="AR86" s="254">
        <f t="shared" si="86"/>
        <v>66</v>
      </c>
      <c r="AS86" s="255">
        <f t="shared" si="87"/>
        <v>0</v>
      </c>
      <c r="AT86" s="253">
        <f t="shared" si="69"/>
        <v>0</v>
      </c>
      <c r="AU86" s="253">
        <f t="shared" si="88"/>
        <v>0</v>
      </c>
      <c r="AV86" s="253">
        <f t="shared" si="89"/>
        <v>0</v>
      </c>
      <c r="AW86" s="253">
        <f t="shared" si="90"/>
        <v>1</v>
      </c>
      <c r="AX86" s="387">
        <f t="shared" si="91"/>
        <v>66</v>
      </c>
      <c r="AY86" s="299"/>
      <c r="AZ86" s="300"/>
      <c r="BA86" s="301"/>
      <c r="BB86" s="302"/>
      <c r="BC86" s="303"/>
      <c r="BD86" s="304"/>
      <c r="BE86" s="305"/>
      <c r="BF86" s="303"/>
      <c r="BG86" s="303"/>
      <c r="BH86" s="306"/>
      <c r="BI86" s="306"/>
      <c r="BJ86" s="302"/>
      <c r="BK86" s="307"/>
      <c r="BL86" s="307"/>
      <c r="BM86" s="307"/>
      <c r="BN86" s="308"/>
      <c r="BO86" s="307"/>
      <c r="BP86" s="307"/>
      <c r="BQ86" s="307"/>
      <c r="BR86" s="307"/>
      <c r="BS86" s="309"/>
    </row>
    <row r="87" spans="1:71" s="310" customFormat="1" ht="21.6" customHeight="1">
      <c r="A87" s="297" t="e">
        <f t="shared" si="92"/>
        <v>#REF!</v>
      </c>
      <c r="B87" s="78">
        <v>84</v>
      </c>
      <c r="C87" s="94" t="s">
        <v>47</v>
      </c>
      <c r="D87" s="222"/>
      <c r="E87" s="222"/>
      <c r="F87" s="224"/>
      <c r="G87" s="215" t="s">
        <v>164</v>
      </c>
      <c r="H87" s="216">
        <v>2</v>
      </c>
      <c r="I87" s="442" t="s">
        <v>673</v>
      </c>
      <c r="J87" s="224"/>
      <c r="K87" s="216"/>
      <c r="L87" s="216"/>
      <c r="M87" s="452"/>
      <c r="N87" s="216"/>
      <c r="O87" s="445"/>
      <c r="P87" s="449"/>
      <c r="Q87" s="415">
        <v>12</v>
      </c>
      <c r="R87" s="236">
        <v>4</v>
      </c>
      <c r="S87" s="267">
        <f t="shared" si="71"/>
        <v>48</v>
      </c>
      <c r="T87" s="415"/>
      <c r="U87" s="415"/>
      <c r="V87" s="415"/>
      <c r="W87" s="465"/>
      <c r="X87" s="415"/>
      <c r="Y87" s="464"/>
      <c r="Z87" s="278">
        <f t="shared" si="72"/>
        <v>48</v>
      </c>
      <c r="AA87" s="312"/>
      <c r="AB87" s="415">
        <v>24</v>
      </c>
      <c r="AC87" s="299"/>
      <c r="AD87" s="262"/>
      <c r="AE87" s="247">
        <f t="shared" si="73"/>
        <v>12</v>
      </c>
      <c r="AF87" s="248">
        <f t="shared" si="74"/>
        <v>10</v>
      </c>
      <c r="AG87" s="249">
        <f t="shared" si="75"/>
        <v>12</v>
      </c>
      <c r="AH87" s="250">
        <f t="shared" si="76"/>
        <v>0</v>
      </c>
      <c r="AI87" s="156">
        <f t="shared" si="77"/>
        <v>1</v>
      </c>
      <c r="AJ87" s="251">
        <f t="shared" si="78"/>
        <v>0</v>
      </c>
      <c r="AK87" s="158">
        <f t="shared" si="79"/>
        <v>48</v>
      </c>
      <c r="AL87" s="252">
        <f t="shared" si="80"/>
        <v>0</v>
      </c>
      <c r="AM87" s="252">
        <f t="shared" si="81"/>
        <v>0</v>
      </c>
      <c r="AN87" s="250">
        <f t="shared" si="82"/>
        <v>1.2</v>
      </c>
      <c r="AO87" s="253">
        <f t="shared" si="83"/>
        <v>8</v>
      </c>
      <c r="AP87" s="253">
        <f t="shared" si="84"/>
        <v>12</v>
      </c>
      <c r="AQ87" s="253">
        <f t="shared" si="85"/>
        <v>0</v>
      </c>
      <c r="AR87" s="254">
        <f t="shared" si="86"/>
        <v>68</v>
      </c>
      <c r="AS87" s="255">
        <f t="shared" si="87"/>
        <v>0</v>
      </c>
      <c r="AT87" s="253">
        <f t="shared" si="69"/>
        <v>0</v>
      </c>
      <c r="AU87" s="253">
        <f t="shared" si="88"/>
        <v>0</v>
      </c>
      <c r="AV87" s="253">
        <f t="shared" si="89"/>
        <v>0</v>
      </c>
      <c r="AW87" s="253">
        <f t="shared" si="90"/>
        <v>1</v>
      </c>
      <c r="AX87" s="387">
        <f t="shared" si="91"/>
        <v>68</v>
      </c>
      <c r="AY87" s="299"/>
      <c r="AZ87" s="300"/>
      <c r="BA87" s="301"/>
      <c r="BB87" s="302"/>
      <c r="BC87" s="303"/>
      <c r="BD87" s="304"/>
      <c r="BE87" s="305"/>
      <c r="BF87" s="303"/>
      <c r="BG87" s="303"/>
      <c r="BH87" s="306"/>
      <c r="BI87" s="306"/>
      <c r="BJ87" s="302"/>
      <c r="BK87" s="307"/>
      <c r="BL87" s="307"/>
      <c r="BM87" s="307"/>
      <c r="BN87" s="308"/>
      <c r="BO87" s="307"/>
      <c r="BP87" s="307"/>
      <c r="BQ87" s="307"/>
      <c r="BR87" s="307"/>
      <c r="BS87" s="309"/>
    </row>
    <row r="88" spans="1:71" s="310" customFormat="1" ht="21.6" customHeight="1">
      <c r="A88" s="297" t="e">
        <f t="shared" si="92"/>
        <v>#REF!</v>
      </c>
      <c r="B88" s="78">
        <v>85</v>
      </c>
      <c r="C88" s="94" t="s">
        <v>50</v>
      </c>
      <c r="D88" s="222"/>
      <c r="E88" s="222"/>
      <c r="F88" s="224"/>
      <c r="G88" s="215" t="s">
        <v>164</v>
      </c>
      <c r="H88" s="216">
        <v>2</v>
      </c>
      <c r="I88" s="442" t="s">
        <v>674</v>
      </c>
      <c r="J88" s="224"/>
      <c r="K88" s="216"/>
      <c r="L88" s="216"/>
      <c r="M88" s="444"/>
      <c r="N88" s="216"/>
      <c r="O88" s="449"/>
      <c r="P88" s="445"/>
      <c r="Q88" s="415">
        <v>12</v>
      </c>
      <c r="R88" s="236">
        <v>4</v>
      </c>
      <c r="S88" s="267">
        <f t="shared" si="71"/>
        <v>48</v>
      </c>
      <c r="T88" s="415"/>
      <c r="U88" s="415"/>
      <c r="V88" s="415"/>
      <c r="W88" s="468"/>
      <c r="X88" s="415"/>
      <c r="Y88" s="464"/>
      <c r="Z88" s="278">
        <f t="shared" si="72"/>
        <v>48</v>
      </c>
      <c r="AA88" s="315"/>
      <c r="AB88" s="415">
        <v>18</v>
      </c>
      <c r="AC88" s="299"/>
      <c r="AD88" s="262"/>
      <c r="AE88" s="247">
        <f t="shared" si="73"/>
        <v>12</v>
      </c>
      <c r="AF88" s="248">
        <f t="shared" si="74"/>
        <v>10</v>
      </c>
      <c r="AG88" s="249">
        <f t="shared" si="75"/>
        <v>12</v>
      </c>
      <c r="AH88" s="250">
        <f t="shared" si="76"/>
        <v>0</v>
      </c>
      <c r="AI88" s="156">
        <f t="shared" si="77"/>
        <v>1</v>
      </c>
      <c r="AJ88" s="251">
        <f t="shared" si="78"/>
        <v>0</v>
      </c>
      <c r="AK88" s="158">
        <f t="shared" si="79"/>
        <v>48</v>
      </c>
      <c r="AL88" s="252">
        <f t="shared" si="80"/>
        <v>0</v>
      </c>
      <c r="AM88" s="252">
        <f t="shared" si="81"/>
        <v>0</v>
      </c>
      <c r="AN88" s="250">
        <f t="shared" si="82"/>
        <v>1.2</v>
      </c>
      <c r="AO88" s="253">
        <f t="shared" si="83"/>
        <v>8</v>
      </c>
      <c r="AP88" s="253">
        <f t="shared" si="84"/>
        <v>9</v>
      </c>
      <c r="AQ88" s="253">
        <f t="shared" si="85"/>
        <v>0</v>
      </c>
      <c r="AR88" s="254">
        <f t="shared" si="86"/>
        <v>65</v>
      </c>
      <c r="AS88" s="255">
        <f t="shared" si="87"/>
        <v>0</v>
      </c>
      <c r="AT88" s="253">
        <f t="shared" si="69"/>
        <v>0</v>
      </c>
      <c r="AU88" s="253">
        <f t="shared" si="88"/>
        <v>0</v>
      </c>
      <c r="AV88" s="253">
        <f t="shared" si="89"/>
        <v>0</v>
      </c>
      <c r="AW88" s="253">
        <f t="shared" si="90"/>
        <v>1</v>
      </c>
      <c r="AX88" s="387">
        <f t="shared" si="91"/>
        <v>65</v>
      </c>
      <c r="AY88" s="299"/>
      <c r="AZ88" s="300"/>
      <c r="BA88" s="301"/>
      <c r="BB88" s="302"/>
      <c r="BC88" s="303"/>
      <c r="BD88" s="304"/>
      <c r="BE88" s="305"/>
      <c r="BF88" s="303"/>
      <c r="BG88" s="303"/>
      <c r="BH88" s="306"/>
      <c r="BI88" s="306"/>
      <c r="BJ88" s="302"/>
      <c r="BK88" s="307"/>
      <c r="BL88" s="307"/>
      <c r="BM88" s="307"/>
      <c r="BN88" s="308"/>
      <c r="BO88" s="307"/>
      <c r="BP88" s="307"/>
      <c r="BQ88" s="307"/>
      <c r="BR88" s="307"/>
      <c r="BS88" s="309"/>
    </row>
    <row r="89" spans="1:71" s="310" customFormat="1" ht="21.6" customHeight="1">
      <c r="A89" s="297" t="e">
        <f t="shared" si="92"/>
        <v>#REF!</v>
      </c>
      <c r="B89" s="78">
        <v>86</v>
      </c>
      <c r="C89" s="94" t="s">
        <v>119</v>
      </c>
      <c r="D89" s="223"/>
      <c r="E89" s="223"/>
      <c r="F89" s="224"/>
      <c r="G89" s="215" t="s">
        <v>164</v>
      </c>
      <c r="H89" s="216">
        <v>2</v>
      </c>
      <c r="I89" s="451" t="s">
        <v>675</v>
      </c>
      <c r="J89" s="224"/>
      <c r="K89" s="216">
        <v>6</v>
      </c>
      <c r="L89" s="216">
        <v>2</v>
      </c>
      <c r="M89" s="447"/>
      <c r="N89" s="216"/>
      <c r="O89" s="449"/>
      <c r="P89" s="394"/>
      <c r="Q89" s="415">
        <v>12</v>
      </c>
      <c r="R89" s="236">
        <v>4</v>
      </c>
      <c r="S89" s="267">
        <f t="shared" si="71"/>
        <v>48</v>
      </c>
      <c r="T89" s="456"/>
      <c r="U89" s="456"/>
      <c r="V89" s="456"/>
      <c r="W89" s="463"/>
      <c r="X89" s="456"/>
      <c r="Y89" s="464"/>
      <c r="Z89" s="278">
        <f t="shared" si="72"/>
        <v>48</v>
      </c>
      <c r="AA89" s="311"/>
      <c r="AB89" s="415">
        <v>24</v>
      </c>
      <c r="AC89" s="299"/>
      <c r="AD89" s="262"/>
      <c r="AE89" s="247">
        <f t="shared" si="73"/>
        <v>12</v>
      </c>
      <c r="AF89" s="248">
        <f t="shared" si="74"/>
        <v>10</v>
      </c>
      <c r="AG89" s="249">
        <f t="shared" si="75"/>
        <v>12</v>
      </c>
      <c r="AH89" s="250">
        <f t="shared" si="76"/>
        <v>0</v>
      </c>
      <c r="AI89" s="156">
        <f t="shared" si="77"/>
        <v>1</v>
      </c>
      <c r="AJ89" s="251">
        <f t="shared" si="78"/>
        <v>0</v>
      </c>
      <c r="AK89" s="158">
        <f t="shared" si="79"/>
        <v>48</v>
      </c>
      <c r="AL89" s="252">
        <f t="shared" si="80"/>
        <v>0</v>
      </c>
      <c r="AM89" s="252">
        <f t="shared" si="81"/>
        <v>0</v>
      </c>
      <c r="AN89" s="250">
        <f t="shared" si="82"/>
        <v>1.2</v>
      </c>
      <c r="AO89" s="253">
        <f t="shared" si="83"/>
        <v>8</v>
      </c>
      <c r="AP89" s="253">
        <f t="shared" si="84"/>
        <v>12</v>
      </c>
      <c r="AQ89" s="253">
        <f t="shared" si="85"/>
        <v>0</v>
      </c>
      <c r="AR89" s="254">
        <f t="shared" si="86"/>
        <v>68</v>
      </c>
      <c r="AS89" s="255">
        <f t="shared" si="87"/>
        <v>0</v>
      </c>
      <c r="AT89" s="253">
        <f t="shared" si="69"/>
        <v>0</v>
      </c>
      <c r="AU89" s="253">
        <f t="shared" si="88"/>
        <v>0</v>
      </c>
      <c r="AV89" s="253">
        <f t="shared" si="89"/>
        <v>20</v>
      </c>
      <c r="AW89" s="253">
        <f t="shared" si="90"/>
        <v>1</v>
      </c>
      <c r="AX89" s="387">
        <f t="shared" si="91"/>
        <v>88</v>
      </c>
      <c r="AY89" s="299"/>
      <c r="AZ89" s="300"/>
      <c r="BA89" s="301"/>
      <c r="BB89" s="302"/>
      <c r="BC89" s="303"/>
      <c r="BD89" s="304"/>
      <c r="BE89" s="305"/>
      <c r="BF89" s="303"/>
      <c r="BG89" s="303"/>
      <c r="BH89" s="306"/>
      <c r="BI89" s="306"/>
      <c r="BJ89" s="302"/>
      <c r="BK89" s="307"/>
      <c r="BL89" s="307"/>
      <c r="BM89" s="307"/>
      <c r="BN89" s="308"/>
      <c r="BO89" s="307"/>
      <c r="BP89" s="307"/>
      <c r="BQ89" s="307"/>
      <c r="BR89" s="307"/>
      <c r="BS89" s="309"/>
    </row>
    <row r="90" spans="1:71" s="310" customFormat="1" ht="21.6" customHeight="1">
      <c r="A90" s="297" t="e">
        <f t="shared" si="92"/>
        <v>#REF!</v>
      </c>
      <c r="B90" s="78">
        <v>87</v>
      </c>
      <c r="C90" s="94" t="s">
        <v>602</v>
      </c>
      <c r="D90" s="218"/>
      <c r="E90" s="218"/>
      <c r="F90" s="224"/>
      <c r="G90" s="215" t="s">
        <v>164</v>
      </c>
      <c r="H90" s="216">
        <v>2</v>
      </c>
      <c r="I90" s="451" t="s">
        <v>569</v>
      </c>
      <c r="J90" s="224"/>
      <c r="K90" s="216">
        <v>13</v>
      </c>
      <c r="L90" s="216">
        <v>2</v>
      </c>
      <c r="M90" s="450"/>
      <c r="N90" s="216"/>
      <c r="O90" s="449"/>
      <c r="P90" s="449"/>
      <c r="Q90" s="415">
        <v>12</v>
      </c>
      <c r="R90" s="236">
        <v>4</v>
      </c>
      <c r="S90" s="267">
        <f t="shared" si="71"/>
        <v>48</v>
      </c>
      <c r="T90" s="456"/>
      <c r="U90" s="456"/>
      <c r="V90" s="456"/>
      <c r="W90" s="467"/>
      <c r="X90" s="456"/>
      <c r="Y90" s="464"/>
      <c r="Z90" s="278">
        <f t="shared" si="72"/>
        <v>48</v>
      </c>
      <c r="AA90" s="314"/>
      <c r="AB90" s="415">
        <v>21</v>
      </c>
      <c r="AC90" s="299"/>
      <c r="AD90" s="262"/>
      <c r="AE90" s="247">
        <f t="shared" si="73"/>
        <v>12</v>
      </c>
      <c r="AF90" s="248">
        <f t="shared" si="74"/>
        <v>10</v>
      </c>
      <c r="AG90" s="249">
        <f t="shared" si="75"/>
        <v>12</v>
      </c>
      <c r="AH90" s="250">
        <f t="shared" si="76"/>
        <v>0</v>
      </c>
      <c r="AI90" s="156">
        <f t="shared" si="77"/>
        <v>1</v>
      </c>
      <c r="AJ90" s="251">
        <f t="shared" si="78"/>
        <v>0</v>
      </c>
      <c r="AK90" s="158">
        <f t="shared" si="79"/>
        <v>48</v>
      </c>
      <c r="AL90" s="252">
        <f t="shared" si="80"/>
        <v>0</v>
      </c>
      <c r="AM90" s="252">
        <f t="shared" si="81"/>
        <v>0</v>
      </c>
      <c r="AN90" s="250">
        <f t="shared" si="82"/>
        <v>1.2</v>
      </c>
      <c r="AO90" s="253">
        <f t="shared" si="83"/>
        <v>8</v>
      </c>
      <c r="AP90" s="253">
        <f t="shared" si="84"/>
        <v>10.5</v>
      </c>
      <c r="AQ90" s="253">
        <f t="shared" si="85"/>
        <v>0</v>
      </c>
      <c r="AR90" s="254">
        <f t="shared" si="86"/>
        <v>66.5</v>
      </c>
      <c r="AS90" s="255">
        <f t="shared" si="87"/>
        <v>0</v>
      </c>
      <c r="AT90" s="253">
        <f t="shared" si="69"/>
        <v>0</v>
      </c>
      <c r="AU90" s="253">
        <f t="shared" si="88"/>
        <v>0</v>
      </c>
      <c r="AV90" s="253">
        <f t="shared" si="89"/>
        <v>20</v>
      </c>
      <c r="AW90" s="253">
        <f t="shared" si="90"/>
        <v>1</v>
      </c>
      <c r="AX90" s="387">
        <f t="shared" si="91"/>
        <v>86.5</v>
      </c>
      <c r="AY90" s="299"/>
      <c r="AZ90" s="300"/>
      <c r="BA90" s="301"/>
      <c r="BB90" s="302"/>
      <c r="BC90" s="303"/>
      <c r="BD90" s="304"/>
      <c r="BE90" s="305"/>
      <c r="BF90" s="303"/>
      <c r="BG90" s="303"/>
      <c r="BH90" s="306"/>
      <c r="BI90" s="306"/>
      <c r="BJ90" s="302"/>
      <c r="BK90" s="307"/>
      <c r="BL90" s="307"/>
      <c r="BM90" s="307"/>
      <c r="BN90" s="308"/>
      <c r="BO90" s="307"/>
      <c r="BP90" s="307"/>
      <c r="BQ90" s="307"/>
      <c r="BR90" s="307"/>
      <c r="BS90" s="309"/>
    </row>
    <row r="91" spans="1:71" s="310" customFormat="1" ht="21.6" customHeight="1">
      <c r="A91" s="297" t="e">
        <f t="shared" si="92"/>
        <v>#REF!</v>
      </c>
      <c r="B91" s="78">
        <v>88</v>
      </c>
      <c r="C91" s="94" t="s">
        <v>51</v>
      </c>
      <c r="D91" s="229"/>
      <c r="E91" s="229"/>
      <c r="F91" s="224"/>
      <c r="G91" s="215" t="s">
        <v>550</v>
      </c>
      <c r="H91" s="216">
        <v>2</v>
      </c>
      <c r="I91" s="442" t="s">
        <v>803</v>
      </c>
      <c r="J91" s="224"/>
      <c r="K91" s="216"/>
      <c r="L91" s="216"/>
      <c r="M91" s="447"/>
      <c r="N91" s="216"/>
      <c r="O91" s="445"/>
      <c r="P91" s="445"/>
      <c r="Q91" s="454">
        <v>14</v>
      </c>
      <c r="R91" s="236">
        <v>4</v>
      </c>
      <c r="S91" s="267">
        <f t="shared" si="71"/>
        <v>56</v>
      </c>
      <c r="T91" s="456"/>
      <c r="U91" s="456"/>
      <c r="V91" s="456"/>
      <c r="W91" s="465"/>
      <c r="X91" s="456"/>
      <c r="Y91" s="464"/>
      <c r="Z91" s="278">
        <f t="shared" si="72"/>
        <v>56</v>
      </c>
      <c r="AA91" s="312"/>
      <c r="AB91" s="415">
        <v>0</v>
      </c>
      <c r="AC91" s="299"/>
      <c r="AD91" s="262"/>
      <c r="AE91" s="247">
        <f t="shared" si="73"/>
        <v>14</v>
      </c>
      <c r="AF91" s="248">
        <f t="shared" si="74"/>
        <v>14</v>
      </c>
      <c r="AG91" s="249">
        <f t="shared" si="75"/>
        <v>16</v>
      </c>
      <c r="AH91" s="250">
        <f t="shared" si="76"/>
        <v>0</v>
      </c>
      <c r="AI91" s="156">
        <f t="shared" si="77"/>
        <v>0.71</v>
      </c>
      <c r="AJ91" s="251">
        <f t="shared" si="78"/>
        <v>0</v>
      </c>
      <c r="AK91" s="158">
        <f t="shared" si="79"/>
        <v>39.76</v>
      </c>
      <c r="AL91" s="252">
        <f t="shared" si="80"/>
        <v>0</v>
      </c>
      <c r="AM91" s="252">
        <f t="shared" si="81"/>
        <v>4</v>
      </c>
      <c r="AN91" s="250">
        <f t="shared" si="82"/>
        <v>1</v>
      </c>
      <c r="AO91" s="253">
        <f t="shared" si="83"/>
        <v>8</v>
      </c>
      <c r="AP91" s="253">
        <f t="shared" si="84"/>
        <v>0</v>
      </c>
      <c r="AQ91" s="253">
        <f t="shared" si="85"/>
        <v>0</v>
      </c>
      <c r="AR91" s="254">
        <f t="shared" si="86"/>
        <v>51.76</v>
      </c>
      <c r="AS91" s="255">
        <f t="shared" si="87"/>
        <v>0</v>
      </c>
      <c r="AT91" s="253">
        <f t="shared" si="69"/>
        <v>0</v>
      </c>
      <c r="AU91" s="253">
        <f t="shared" si="88"/>
        <v>0</v>
      </c>
      <c r="AV91" s="253">
        <f t="shared" si="89"/>
        <v>0</v>
      </c>
      <c r="AW91" s="253">
        <f t="shared" si="90"/>
        <v>1</v>
      </c>
      <c r="AX91" s="387">
        <f t="shared" si="91"/>
        <v>51.76</v>
      </c>
      <c r="AY91" s="299"/>
      <c r="AZ91" s="300"/>
      <c r="BA91" s="301"/>
      <c r="BB91" s="302"/>
      <c r="BC91" s="303"/>
      <c r="BD91" s="304"/>
      <c r="BE91" s="305"/>
      <c r="BF91" s="303"/>
      <c r="BG91" s="303"/>
      <c r="BH91" s="306"/>
      <c r="BI91" s="306"/>
      <c r="BJ91" s="302"/>
      <c r="BK91" s="307"/>
      <c r="BL91" s="307"/>
      <c r="BM91" s="307"/>
      <c r="BN91" s="308"/>
      <c r="BO91" s="307"/>
      <c r="BP91" s="307"/>
      <c r="BQ91" s="307"/>
      <c r="BR91" s="307"/>
      <c r="BS91" s="309"/>
    </row>
    <row r="92" spans="1:71" s="310" customFormat="1" ht="21.6" customHeight="1">
      <c r="A92" s="297" t="e">
        <f t="shared" si="92"/>
        <v>#REF!</v>
      </c>
      <c r="B92" s="78">
        <v>89</v>
      </c>
      <c r="C92" s="94" t="s">
        <v>52</v>
      </c>
      <c r="D92" s="230"/>
      <c r="E92" s="230"/>
      <c r="F92" s="224"/>
      <c r="G92" s="215" t="s">
        <v>550</v>
      </c>
      <c r="H92" s="216">
        <v>2</v>
      </c>
      <c r="I92" s="455" t="s">
        <v>677</v>
      </c>
      <c r="J92" s="224"/>
      <c r="K92" s="216"/>
      <c r="L92" s="216"/>
      <c r="M92" s="444"/>
      <c r="N92" s="216"/>
      <c r="O92" s="445" t="s">
        <v>167</v>
      </c>
      <c r="P92" s="445" t="s">
        <v>756</v>
      </c>
      <c r="Q92" s="456">
        <v>8</v>
      </c>
      <c r="R92" s="236">
        <v>4</v>
      </c>
      <c r="S92" s="267">
        <f t="shared" si="71"/>
        <v>32</v>
      </c>
      <c r="T92" s="456"/>
      <c r="U92" s="456"/>
      <c r="V92" s="456"/>
      <c r="W92" s="469"/>
      <c r="X92" s="456"/>
      <c r="Y92" s="470"/>
      <c r="Z92" s="278">
        <f t="shared" si="72"/>
        <v>32</v>
      </c>
      <c r="AA92" s="316"/>
      <c r="AB92" s="456">
        <v>12</v>
      </c>
      <c r="AC92" s="317"/>
      <c r="AD92" s="307"/>
      <c r="AE92" s="247">
        <f t="shared" si="73"/>
        <v>8</v>
      </c>
      <c r="AF92" s="248" t="str">
        <f t="shared" si="74"/>
        <v/>
      </c>
      <c r="AG92" s="249" t="str">
        <f t="shared" si="75"/>
        <v/>
      </c>
      <c r="AH92" s="250">
        <f t="shared" si="76"/>
        <v>0</v>
      </c>
      <c r="AI92" s="156">
        <f t="shared" si="77"/>
        <v>1</v>
      </c>
      <c r="AJ92" s="251">
        <f t="shared" si="78"/>
        <v>0</v>
      </c>
      <c r="AK92" s="158">
        <f t="shared" si="79"/>
        <v>40</v>
      </c>
      <c r="AL92" s="252">
        <f t="shared" si="80"/>
        <v>0</v>
      </c>
      <c r="AM92" s="252">
        <f t="shared" si="81"/>
        <v>4</v>
      </c>
      <c r="AN92" s="250">
        <f t="shared" si="82"/>
        <v>1</v>
      </c>
      <c r="AO92" s="253">
        <f t="shared" si="83"/>
        <v>8</v>
      </c>
      <c r="AP92" s="253">
        <f t="shared" si="84"/>
        <v>6</v>
      </c>
      <c r="AQ92" s="253">
        <f t="shared" si="85"/>
        <v>0</v>
      </c>
      <c r="AR92" s="254">
        <f t="shared" si="86"/>
        <v>58</v>
      </c>
      <c r="AS92" s="255">
        <f t="shared" si="87"/>
        <v>0</v>
      </c>
      <c r="AT92" s="253">
        <f t="shared" ref="AT92:AT123" si="93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92" s="253">
        <f t="shared" si="88"/>
        <v>0</v>
      </c>
      <c r="AV92" s="253">
        <f t="shared" si="89"/>
        <v>0</v>
      </c>
      <c r="AW92" s="253">
        <f t="shared" si="90"/>
        <v>1</v>
      </c>
      <c r="AX92" s="387">
        <f t="shared" si="91"/>
        <v>72</v>
      </c>
      <c r="AY92" s="299"/>
      <c r="AZ92" s="300"/>
      <c r="BA92" s="301"/>
      <c r="BB92" s="302"/>
      <c r="BC92" s="303"/>
      <c r="BD92" s="304"/>
      <c r="BE92" s="305"/>
      <c r="BF92" s="303"/>
      <c r="BG92" s="303"/>
      <c r="BH92" s="306"/>
      <c r="BI92" s="306"/>
      <c r="BJ92" s="302"/>
      <c r="BK92" s="307"/>
      <c r="BL92" s="307"/>
      <c r="BM92" s="307"/>
      <c r="BN92" s="308"/>
      <c r="BO92" s="307"/>
      <c r="BP92" s="307"/>
      <c r="BQ92" s="307"/>
      <c r="BR92" s="307"/>
      <c r="BS92" s="309"/>
    </row>
    <row r="93" spans="1:71" s="310" customFormat="1" ht="21.6" customHeight="1">
      <c r="A93" s="297" t="e">
        <f t="shared" si="92"/>
        <v>#REF!</v>
      </c>
      <c r="B93" s="78">
        <v>90</v>
      </c>
      <c r="C93" s="94" t="s">
        <v>582</v>
      </c>
      <c r="D93" s="222"/>
      <c r="E93" s="222"/>
      <c r="F93" s="224"/>
      <c r="G93" s="215" t="s">
        <v>550</v>
      </c>
      <c r="H93" s="216">
        <v>2</v>
      </c>
      <c r="I93" s="451" t="s">
        <v>804</v>
      </c>
      <c r="J93" s="224"/>
      <c r="K93" s="216"/>
      <c r="L93" s="216"/>
      <c r="M93" s="457"/>
      <c r="N93" s="216"/>
      <c r="O93" s="445"/>
      <c r="P93" s="226" t="s">
        <v>847</v>
      </c>
      <c r="Q93" s="415">
        <v>10</v>
      </c>
      <c r="R93" s="236">
        <v>4</v>
      </c>
      <c r="S93" s="267">
        <f t="shared" si="71"/>
        <v>40</v>
      </c>
      <c r="T93" s="415"/>
      <c r="U93" s="415"/>
      <c r="V93" s="415"/>
      <c r="W93" s="465"/>
      <c r="X93" s="415"/>
      <c r="Y93" s="464"/>
      <c r="Z93" s="278">
        <f t="shared" si="72"/>
        <v>40</v>
      </c>
      <c r="AA93" s="312"/>
      <c r="AB93" s="415">
        <v>12</v>
      </c>
      <c r="AC93" s="299"/>
      <c r="AD93" s="262"/>
      <c r="AE93" s="247">
        <f t="shared" si="73"/>
        <v>10</v>
      </c>
      <c r="AF93" s="248" t="str">
        <f t="shared" si="74"/>
        <v/>
      </c>
      <c r="AG93" s="249" t="str">
        <f t="shared" si="75"/>
        <v/>
      </c>
      <c r="AH93" s="250">
        <f t="shared" si="76"/>
        <v>8</v>
      </c>
      <c r="AI93" s="156">
        <f t="shared" si="77"/>
        <v>1</v>
      </c>
      <c r="AJ93" s="251">
        <f t="shared" si="78"/>
        <v>52</v>
      </c>
      <c r="AK93" s="158">
        <f t="shared" si="79"/>
        <v>0</v>
      </c>
      <c r="AL93" s="252">
        <f t="shared" si="80"/>
        <v>0</v>
      </c>
      <c r="AM93" s="252">
        <f t="shared" si="81"/>
        <v>4</v>
      </c>
      <c r="AN93" s="250">
        <f t="shared" si="82"/>
        <v>1</v>
      </c>
      <c r="AO93" s="253">
        <f t="shared" si="83"/>
        <v>8</v>
      </c>
      <c r="AP93" s="253">
        <f t="shared" si="84"/>
        <v>6</v>
      </c>
      <c r="AQ93" s="253">
        <f t="shared" si="85"/>
        <v>0</v>
      </c>
      <c r="AR93" s="254">
        <f t="shared" si="86"/>
        <v>70</v>
      </c>
      <c r="AS93" s="255">
        <f t="shared" si="87"/>
        <v>0</v>
      </c>
      <c r="AT93" s="253">
        <f t="shared" si="93"/>
        <v>0</v>
      </c>
      <c r="AU93" s="253">
        <f t="shared" si="88"/>
        <v>20</v>
      </c>
      <c r="AV93" s="253">
        <f t="shared" si="89"/>
        <v>0</v>
      </c>
      <c r="AW93" s="253">
        <f t="shared" si="90"/>
        <v>1</v>
      </c>
      <c r="AX93" s="387">
        <f t="shared" si="91"/>
        <v>90</v>
      </c>
      <c r="AY93" s="299"/>
      <c r="AZ93" s="300"/>
      <c r="BA93" s="301"/>
      <c r="BB93" s="302"/>
      <c r="BC93" s="303"/>
      <c r="BD93" s="304"/>
      <c r="BE93" s="305"/>
      <c r="BF93" s="303"/>
      <c r="BG93" s="303"/>
      <c r="BH93" s="306"/>
      <c r="BI93" s="306"/>
      <c r="BJ93" s="302"/>
      <c r="BK93" s="307"/>
      <c r="BL93" s="307"/>
      <c r="BM93" s="307"/>
      <c r="BN93" s="308"/>
      <c r="BO93" s="307"/>
      <c r="BP93" s="307"/>
      <c r="BQ93" s="307"/>
      <c r="BR93" s="307"/>
      <c r="BS93" s="309"/>
    </row>
    <row r="94" spans="1:71" s="310" customFormat="1" ht="21.6" customHeight="1">
      <c r="A94" s="297" t="e">
        <f t="shared" si="92"/>
        <v>#REF!</v>
      </c>
      <c r="B94" s="78">
        <v>91</v>
      </c>
      <c r="C94" s="94" t="s">
        <v>94</v>
      </c>
      <c r="D94" s="218"/>
      <c r="E94" s="218"/>
      <c r="F94" s="224"/>
      <c r="G94" s="215" t="s">
        <v>160</v>
      </c>
      <c r="H94" s="216">
        <v>2</v>
      </c>
      <c r="I94" s="442" t="s">
        <v>679</v>
      </c>
      <c r="J94" s="224"/>
      <c r="K94" s="216">
        <v>11</v>
      </c>
      <c r="L94" s="216">
        <v>2</v>
      </c>
      <c r="M94" s="446"/>
      <c r="N94" s="216"/>
      <c r="O94" s="445"/>
      <c r="P94" s="449"/>
      <c r="Q94" s="415">
        <v>10</v>
      </c>
      <c r="R94" s="236">
        <v>4</v>
      </c>
      <c r="S94" s="267">
        <f t="shared" si="71"/>
        <v>40</v>
      </c>
      <c r="T94" s="456">
        <v>3</v>
      </c>
      <c r="U94" s="456" t="s">
        <v>809</v>
      </c>
      <c r="V94" s="456"/>
      <c r="W94" s="467"/>
      <c r="X94" s="456"/>
      <c r="Y94" s="464"/>
      <c r="Z94" s="278">
        <f t="shared" si="72"/>
        <v>43</v>
      </c>
      <c r="AA94" s="314"/>
      <c r="AB94" s="415">
        <v>24</v>
      </c>
      <c r="AC94" s="299"/>
      <c r="AD94" s="262"/>
      <c r="AE94" s="247">
        <f t="shared" si="73"/>
        <v>10.75</v>
      </c>
      <c r="AF94" s="248">
        <f t="shared" si="74"/>
        <v>12</v>
      </c>
      <c r="AG94" s="249">
        <f t="shared" si="75"/>
        <v>14</v>
      </c>
      <c r="AH94" s="250">
        <f t="shared" si="76"/>
        <v>0</v>
      </c>
      <c r="AI94" s="156">
        <f t="shared" si="77"/>
        <v>0.83</v>
      </c>
      <c r="AJ94" s="251">
        <f t="shared" si="78"/>
        <v>0</v>
      </c>
      <c r="AK94" s="158">
        <f t="shared" si="79"/>
        <v>35.69</v>
      </c>
      <c r="AL94" s="252">
        <f t="shared" si="80"/>
        <v>0</v>
      </c>
      <c r="AM94" s="252">
        <f t="shared" si="81"/>
        <v>0</v>
      </c>
      <c r="AN94" s="250">
        <f t="shared" si="82"/>
        <v>0.89583333333333337</v>
      </c>
      <c r="AO94" s="253">
        <f t="shared" si="83"/>
        <v>4</v>
      </c>
      <c r="AP94" s="253">
        <f t="shared" si="84"/>
        <v>12</v>
      </c>
      <c r="AQ94" s="253">
        <f t="shared" si="85"/>
        <v>0</v>
      </c>
      <c r="AR94" s="254">
        <f t="shared" si="86"/>
        <v>51.69</v>
      </c>
      <c r="AS94" s="255">
        <f t="shared" si="87"/>
        <v>0</v>
      </c>
      <c r="AT94" s="253">
        <f t="shared" si="93"/>
        <v>0</v>
      </c>
      <c r="AU94" s="253">
        <f t="shared" si="88"/>
        <v>0</v>
      </c>
      <c r="AV94" s="253">
        <f t="shared" si="89"/>
        <v>20</v>
      </c>
      <c r="AW94" s="253">
        <f t="shared" si="90"/>
        <v>1</v>
      </c>
      <c r="AX94" s="387">
        <f t="shared" si="91"/>
        <v>71.69</v>
      </c>
      <c r="AY94" s="299"/>
      <c r="AZ94" s="300"/>
      <c r="BA94" s="301"/>
      <c r="BB94" s="302"/>
      <c r="BC94" s="303"/>
      <c r="BD94" s="304"/>
      <c r="BE94" s="305"/>
      <c r="BF94" s="303"/>
      <c r="BG94" s="303"/>
      <c r="BH94" s="306"/>
      <c r="BI94" s="306"/>
      <c r="BJ94" s="302"/>
      <c r="BK94" s="307"/>
      <c r="BL94" s="307"/>
      <c r="BM94" s="307"/>
      <c r="BN94" s="308"/>
      <c r="BO94" s="307"/>
      <c r="BP94" s="307"/>
      <c r="BQ94" s="307"/>
      <c r="BR94" s="307"/>
      <c r="BS94" s="309"/>
    </row>
    <row r="95" spans="1:71" s="310" customFormat="1" ht="21.6" customHeight="1">
      <c r="A95" s="297" t="e">
        <f t="shared" si="92"/>
        <v>#REF!</v>
      </c>
      <c r="B95" s="78">
        <v>92</v>
      </c>
      <c r="C95" s="94" t="s">
        <v>93</v>
      </c>
      <c r="D95" s="231"/>
      <c r="E95" s="231"/>
      <c r="F95" s="232"/>
      <c r="G95" s="215" t="s">
        <v>160</v>
      </c>
      <c r="H95" s="216">
        <v>2</v>
      </c>
      <c r="I95" s="442" t="s">
        <v>805</v>
      </c>
      <c r="J95" s="458"/>
      <c r="K95" s="444"/>
      <c r="L95" s="444"/>
      <c r="M95" s="459"/>
      <c r="N95" s="216"/>
      <c r="O95" s="445"/>
      <c r="P95" s="393"/>
      <c r="Q95" s="415">
        <v>10</v>
      </c>
      <c r="R95" s="236">
        <v>4</v>
      </c>
      <c r="S95" s="267">
        <f t="shared" si="71"/>
        <v>40</v>
      </c>
      <c r="T95" s="456">
        <v>2</v>
      </c>
      <c r="U95" s="456" t="s">
        <v>809</v>
      </c>
      <c r="V95" s="456"/>
      <c r="W95" s="465"/>
      <c r="X95" s="456"/>
      <c r="Y95" s="464"/>
      <c r="Z95" s="278">
        <f t="shared" si="72"/>
        <v>42</v>
      </c>
      <c r="AA95" s="312"/>
      <c r="AB95" s="415">
        <v>15</v>
      </c>
      <c r="AC95" s="299"/>
      <c r="AD95" s="262"/>
      <c r="AE95" s="247">
        <f t="shared" si="73"/>
        <v>10.5</v>
      </c>
      <c r="AF95" s="248">
        <f t="shared" si="74"/>
        <v>12</v>
      </c>
      <c r="AG95" s="249">
        <f t="shared" si="75"/>
        <v>14</v>
      </c>
      <c r="AH95" s="250">
        <f t="shared" si="76"/>
        <v>0</v>
      </c>
      <c r="AI95" s="156">
        <f t="shared" si="77"/>
        <v>0.83</v>
      </c>
      <c r="AJ95" s="251">
        <f t="shared" si="78"/>
        <v>0</v>
      </c>
      <c r="AK95" s="158">
        <f t="shared" si="79"/>
        <v>34.86</v>
      </c>
      <c r="AL95" s="252">
        <f t="shared" si="80"/>
        <v>0</v>
      </c>
      <c r="AM95" s="252">
        <f t="shared" si="81"/>
        <v>0</v>
      </c>
      <c r="AN95" s="250">
        <f t="shared" si="82"/>
        <v>0.875</v>
      </c>
      <c r="AO95" s="253">
        <f t="shared" si="83"/>
        <v>4</v>
      </c>
      <c r="AP95" s="253">
        <f t="shared" si="84"/>
        <v>7.5</v>
      </c>
      <c r="AQ95" s="253">
        <f t="shared" si="85"/>
        <v>0</v>
      </c>
      <c r="AR95" s="254">
        <f t="shared" si="86"/>
        <v>46.36</v>
      </c>
      <c r="AS95" s="255">
        <f t="shared" si="87"/>
        <v>0</v>
      </c>
      <c r="AT95" s="253">
        <f t="shared" si="93"/>
        <v>0</v>
      </c>
      <c r="AU95" s="253">
        <f t="shared" si="88"/>
        <v>0</v>
      </c>
      <c r="AV95" s="253">
        <f t="shared" si="89"/>
        <v>0</v>
      </c>
      <c r="AW95" s="253">
        <f t="shared" si="90"/>
        <v>1</v>
      </c>
      <c r="AX95" s="387">
        <f t="shared" si="91"/>
        <v>46.36</v>
      </c>
      <c r="AY95" s="299"/>
      <c r="AZ95" s="300"/>
      <c r="BA95" s="301"/>
      <c r="BB95" s="302"/>
      <c r="BC95" s="303"/>
      <c r="BD95" s="304"/>
      <c r="BE95" s="305"/>
      <c r="BF95" s="303"/>
      <c r="BG95" s="303"/>
      <c r="BH95" s="306"/>
      <c r="BI95" s="306"/>
      <c r="BJ95" s="302"/>
      <c r="BK95" s="307"/>
      <c r="BL95" s="307"/>
      <c r="BM95" s="307"/>
      <c r="BN95" s="308"/>
      <c r="BO95" s="307"/>
      <c r="BP95" s="307"/>
      <c r="BQ95" s="307"/>
      <c r="BR95" s="307"/>
      <c r="BS95" s="309"/>
    </row>
    <row r="96" spans="1:71" s="310" customFormat="1" ht="21.6" customHeight="1">
      <c r="A96" s="297" t="e">
        <f t="shared" si="92"/>
        <v>#REF!</v>
      </c>
      <c r="B96" s="78">
        <v>93</v>
      </c>
      <c r="C96" s="94" t="s">
        <v>53</v>
      </c>
      <c r="D96" s="218"/>
      <c r="E96" s="218"/>
      <c r="F96" s="224"/>
      <c r="G96" s="215" t="s">
        <v>160</v>
      </c>
      <c r="H96" s="216">
        <v>2</v>
      </c>
      <c r="I96" s="442" t="s">
        <v>806</v>
      </c>
      <c r="J96" s="224"/>
      <c r="K96" s="216"/>
      <c r="L96" s="216"/>
      <c r="M96" s="450"/>
      <c r="N96" s="444"/>
      <c r="O96" s="445"/>
      <c r="P96" s="449"/>
      <c r="Q96" s="415">
        <v>10</v>
      </c>
      <c r="R96" s="236">
        <v>4</v>
      </c>
      <c r="S96" s="267">
        <f t="shared" si="71"/>
        <v>40</v>
      </c>
      <c r="T96" s="456">
        <v>4</v>
      </c>
      <c r="U96" s="456" t="s">
        <v>809</v>
      </c>
      <c r="V96" s="456"/>
      <c r="W96" s="467"/>
      <c r="X96" s="456"/>
      <c r="Y96" s="464"/>
      <c r="Z96" s="278">
        <f t="shared" si="72"/>
        <v>44</v>
      </c>
      <c r="AA96" s="314"/>
      <c r="AB96" s="415">
        <v>18</v>
      </c>
      <c r="AC96" s="299"/>
      <c r="AD96" s="262"/>
      <c r="AE96" s="247">
        <f t="shared" si="73"/>
        <v>11</v>
      </c>
      <c r="AF96" s="248">
        <f t="shared" si="74"/>
        <v>12</v>
      </c>
      <c r="AG96" s="249">
        <f t="shared" si="75"/>
        <v>14</v>
      </c>
      <c r="AH96" s="250">
        <f t="shared" si="76"/>
        <v>0</v>
      </c>
      <c r="AI96" s="156">
        <f t="shared" si="77"/>
        <v>0.83</v>
      </c>
      <c r="AJ96" s="251">
        <f t="shared" si="78"/>
        <v>0</v>
      </c>
      <c r="AK96" s="158">
        <f t="shared" si="79"/>
        <v>36.519999999999996</v>
      </c>
      <c r="AL96" s="252">
        <f t="shared" si="80"/>
        <v>0</v>
      </c>
      <c r="AM96" s="252">
        <f t="shared" si="81"/>
        <v>0</v>
      </c>
      <c r="AN96" s="250">
        <f t="shared" si="82"/>
        <v>0.91666666666666663</v>
      </c>
      <c r="AO96" s="253">
        <f t="shared" si="83"/>
        <v>4</v>
      </c>
      <c r="AP96" s="253">
        <f t="shared" si="84"/>
        <v>9</v>
      </c>
      <c r="AQ96" s="253">
        <f t="shared" si="85"/>
        <v>0</v>
      </c>
      <c r="AR96" s="254">
        <f t="shared" si="86"/>
        <v>49.519999999999996</v>
      </c>
      <c r="AS96" s="255">
        <f t="shared" si="87"/>
        <v>0</v>
      </c>
      <c r="AT96" s="253">
        <f t="shared" si="93"/>
        <v>0</v>
      </c>
      <c r="AU96" s="253">
        <f t="shared" si="88"/>
        <v>0</v>
      </c>
      <c r="AV96" s="253">
        <f t="shared" si="89"/>
        <v>0</v>
      </c>
      <c r="AW96" s="253">
        <f t="shared" si="90"/>
        <v>1</v>
      </c>
      <c r="AX96" s="387">
        <f t="shared" si="91"/>
        <v>49.519999999999996</v>
      </c>
      <c r="AY96" s="299"/>
      <c r="AZ96" s="300"/>
      <c r="BA96" s="301"/>
      <c r="BB96" s="302"/>
      <c r="BC96" s="303"/>
      <c r="BD96" s="304"/>
      <c r="BE96" s="305"/>
      <c r="BF96" s="303"/>
      <c r="BG96" s="303"/>
      <c r="BH96" s="306"/>
      <c r="BI96" s="306"/>
      <c r="BJ96" s="302"/>
      <c r="BK96" s="307"/>
      <c r="BL96" s="307"/>
      <c r="BM96" s="307"/>
      <c r="BN96" s="308"/>
      <c r="BO96" s="307"/>
      <c r="BP96" s="307"/>
      <c r="BQ96" s="307"/>
      <c r="BR96" s="307"/>
      <c r="BS96" s="309"/>
    </row>
    <row r="97" spans="1:71" s="310" customFormat="1" ht="21.6" customHeight="1">
      <c r="A97" s="297" t="e">
        <f t="shared" si="92"/>
        <v>#REF!</v>
      </c>
      <c r="B97" s="78">
        <v>94</v>
      </c>
      <c r="C97" s="94" t="s">
        <v>134</v>
      </c>
      <c r="D97" s="222"/>
      <c r="E97" s="222"/>
      <c r="F97" s="224"/>
      <c r="G97" s="215" t="s">
        <v>160</v>
      </c>
      <c r="H97" s="216">
        <v>2</v>
      </c>
      <c r="I97" s="442" t="s">
        <v>682</v>
      </c>
      <c r="J97" s="224"/>
      <c r="K97" s="216"/>
      <c r="L97" s="216"/>
      <c r="M97" s="450"/>
      <c r="N97" s="216"/>
      <c r="O97" s="445"/>
      <c r="P97" s="449"/>
      <c r="Q97" s="415">
        <v>10</v>
      </c>
      <c r="R97" s="236">
        <v>4</v>
      </c>
      <c r="S97" s="267">
        <f t="shared" si="71"/>
        <v>40</v>
      </c>
      <c r="T97" s="456">
        <v>3</v>
      </c>
      <c r="U97" s="456" t="s">
        <v>809</v>
      </c>
      <c r="V97" s="456"/>
      <c r="W97" s="467"/>
      <c r="X97" s="456"/>
      <c r="Y97" s="464"/>
      <c r="Z97" s="278">
        <f t="shared" si="72"/>
        <v>43</v>
      </c>
      <c r="AA97" s="314"/>
      <c r="AB97" s="415">
        <v>16</v>
      </c>
      <c r="AC97" s="299"/>
      <c r="AD97" s="262"/>
      <c r="AE97" s="247">
        <f t="shared" si="73"/>
        <v>10.75</v>
      </c>
      <c r="AF97" s="248">
        <f t="shared" si="74"/>
        <v>12</v>
      </c>
      <c r="AG97" s="249">
        <f t="shared" si="75"/>
        <v>14</v>
      </c>
      <c r="AH97" s="250">
        <f t="shared" si="76"/>
        <v>0</v>
      </c>
      <c r="AI97" s="156">
        <f t="shared" si="77"/>
        <v>0.83</v>
      </c>
      <c r="AJ97" s="251">
        <f t="shared" si="78"/>
        <v>0</v>
      </c>
      <c r="AK97" s="158">
        <f t="shared" si="79"/>
        <v>35.69</v>
      </c>
      <c r="AL97" s="252">
        <f t="shared" si="80"/>
        <v>0</v>
      </c>
      <c r="AM97" s="252">
        <f t="shared" si="81"/>
        <v>0</v>
      </c>
      <c r="AN97" s="250">
        <f t="shared" si="82"/>
        <v>0.89583333333333337</v>
      </c>
      <c r="AO97" s="253">
        <f t="shared" si="83"/>
        <v>4</v>
      </c>
      <c r="AP97" s="253">
        <f t="shared" si="84"/>
        <v>8</v>
      </c>
      <c r="AQ97" s="253">
        <f t="shared" si="85"/>
        <v>0</v>
      </c>
      <c r="AR97" s="254">
        <f t="shared" si="86"/>
        <v>47.69</v>
      </c>
      <c r="AS97" s="255">
        <f t="shared" si="87"/>
        <v>0</v>
      </c>
      <c r="AT97" s="253">
        <f t="shared" si="93"/>
        <v>0</v>
      </c>
      <c r="AU97" s="253">
        <f t="shared" si="88"/>
        <v>0</v>
      </c>
      <c r="AV97" s="253">
        <f t="shared" si="89"/>
        <v>0</v>
      </c>
      <c r="AW97" s="253">
        <f t="shared" si="90"/>
        <v>1</v>
      </c>
      <c r="AX97" s="387">
        <f t="shared" si="91"/>
        <v>47.69</v>
      </c>
      <c r="AY97" s="299"/>
      <c r="AZ97" s="300"/>
      <c r="BA97" s="301"/>
      <c r="BB97" s="302"/>
      <c r="BC97" s="303"/>
      <c r="BD97" s="304"/>
      <c r="BE97" s="305"/>
      <c r="BF97" s="303"/>
      <c r="BG97" s="303"/>
      <c r="BH97" s="306"/>
      <c r="BI97" s="306"/>
      <c r="BJ97" s="302"/>
      <c r="BK97" s="307"/>
      <c r="BL97" s="307"/>
      <c r="BM97" s="307"/>
      <c r="BN97" s="308"/>
      <c r="BO97" s="307"/>
      <c r="BP97" s="307"/>
      <c r="BQ97" s="307"/>
      <c r="BR97" s="307"/>
      <c r="BS97" s="309"/>
    </row>
    <row r="98" spans="1:71" s="310" customFormat="1" ht="21.6" customHeight="1">
      <c r="A98" s="297" t="e">
        <f t="shared" si="92"/>
        <v>#REF!</v>
      </c>
      <c r="B98" s="78">
        <v>95</v>
      </c>
      <c r="C98" s="94" t="s">
        <v>152</v>
      </c>
      <c r="D98" s="218"/>
      <c r="E98" s="218"/>
      <c r="F98" s="224"/>
      <c r="G98" s="215" t="s">
        <v>160</v>
      </c>
      <c r="H98" s="216">
        <v>2</v>
      </c>
      <c r="I98" s="442" t="s">
        <v>683</v>
      </c>
      <c r="J98" s="224"/>
      <c r="K98" s="216"/>
      <c r="L98" s="216"/>
      <c r="M98" s="444"/>
      <c r="N98" s="216"/>
      <c r="O98" s="445" t="s">
        <v>167</v>
      </c>
      <c r="P98" s="449"/>
      <c r="Q98" s="415">
        <v>10</v>
      </c>
      <c r="R98" s="236">
        <v>4</v>
      </c>
      <c r="S98" s="267">
        <f t="shared" si="71"/>
        <v>40</v>
      </c>
      <c r="T98" s="456"/>
      <c r="U98" s="456"/>
      <c r="V98" s="456">
        <v>12</v>
      </c>
      <c r="W98" s="467" t="s">
        <v>810</v>
      </c>
      <c r="X98" s="456"/>
      <c r="Y98" s="464"/>
      <c r="Z98" s="278">
        <f t="shared" si="72"/>
        <v>28</v>
      </c>
      <c r="AA98" s="314"/>
      <c r="AB98" s="415">
        <v>3</v>
      </c>
      <c r="AC98" s="299"/>
      <c r="AD98" s="262"/>
      <c r="AE98" s="247">
        <f t="shared" si="73"/>
        <v>7</v>
      </c>
      <c r="AF98" s="248">
        <f t="shared" si="74"/>
        <v>12</v>
      </c>
      <c r="AG98" s="249">
        <f t="shared" si="75"/>
        <v>14</v>
      </c>
      <c r="AH98" s="250">
        <f t="shared" si="76"/>
        <v>0</v>
      </c>
      <c r="AI98" s="156">
        <f t="shared" si="77"/>
        <v>0.83</v>
      </c>
      <c r="AJ98" s="251">
        <f t="shared" si="78"/>
        <v>0</v>
      </c>
      <c r="AK98" s="158">
        <f t="shared" si="79"/>
        <v>23.24</v>
      </c>
      <c r="AL98" s="252">
        <f t="shared" si="80"/>
        <v>0</v>
      </c>
      <c r="AM98" s="252">
        <f t="shared" si="81"/>
        <v>0</v>
      </c>
      <c r="AN98" s="250">
        <f t="shared" si="82"/>
        <v>0.58333333333333337</v>
      </c>
      <c r="AO98" s="253">
        <f t="shared" si="83"/>
        <v>0</v>
      </c>
      <c r="AP98" s="253">
        <f t="shared" si="84"/>
        <v>1.5</v>
      </c>
      <c r="AQ98" s="253">
        <f t="shared" si="85"/>
        <v>0</v>
      </c>
      <c r="AR98" s="254">
        <f t="shared" si="86"/>
        <v>24.74</v>
      </c>
      <c r="AS98" s="255">
        <f t="shared" si="87"/>
        <v>0</v>
      </c>
      <c r="AT98" s="253">
        <f t="shared" si="93"/>
        <v>14</v>
      </c>
      <c r="AU98" s="253">
        <f t="shared" si="88"/>
        <v>0</v>
      </c>
      <c r="AV98" s="253">
        <f t="shared" si="89"/>
        <v>0</v>
      </c>
      <c r="AW98" s="253">
        <f t="shared" si="90"/>
        <v>1</v>
      </c>
      <c r="AX98" s="387">
        <f t="shared" si="91"/>
        <v>38.739999999999995</v>
      </c>
      <c r="AY98" s="299"/>
      <c r="AZ98" s="300"/>
      <c r="BA98" s="301"/>
      <c r="BB98" s="302"/>
      <c r="BC98" s="303"/>
      <c r="BD98" s="304"/>
      <c r="BE98" s="305"/>
      <c r="BF98" s="303"/>
      <c r="BG98" s="303"/>
      <c r="BH98" s="306"/>
      <c r="BI98" s="306"/>
      <c r="BJ98" s="302"/>
      <c r="BK98" s="307"/>
      <c r="BL98" s="307"/>
      <c r="BM98" s="307"/>
      <c r="BN98" s="308"/>
      <c r="BO98" s="307"/>
      <c r="BP98" s="307"/>
      <c r="BQ98" s="307"/>
      <c r="BR98" s="307"/>
      <c r="BS98" s="309"/>
    </row>
    <row r="99" spans="1:71" s="310" customFormat="1" ht="21.6" customHeight="1">
      <c r="A99" s="297" t="e">
        <f>#REF!</f>
        <v>#REF!</v>
      </c>
      <c r="B99" s="78">
        <v>96</v>
      </c>
      <c r="C99" s="94" t="s">
        <v>56</v>
      </c>
      <c r="D99" s="222"/>
      <c r="E99" s="222"/>
      <c r="F99" s="224"/>
      <c r="G99" s="215" t="s">
        <v>552</v>
      </c>
      <c r="H99" s="216">
        <v>2</v>
      </c>
      <c r="I99" s="451" t="s">
        <v>807</v>
      </c>
      <c r="J99" s="224"/>
      <c r="K99" s="216"/>
      <c r="L99" s="216"/>
      <c r="M99" s="444"/>
      <c r="N99" s="216"/>
      <c r="O99" s="445"/>
      <c r="P99" s="449" t="s">
        <v>756</v>
      </c>
      <c r="Q99" s="415">
        <v>8</v>
      </c>
      <c r="R99" s="236">
        <v>4</v>
      </c>
      <c r="S99" s="267">
        <f t="shared" si="71"/>
        <v>32</v>
      </c>
      <c r="T99" s="456"/>
      <c r="U99" s="456"/>
      <c r="V99" s="456"/>
      <c r="W99" s="467"/>
      <c r="X99" s="456"/>
      <c r="Y99" s="464"/>
      <c r="Z99" s="278">
        <f t="shared" si="72"/>
        <v>32</v>
      </c>
      <c r="AA99" s="314"/>
      <c r="AB99" s="415">
        <v>9</v>
      </c>
      <c r="AC99" s="299"/>
      <c r="AD99" s="262"/>
      <c r="AE99" s="247">
        <f t="shared" si="73"/>
        <v>8</v>
      </c>
      <c r="AF99" s="248" t="str">
        <f t="shared" si="74"/>
        <v/>
      </c>
      <c r="AG99" s="249" t="str">
        <f t="shared" si="75"/>
        <v/>
      </c>
      <c r="AH99" s="250">
        <f t="shared" si="76"/>
        <v>0</v>
      </c>
      <c r="AI99" s="156">
        <f t="shared" si="77"/>
        <v>1</v>
      </c>
      <c r="AJ99" s="251">
        <f t="shared" si="78"/>
        <v>0</v>
      </c>
      <c r="AK99" s="158">
        <f t="shared" si="79"/>
        <v>40</v>
      </c>
      <c r="AL99" s="252">
        <f t="shared" si="80"/>
        <v>0</v>
      </c>
      <c r="AM99" s="252">
        <f t="shared" si="81"/>
        <v>0</v>
      </c>
      <c r="AN99" s="250">
        <f t="shared" si="82"/>
        <v>1</v>
      </c>
      <c r="AO99" s="253">
        <f t="shared" si="83"/>
        <v>8</v>
      </c>
      <c r="AP99" s="253">
        <f t="shared" si="84"/>
        <v>4.5</v>
      </c>
      <c r="AQ99" s="253">
        <f t="shared" si="85"/>
        <v>0</v>
      </c>
      <c r="AR99" s="254">
        <f t="shared" si="86"/>
        <v>52.5</v>
      </c>
      <c r="AS99" s="255">
        <f t="shared" si="87"/>
        <v>0</v>
      </c>
      <c r="AT99" s="253">
        <f t="shared" si="93"/>
        <v>0</v>
      </c>
      <c r="AU99" s="253">
        <f t="shared" si="88"/>
        <v>0</v>
      </c>
      <c r="AV99" s="253">
        <f t="shared" si="89"/>
        <v>0</v>
      </c>
      <c r="AW99" s="253">
        <f t="shared" si="90"/>
        <v>1</v>
      </c>
      <c r="AX99" s="387">
        <f t="shared" si="91"/>
        <v>52.5</v>
      </c>
      <c r="AY99" s="299"/>
      <c r="AZ99" s="300"/>
      <c r="BA99" s="301"/>
      <c r="BB99" s="302"/>
      <c r="BC99" s="303"/>
      <c r="BD99" s="304"/>
      <c r="BE99" s="305"/>
      <c r="BF99" s="303"/>
      <c r="BG99" s="303"/>
      <c r="BH99" s="306"/>
      <c r="BI99" s="306"/>
      <c r="BJ99" s="302"/>
      <c r="BK99" s="307"/>
      <c r="BL99" s="307"/>
      <c r="BM99" s="307"/>
      <c r="BN99" s="308"/>
      <c r="BO99" s="307"/>
      <c r="BP99" s="307"/>
      <c r="BQ99" s="307"/>
      <c r="BR99" s="307"/>
      <c r="BS99" s="309"/>
    </row>
    <row r="100" spans="1:71" s="310" customFormat="1" ht="21.6" customHeight="1">
      <c r="A100" s="297" t="e">
        <f>A99</f>
        <v>#REF!</v>
      </c>
      <c r="B100" s="78">
        <v>97</v>
      </c>
      <c r="C100" s="94" t="s">
        <v>128</v>
      </c>
      <c r="D100" s="222"/>
      <c r="E100" s="222"/>
      <c r="F100" s="224"/>
      <c r="G100" s="215" t="s">
        <v>171</v>
      </c>
      <c r="H100" s="216">
        <v>2</v>
      </c>
      <c r="I100" s="442" t="s">
        <v>668</v>
      </c>
      <c r="J100" s="224"/>
      <c r="K100" s="216"/>
      <c r="L100" s="216"/>
      <c r="M100" s="450"/>
      <c r="N100" s="216"/>
      <c r="O100" s="445"/>
      <c r="P100" s="393"/>
      <c r="Q100" s="415">
        <v>12</v>
      </c>
      <c r="R100" s="236">
        <v>4</v>
      </c>
      <c r="S100" s="267">
        <f t="shared" ref="S100:S131" si="94">每周课时数三14*上课周数三14</f>
        <v>48</v>
      </c>
      <c r="T100" s="415"/>
      <c r="U100" s="415"/>
      <c r="V100" s="415"/>
      <c r="W100" s="467"/>
      <c r="X100" s="415"/>
      <c r="Y100" s="464"/>
      <c r="Z100" s="278">
        <f t="shared" ref="Z100:Z131" si="95">S100+T100-V100+X100+Y100</f>
        <v>48</v>
      </c>
      <c r="AA100" s="314"/>
      <c r="AB100" s="415">
        <v>24</v>
      </c>
      <c r="AC100" s="299"/>
      <c r="AD100" s="262"/>
      <c r="AE100" s="247">
        <f t="shared" ref="AE100:AE131" si="96">IF(上课周数三14=0,0,(兼职课时三14+正常上课课时数三14+代课课时数三14-缺课时三14)/上课周数三14)</f>
        <v>12</v>
      </c>
      <c r="AF100" s="248">
        <f t="shared" ref="AF100:AF131" si="97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00" s="249">
        <f t="shared" ref="AG100:AG131" si="9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00" s="250">
        <f t="shared" ref="AH100:AH131" si="99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0" s="156">
        <f t="shared" ref="AI100:AI131" si="10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00" s="251">
        <f t="shared" ref="AJ100:AJ131" si="10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158">
        <f t="shared" ref="AK100:AK131" si="10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00" s="252">
        <f t="shared" ref="AL100:AL131" si="103">IF(OR(年级三14="三",年级三14="3",年级三14=3),2*上课周数三14,0)</f>
        <v>0</v>
      </c>
      <c r="AM100" s="252">
        <f t="shared" ref="AM100:AM131" si="104">IF(学科三14="体",1*上课周数三14,IF(OR(学科三14="语",学科三14="英"),上课周数三14*1,0))</f>
        <v>4</v>
      </c>
      <c r="AN100" s="250">
        <f t="shared" ref="AN100:AN131" si="105">IF(行管职务三14&lt;&gt;"",1,IF(行管职务三14="",平均周课时三14/下线三14))</f>
        <v>1.2</v>
      </c>
      <c r="AO100" s="253">
        <f t="shared" ref="AO100:AO131" si="106">IF(满量比三14&gt;=1,2*上课周数三14,IF(满量比三14&lt;0.66,0,IF(1&gt;满量比三14&gt;0.66,2*上课周数三14/2)))</f>
        <v>8</v>
      </c>
      <c r="AP100" s="253">
        <f t="shared" ref="AP100:AP131" si="107">晚修次数三14*0.5</f>
        <v>12</v>
      </c>
      <c r="AQ100" s="253">
        <f t="shared" ref="AQ100:AQ131" si="108">辅导课节三14*0.5</f>
        <v>0</v>
      </c>
      <c r="AR100" s="254">
        <f t="shared" ref="AR100:AR131" si="109">干标时三14+教标时三14+高三补时三14+早读体补三14+满量补时三14+辅导补三14+晚修补三14</f>
        <v>72</v>
      </c>
      <c r="AS100" s="255">
        <f t="shared" ref="AS100:AS131" si="110">IF(党职务1="党支书",上课周数三14*3.5,IF(党职务1="党支委",上课周数三14*0.5,0))</f>
        <v>0</v>
      </c>
      <c r="AT100" s="253">
        <f t="shared" si="93"/>
        <v>0</v>
      </c>
      <c r="AU100" s="253">
        <f t="shared" ref="AU100:AU131" si="11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0" s="253">
        <f t="shared" ref="AV100:AV131" si="112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253">
        <f t="shared" ref="AW100:AW131" si="113">期系三14</f>
        <v>1</v>
      </c>
      <c r="AX100" s="387">
        <f t="shared" ref="AX100:AX131" si="114">(标准课时合计三14+党职务补贴三14+教管职务补贴三14+行政职务补贴三14+班主任工作奖三14)*当期系数三14+AD100</f>
        <v>72</v>
      </c>
      <c r="AY100" s="299"/>
      <c r="AZ100" s="300"/>
      <c r="BA100" s="301"/>
      <c r="BB100" s="302"/>
      <c r="BC100" s="303"/>
      <c r="BD100" s="304"/>
      <c r="BE100" s="305"/>
      <c r="BF100" s="303"/>
      <c r="BG100" s="303"/>
      <c r="BH100" s="306"/>
      <c r="BI100" s="306"/>
      <c r="BJ100" s="302"/>
      <c r="BK100" s="307"/>
      <c r="BL100" s="307"/>
      <c r="BM100" s="307"/>
      <c r="BN100" s="308"/>
      <c r="BO100" s="307"/>
      <c r="BP100" s="307"/>
      <c r="BQ100" s="307"/>
      <c r="BR100" s="307"/>
      <c r="BS100" s="309"/>
    </row>
    <row r="101" spans="1:71" s="310" customFormat="1" ht="21.6" customHeight="1">
      <c r="A101" s="297" t="e">
        <f>A100</f>
        <v>#REF!</v>
      </c>
      <c r="B101" s="78">
        <v>98</v>
      </c>
      <c r="C101" s="94" t="s">
        <v>103</v>
      </c>
      <c r="D101" s="223"/>
      <c r="E101" s="223"/>
      <c r="F101" s="224"/>
      <c r="G101" s="215" t="s">
        <v>171</v>
      </c>
      <c r="H101" s="216">
        <v>2</v>
      </c>
      <c r="I101" s="442" t="s">
        <v>684</v>
      </c>
      <c r="J101" s="224"/>
      <c r="K101" s="216"/>
      <c r="L101" s="216"/>
      <c r="M101" s="444"/>
      <c r="N101" s="216"/>
      <c r="O101" s="445" t="s">
        <v>757</v>
      </c>
      <c r="P101" s="394"/>
      <c r="Q101" s="415">
        <v>12</v>
      </c>
      <c r="R101" s="236">
        <v>4</v>
      </c>
      <c r="S101" s="267">
        <f t="shared" si="94"/>
        <v>48</v>
      </c>
      <c r="T101" s="456"/>
      <c r="U101" s="456"/>
      <c r="V101" s="456"/>
      <c r="W101" s="467"/>
      <c r="X101" s="456"/>
      <c r="Y101" s="464"/>
      <c r="Z101" s="278">
        <f t="shared" si="95"/>
        <v>48</v>
      </c>
      <c r="AA101" s="314"/>
      <c r="AB101" s="415">
        <v>16</v>
      </c>
      <c r="AC101" s="299"/>
      <c r="AD101" s="262"/>
      <c r="AE101" s="247">
        <f t="shared" si="96"/>
        <v>12</v>
      </c>
      <c r="AF101" s="248">
        <f t="shared" si="97"/>
        <v>10</v>
      </c>
      <c r="AG101" s="249">
        <f t="shared" si="98"/>
        <v>12</v>
      </c>
      <c r="AH101" s="250">
        <f t="shared" si="99"/>
        <v>0</v>
      </c>
      <c r="AI101" s="156">
        <f t="shared" si="100"/>
        <v>1</v>
      </c>
      <c r="AJ101" s="251">
        <f t="shared" si="101"/>
        <v>0</v>
      </c>
      <c r="AK101" s="158">
        <f t="shared" si="102"/>
        <v>48</v>
      </c>
      <c r="AL101" s="252">
        <f t="shared" si="103"/>
        <v>0</v>
      </c>
      <c r="AM101" s="252">
        <f t="shared" si="104"/>
        <v>4</v>
      </c>
      <c r="AN101" s="250">
        <f t="shared" si="105"/>
        <v>1.2</v>
      </c>
      <c r="AO101" s="253">
        <f t="shared" si="106"/>
        <v>8</v>
      </c>
      <c r="AP101" s="253">
        <f t="shared" si="107"/>
        <v>8</v>
      </c>
      <c r="AQ101" s="253">
        <f t="shared" si="108"/>
        <v>0</v>
      </c>
      <c r="AR101" s="254">
        <f t="shared" si="109"/>
        <v>68</v>
      </c>
      <c r="AS101" s="255">
        <f t="shared" si="110"/>
        <v>0</v>
      </c>
      <c r="AT101" s="253">
        <f t="shared" si="93"/>
        <v>21</v>
      </c>
      <c r="AU101" s="253">
        <f t="shared" si="111"/>
        <v>0</v>
      </c>
      <c r="AV101" s="253">
        <f t="shared" si="112"/>
        <v>0</v>
      </c>
      <c r="AW101" s="253">
        <f t="shared" si="113"/>
        <v>1</v>
      </c>
      <c r="AX101" s="387">
        <f t="shared" si="114"/>
        <v>89</v>
      </c>
      <c r="AY101" s="299"/>
      <c r="AZ101" s="300"/>
      <c r="BA101" s="301"/>
      <c r="BB101" s="302"/>
      <c r="BC101" s="303"/>
      <c r="BD101" s="304"/>
      <c r="BE101" s="305"/>
      <c r="BF101" s="303"/>
      <c r="BG101" s="303"/>
      <c r="BH101" s="306"/>
      <c r="BI101" s="306"/>
      <c r="BJ101" s="302"/>
      <c r="BK101" s="307"/>
      <c r="BL101" s="307"/>
      <c r="BM101" s="307"/>
      <c r="BN101" s="308"/>
      <c r="BO101" s="307"/>
      <c r="BP101" s="307"/>
      <c r="BQ101" s="307"/>
      <c r="BR101" s="307"/>
      <c r="BS101" s="309"/>
    </row>
    <row r="102" spans="1:71" s="310" customFormat="1" ht="21.6" customHeight="1">
      <c r="A102" s="297" t="e">
        <f>#REF!</f>
        <v>#REF!</v>
      </c>
      <c r="B102" s="78">
        <v>99</v>
      </c>
      <c r="C102" s="94" t="s">
        <v>127</v>
      </c>
      <c r="D102" s="222"/>
      <c r="E102" s="222"/>
      <c r="F102" s="224"/>
      <c r="G102" s="215" t="s">
        <v>171</v>
      </c>
      <c r="H102" s="216">
        <v>2</v>
      </c>
      <c r="I102" s="442" t="s">
        <v>686</v>
      </c>
      <c r="J102" s="224"/>
      <c r="K102" s="216"/>
      <c r="L102" s="216"/>
      <c r="M102" s="444"/>
      <c r="N102" s="216"/>
      <c r="O102" s="445"/>
      <c r="P102" s="449"/>
      <c r="Q102" s="415">
        <v>12</v>
      </c>
      <c r="R102" s="236">
        <v>4</v>
      </c>
      <c r="S102" s="267">
        <f t="shared" si="94"/>
        <v>48</v>
      </c>
      <c r="T102" s="456"/>
      <c r="U102" s="456"/>
      <c r="V102" s="456">
        <v>6</v>
      </c>
      <c r="W102" s="467" t="s">
        <v>811</v>
      </c>
      <c r="X102" s="456"/>
      <c r="Y102" s="464"/>
      <c r="Z102" s="278">
        <f t="shared" si="95"/>
        <v>42</v>
      </c>
      <c r="AA102" s="314"/>
      <c r="AB102" s="415">
        <v>14</v>
      </c>
      <c r="AC102" s="299"/>
      <c r="AD102" s="262"/>
      <c r="AE102" s="247">
        <f t="shared" si="96"/>
        <v>10.5</v>
      </c>
      <c r="AF102" s="248">
        <f t="shared" si="97"/>
        <v>10</v>
      </c>
      <c r="AG102" s="249">
        <f t="shared" si="98"/>
        <v>12</v>
      </c>
      <c r="AH102" s="250">
        <f t="shared" si="99"/>
        <v>0</v>
      </c>
      <c r="AI102" s="156">
        <f t="shared" si="100"/>
        <v>1</v>
      </c>
      <c r="AJ102" s="251">
        <f t="shared" si="101"/>
        <v>0</v>
      </c>
      <c r="AK102" s="158">
        <f t="shared" si="102"/>
        <v>42</v>
      </c>
      <c r="AL102" s="252">
        <f t="shared" si="103"/>
        <v>0</v>
      </c>
      <c r="AM102" s="252">
        <f t="shared" si="104"/>
        <v>4</v>
      </c>
      <c r="AN102" s="250">
        <f t="shared" si="105"/>
        <v>1.05</v>
      </c>
      <c r="AO102" s="253">
        <f t="shared" si="106"/>
        <v>8</v>
      </c>
      <c r="AP102" s="253">
        <f t="shared" si="107"/>
        <v>7</v>
      </c>
      <c r="AQ102" s="253">
        <f t="shared" si="108"/>
        <v>0</v>
      </c>
      <c r="AR102" s="254">
        <f t="shared" si="109"/>
        <v>61</v>
      </c>
      <c r="AS102" s="255">
        <f t="shared" si="110"/>
        <v>0</v>
      </c>
      <c r="AT102" s="253">
        <f t="shared" si="93"/>
        <v>0</v>
      </c>
      <c r="AU102" s="253">
        <f t="shared" si="111"/>
        <v>0</v>
      </c>
      <c r="AV102" s="253">
        <f t="shared" si="112"/>
        <v>0</v>
      </c>
      <c r="AW102" s="253">
        <f t="shared" si="113"/>
        <v>1</v>
      </c>
      <c r="AX102" s="387">
        <f t="shared" si="114"/>
        <v>61</v>
      </c>
      <c r="AY102" s="299"/>
      <c r="AZ102" s="300"/>
      <c r="BA102" s="301"/>
      <c r="BB102" s="302"/>
      <c r="BC102" s="303"/>
      <c r="BD102" s="304"/>
      <c r="BE102" s="305"/>
      <c r="BF102" s="303"/>
      <c r="BG102" s="303"/>
      <c r="BH102" s="306"/>
      <c r="BI102" s="306"/>
      <c r="BJ102" s="302"/>
      <c r="BK102" s="307"/>
      <c r="BL102" s="307"/>
      <c r="BM102" s="307"/>
      <c r="BN102" s="308"/>
      <c r="BO102" s="307"/>
      <c r="BP102" s="307"/>
      <c r="BQ102" s="307"/>
      <c r="BR102" s="307"/>
      <c r="BS102" s="309"/>
    </row>
    <row r="103" spans="1:71" s="310" customFormat="1" ht="21.6" customHeight="1">
      <c r="A103" s="297" t="e">
        <f>A102</f>
        <v>#REF!</v>
      </c>
      <c r="B103" s="78">
        <v>100</v>
      </c>
      <c r="C103" s="94" t="s">
        <v>57</v>
      </c>
      <c r="D103" s="222"/>
      <c r="E103" s="222"/>
      <c r="F103" s="224"/>
      <c r="G103" s="215" t="s">
        <v>171</v>
      </c>
      <c r="H103" s="216">
        <v>2</v>
      </c>
      <c r="I103" s="442" t="s">
        <v>687</v>
      </c>
      <c r="J103" s="224"/>
      <c r="K103" s="216">
        <v>12</v>
      </c>
      <c r="L103" s="216">
        <v>2</v>
      </c>
      <c r="M103" s="444"/>
      <c r="N103" s="216"/>
      <c r="O103" s="445" t="s">
        <v>167</v>
      </c>
      <c r="P103" s="449"/>
      <c r="Q103" s="415">
        <v>12</v>
      </c>
      <c r="R103" s="236">
        <v>4</v>
      </c>
      <c r="S103" s="267">
        <f t="shared" si="94"/>
        <v>48</v>
      </c>
      <c r="T103" s="415">
        <v>2</v>
      </c>
      <c r="U103" s="415" t="s">
        <v>812</v>
      </c>
      <c r="V103" s="415"/>
      <c r="W103" s="465"/>
      <c r="X103" s="415"/>
      <c r="Y103" s="464"/>
      <c r="Z103" s="278">
        <f t="shared" si="95"/>
        <v>50</v>
      </c>
      <c r="AA103" s="312"/>
      <c r="AB103" s="415">
        <v>24</v>
      </c>
      <c r="AC103" s="299"/>
      <c r="AD103" s="262"/>
      <c r="AE103" s="247">
        <f t="shared" si="96"/>
        <v>12.5</v>
      </c>
      <c r="AF103" s="248">
        <f t="shared" si="97"/>
        <v>10</v>
      </c>
      <c r="AG103" s="249">
        <f t="shared" si="98"/>
        <v>12</v>
      </c>
      <c r="AH103" s="250">
        <f t="shared" si="99"/>
        <v>0</v>
      </c>
      <c r="AI103" s="156">
        <f t="shared" si="100"/>
        <v>1</v>
      </c>
      <c r="AJ103" s="251">
        <f t="shared" si="101"/>
        <v>0</v>
      </c>
      <c r="AK103" s="158">
        <f t="shared" si="102"/>
        <v>54</v>
      </c>
      <c r="AL103" s="252">
        <f t="shared" si="103"/>
        <v>0</v>
      </c>
      <c r="AM103" s="252">
        <f t="shared" si="104"/>
        <v>4</v>
      </c>
      <c r="AN103" s="250">
        <f t="shared" si="105"/>
        <v>1.25</v>
      </c>
      <c r="AO103" s="253">
        <f t="shared" si="106"/>
        <v>8</v>
      </c>
      <c r="AP103" s="253">
        <f t="shared" si="107"/>
        <v>12</v>
      </c>
      <c r="AQ103" s="253">
        <f t="shared" si="108"/>
        <v>0</v>
      </c>
      <c r="AR103" s="254">
        <f t="shared" si="109"/>
        <v>78</v>
      </c>
      <c r="AS103" s="255">
        <f t="shared" si="110"/>
        <v>0</v>
      </c>
      <c r="AT103" s="253">
        <f t="shared" si="93"/>
        <v>14</v>
      </c>
      <c r="AU103" s="253">
        <f t="shared" si="111"/>
        <v>0</v>
      </c>
      <c r="AV103" s="253">
        <f t="shared" si="112"/>
        <v>20</v>
      </c>
      <c r="AW103" s="253">
        <f t="shared" si="113"/>
        <v>1</v>
      </c>
      <c r="AX103" s="387">
        <f t="shared" si="114"/>
        <v>112</v>
      </c>
      <c r="AY103" s="299"/>
      <c r="AZ103" s="300"/>
      <c r="BA103" s="301"/>
      <c r="BB103" s="302"/>
      <c r="BC103" s="303"/>
      <c r="BD103" s="304"/>
      <c r="BE103" s="305"/>
      <c r="BF103" s="303"/>
      <c r="BG103" s="303"/>
      <c r="BH103" s="306"/>
      <c r="BI103" s="306"/>
      <c r="BJ103" s="302"/>
      <c r="BK103" s="307"/>
      <c r="BL103" s="307"/>
      <c r="BM103" s="307"/>
      <c r="BN103" s="308"/>
      <c r="BO103" s="307"/>
      <c r="BP103" s="307"/>
      <c r="BQ103" s="307"/>
      <c r="BR103" s="307"/>
      <c r="BS103" s="309"/>
    </row>
    <row r="104" spans="1:71" s="310" customFormat="1" ht="21.6" customHeight="1">
      <c r="A104" s="297"/>
      <c r="B104" s="78">
        <v>101</v>
      </c>
      <c r="C104" s="94" t="s">
        <v>61</v>
      </c>
      <c r="D104" s="222"/>
      <c r="E104" s="222"/>
      <c r="F104" s="224"/>
      <c r="G104" s="215" t="s">
        <v>171</v>
      </c>
      <c r="H104" s="216">
        <v>2</v>
      </c>
      <c r="I104" s="442" t="s">
        <v>675</v>
      </c>
      <c r="J104" s="224"/>
      <c r="K104" s="216"/>
      <c r="L104" s="216"/>
      <c r="M104" s="444"/>
      <c r="N104" s="216"/>
      <c r="O104" s="445"/>
      <c r="P104" s="393"/>
      <c r="Q104" s="415">
        <v>12</v>
      </c>
      <c r="R104" s="236">
        <v>4</v>
      </c>
      <c r="S104" s="267">
        <f t="shared" si="94"/>
        <v>48</v>
      </c>
      <c r="T104" s="415"/>
      <c r="U104" s="415"/>
      <c r="V104" s="415"/>
      <c r="W104" s="465"/>
      <c r="X104" s="415"/>
      <c r="Y104" s="464"/>
      <c r="Z104" s="278">
        <f t="shared" si="95"/>
        <v>48</v>
      </c>
      <c r="AA104" s="312"/>
      <c r="AB104" s="415">
        <v>16</v>
      </c>
      <c r="AC104" s="299"/>
      <c r="AD104" s="262"/>
      <c r="AE104" s="247">
        <f t="shared" si="96"/>
        <v>12</v>
      </c>
      <c r="AF104" s="248">
        <f t="shared" si="97"/>
        <v>10</v>
      </c>
      <c r="AG104" s="249">
        <f t="shared" si="98"/>
        <v>12</v>
      </c>
      <c r="AH104" s="250">
        <f t="shared" si="99"/>
        <v>0</v>
      </c>
      <c r="AI104" s="156">
        <f t="shared" si="100"/>
        <v>1</v>
      </c>
      <c r="AJ104" s="251">
        <f t="shared" si="101"/>
        <v>0</v>
      </c>
      <c r="AK104" s="158">
        <f t="shared" si="102"/>
        <v>48</v>
      </c>
      <c r="AL104" s="252">
        <f t="shared" si="103"/>
        <v>0</v>
      </c>
      <c r="AM104" s="252">
        <f t="shared" si="104"/>
        <v>4</v>
      </c>
      <c r="AN104" s="250">
        <f t="shared" si="105"/>
        <v>1.2</v>
      </c>
      <c r="AO104" s="253">
        <f t="shared" si="106"/>
        <v>8</v>
      </c>
      <c r="AP104" s="253">
        <f t="shared" si="107"/>
        <v>8</v>
      </c>
      <c r="AQ104" s="253">
        <f t="shared" si="108"/>
        <v>0</v>
      </c>
      <c r="AR104" s="254">
        <f t="shared" si="109"/>
        <v>68</v>
      </c>
      <c r="AS104" s="255">
        <f t="shared" si="110"/>
        <v>0</v>
      </c>
      <c r="AT104" s="253">
        <f t="shared" si="93"/>
        <v>0</v>
      </c>
      <c r="AU104" s="253">
        <f t="shared" si="111"/>
        <v>0</v>
      </c>
      <c r="AV104" s="253">
        <f t="shared" si="112"/>
        <v>0</v>
      </c>
      <c r="AW104" s="253">
        <f t="shared" si="113"/>
        <v>1</v>
      </c>
      <c r="AX104" s="387">
        <f t="shared" si="114"/>
        <v>68</v>
      </c>
      <c r="AY104" s="299"/>
      <c r="AZ104" s="300"/>
      <c r="BA104" s="301"/>
      <c r="BB104" s="302"/>
      <c r="BC104" s="303"/>
      <c r="BD104" s="304"/>
      <c r="BE104" s="305"/>
      <c r="BF104" s="303"/>
      <c r="BG104" s="303"/>
      <c r="BH104" s="306"/>
      <c r="BI104" s="306"/>
      <c r="BJ104" s="302"/>
      <c r="BK104" s="307"/>
      <c r="BL104" s="307"/>
      <c r="BM104" s="307"/>
      <c r="BN104" s="308"/>
      <c r="BO104" s="307"/>
      <c r="BP104" s="307"/>
      <c r="BQ104" s="307"/>
      <c r="BR104" s="307"/>
      <c r="BS104" s="309"/>
    </row>
    <row r="105" spans="1:71" s="310" customFormat="1" ht="21.6" customHeight="1">
      <c r="A105" s="297" t="e">
        <f>A103</f>
        <v>#REF!</v>
      </c>
      <c r="B105" s="78">
        <v>102</v>
      </c>
      <c r="C105" s="94" t="s">
        <v>105</v>
      </c>
      <c r="D105" s="222"/>
      <c r="E105" s="222"/>
      <c r="F105" s="224"/>
      <c r="G105" s="215" t="s">
        <v>171</v>
      </c>
      <c r="H105" s="216">
        <v>2</v>
      </c>
      <c r="I105" s="442" t="s">
        <v>688</v>
      </c>
      <c r="J105" s="224"/>
      <c r="K105" s="216">
        <v>1</v>
      </c>
      <c r="L105" s="216">
        <v>1</v>
      </c>
      <c r="M105" s="450"/>
      <c r="N105" s="216"/>
      <c r="O105" s="445"/>
      <c r="P105" s="449"/>
      <c r="Q105" s="415">
        <v>12</v>
      </c>
      <c r="R105" s="236">
        <v>4</v>
      </c>
      <c r="S105" s="267">
        <f t="shared" si="94"/>
        <v>48</v>
      </c>
      <c r="T105" s="415"/>
      <c r="U105" s="415"/>
      <c r="V105" s="415"/>
      <c r="W105" s="465"/>
      <c r="X105" s="415"/>
      <c r="Y105" s="464"/>
      <c r="Z105" s="278">
        <f t="shared" si="95"/>
        <v>48</v>
      </c>
      <c r="AA105" s="312"/>
      <c r="AB105" s="415">
        <v>20</v>
      </c>
      <c r="AC105" s="299"/>
      <c r="AD105" s="262"/>
      <c r="AE105" s="247">
        <f t="shared" si="96"/>
        <v>12</v>
      </c>
      <c r="AF105" s="248">
        <f t="shared" si="97"/>
        <v>10</v>
      </c>
      <c r="AG105" s="249">
        <f t="shared" si="98"/>
        <v>12</v>
      </c>
      <c r="AH105" s="250">
        <f t="shared" si="99"/>
        <v>0</v>
      </c>
      <c r="AI105" s="156">
        <f t="shared" si="100"/>
        <v>1</v>
      </c>
      <c r="AJ105" s="251">
        <f t="shared" si="101"/>
        <v>0</v>
      </c>
      <c r="AK105" s="158">
        <f t="shared" si="102"/>
        <v>48</v>
      </c>
      <c r="AL105" s="252">
        <f t="shared" si="103"/>
        <v>0</v>
      </c>
      <c r="AM105" s="252">
        <f t="shared" si="104"/>
        <v>4</v>
      </c>
      <c r="AN105" s="250">
        <f t="shared" si="105"/>
        <v>1.2</v>
      </c>
      <c r="AO105" s="253">
        <f t="shared" si="106"/>
        <v>8</v>
      </c>
      <c r="AP105" s="253">
        <f t="shared" si="107"/>
        <v>10</v>
      </c>
      <c r="AQ105" s="253">
        <f t="shared" si="108"/>
        <v>0</v>
      </c>
      <c r="AR105" s="254">
        <f t="shared" si="109"/>
        <v>70</v>
      </c>
      <c r="AS105" s="255">
        <f t="shared" si="110"/>
        <v>0</v>
      </c>
      <c r="AT105" s="253">
        <f t="shared" si="93"/>
        <v>0</v>
      </c>
      <c r="AU105" s="253">
        <f t="shared" si="111"/>
        <v>0</v>
      </c>
      <c r="AV105" s="253">
        <f t="shared" si="112"/>
        <v>22</v>
      </c>
      <c r="AW105" s="253">
        <f t="shared" si="113"/>
        <v>1</v>
      </c>
      <c r="AX105" s="387">
        <f t="shared" si="114"/>
        <v>92</v>
      </c>
      <c r="AY105" s="299"/>
      <c r="AZ105" s="300"/>
      <c r="BA105" s="301"/>
      <c r="BB105" s="302"/>
      <c r="BC105" s="303"/>
      <c r="BD105" s="304"/>
      <c r="BE105" s="305"/>
      <c r="BF105" s="303"/>
      <c r="BG105" s="303"/>
      <c r="BH105" s="306"/>
      <c r="BI105" s="306"/>
      <c r="BJ105" s="302"/>
      <c r="BK105" s="307"/>
      <c r="BL105" s="307"/>
      <c r="BM105" s="307"/>
      <c r="BN105" s="308"/>
      <c r="BO105" s="307"/>
      <c r="BP105" s="307"/>
      <c r="BQ105" s="307"/>
      <c r="BR105" s="307"/>
      <c r="BS105" s="309"/>
    </row>
    <row r="106" spans="1:71" s="310" customFormat="1" ht="21.6" customHeight="1">
      <c r="A106" s="297" t="e">
        <f t="shared" ref="A106:A116" si="115">A105</f>
        <v>#REF!</v>
      </c>
      <c r="B106" s="78">
        <v>103</v>
      </c>
      <c r="C106" s="94" t="s">
        <v>579</v>
      </c>
      <c r="D106" s="218"/>
      <c r="E106" s="218"/>
      <c r="F106" s="224"/>
      <c r="G106" s="215" t="s">
        <v>171</v>
      </c>
      <c r="H106" s="216">
        <v>2</v>
      </c>
      <c r="I106" s="460" t="s">
        <v>570</v>
      </c>
      <c r="J106" s="224"/>
      <c r="K106" s="216">
        <v>10</v>
      </c>
      <c r="L106" s="216">
        <v>2</v>
      </c>
      <c r="M106" s="450"/>
      <c r="N106" s="216"/>
      <c r="O106" s="445"/>
      <c r="P106" s="449"/>
      <c r="Q106" s="415">
        <v>12</v>
      </c>
      <c r="R106" s="236">
        <v>4</v>
      </c>
      <c r="S106" s="267">
        <f t="shared" si="94"/>
        <v>48</v>
      </c>
      <c r="T106" s="415"/>
      <c r="U106" s="415"/>
      <c r="V106" s="415"/>
      <c r="W106" s="465"/>
      <c r="X106" s="415"/>
      <c r="Y106" s="464"/>
      <c r="Z106" s="278">
        <f t="shared" si="95"/>
        <v>48</v>
      </c>
      <c r="AA106" s="312"/>
      <c r="AB106" s="415">
        <v>24</v>
      </c>
      <c r="AC106" s="299"/>
      <c r="AD106" s="262"/>
      <c r="AE106" s="247">
        <f t="shared" si="96"/>
        <v>12</v>
      </c>
      <c r="AF106" s="248">
        <f t="shared" si="97"/>
        <v>10</v>
      </c>
      <c r="AG106" s="249">
        <f t="shared" si="98"/>
        <v>12</v>
      </c>
      <c r="AH106" s="250">
        <f t="shared" si="99"/>
        <v>0</v>
      </c>
      <c r="AI106" s="156">
        <f t="shared" si="100"/>
        <v>1</v>
      </c>
      <c r="AJ106" s="251">
        <f t="shared" si="101"/>
        <v>0</v>
      </c>
      <c r="AK106" s="158">
        <f t="shared" si="102"/>
        <v>48</v>
      </c>
      <c r="AL106" s="252">
        <f t="shared" si="103"/>
        <v>0</v>
      </c>
      <c r="AM106" s="252">
        <f t="shared" si="104"/>
        <v>4</v>
      </c>
      <c r="AN106" s="250">
        <f t="shared" si="105"/>
        <v>1.2</v>
      </c>
      <c r="AO106" s="253">
        <f t="shared" si="106"/>
        <v>8</v>
      </c>
      <c r="AP106" s="253">
        <f t="shared" si="107"/>
        <v>12</v>
      </c>
      <c r="AQ106" s="253">
        <f t="shared" si="108"/>
        <v>0</v>
      </c>
      <c r="AR106" s="254">
        <f t="shared" si="109"/>
        <v>72</v>
      </c>
      <c r="AS106" s="255">
        <f t="shared" si="110"/>
        <v>0</v>
      </c>
      <c r="AT106" s="253">
        <f t="shared" si="93"/>
        <v>0</v>
      </c>
      <c r="AU106" s="253">
        <f t="shared" si="111"/>
        <v>0</v>
      </c>
      <c r="AV106" s="253">
        <f t="shared" si="112"/>
        <v>20</v>
      </c>
      <c r="AW106" s="253">
        <f t="shared" si="113"/>
        <v>1</v>
      </c>
      <c r="AX106" s="387">
        <f t="shared" si="114"/>
        <v>92</v>
      </c>
      <c r="AY106" s="299"/>
      <c r="AZ106" s="300"/>
      <c r="BA106" s="301"/>
      <c r="BB106" s="302"/>
      <c r="BC106" s="303"/>
      <c r="BD106" s="304"/>
      <c r="BE106" s="305"/>
      <c r="BF106" s="303"/>
      <c r="BG106" s="303"/>
      <c r="BH106" s="306"/>
      <c r="BI106" s="306"/>
      <c r="BJ106" s="302"/>
      <c r="BK106" s="307"/>
      <c r="BL106" s="307"/>
      <c r="BM106" s="307"/>
      <c r="BN106" s="308"/>
      <c r="BO106" s="307"/>
      <c r="BP106" s="307"/>
      <c r="BQ106" s="307"/>
      <c r="BR106" s="307"/>
      <c r="BS106" s="309"/>
    </row>
    <row r="107" spans="1:71" s="310" customFormat="1" ht="21.6" customHeight="1">
      <c r="A107" s="297" t="e">
        <f t="shared" si="115"/>
        <v>#REF!</v>
      </c>
      <c r="B107" s="78">
        <v>104</v>
      </c>
      <c r="C107" s="94" t="s">
        <v>574</v>
      </c>
      <c r="D107" s="222"/>
      <c r="E107" s="222"/>
      <c r="F107" s="224"/>
      <c r="G107" s="215" t="s">
        <v>159</v>
      </c>
      <c r="H107" s="216">
        <v>2</v>
      </c>
      <c r="I107" s="442">
        <v>2</v>
      </c>
      <c r="J107" s="224"/>
      <c r="K107" s="216"/>
      <c r="L107" s="216"/>
      <c r="M107" s="444"/>
      <c r="N107" s="216"/>
      <c r="O107" s="445"/>
      <c r="P107" s="449" t="s">
        <v>556</v>
      </c>
      <c r="Q107" s="415">
        <v>6</v>
      </c>
      <c r="R107" s="236">
        <v>4</v>
      </c>
      <c r="S107" s="267">
        <f t="shared" si="94"/>
        <v>24</v>
      </c>
      <c r="T107" s="415"/>
      <c r="U107" s="415"/>
      <c r="V107" s="415"/>
      <c r="W107" s="465"/>
      <c r="X107" s="415"/>
      <c r="Y107" s="464"/>
      <c r="Z107" s="278">
        <f t="shared" si="95"/>
        <v>24</v>
      </c>
      <c r="AA107" s="312"/>
      <c r="AB107" s="415">
        <v>12</v>
      </c>
      <c r="AC107" s="299"/>
      <c r="AD107" s="262"/>
      <c r="AE107" s="247">
        <f t="shared" si="96"/>
        <v>6</v>
      </c>
      <c r="AF107" s="248" t="str">
        <f t="shared" si="97"/>
        <v/>
      </c>
      <c r="AG107" s="249" t="str">
        <f t="shared" si="98"/>
        <v/>
      </c>
      <c r="AH107" s="250">
        <f t="shared" si="99"/>
        <v>6</v>
      </c>
      <c r="AI107" s="156">
        <f t="shared" si="100"/>
        <v>1</v>
      </c>
      <c r="AJ107" s="251">
        <f t="shared" si="101"/>
        <v>40</v>
      </c>
      <c r="AK107" s="158">
        <f t="shared" si="102"/>
        <v>0</v>
      </c>
      <c r="AL107" s="252">
        <f t="shared" si="103"/>
        <v>0</v>
      </c>
      <c r="AM107" s="252">
        <f t="shared" si="104"/>
        <v>4</v>
      </c>
      <c r="AN107" s="250">
        <f t="shared" si="105"/>
        <v>1</v>
      </c>
      <c r="AO107" s="253">
        <f t="shared" si="106"/>
        <v>8</v>
      </c>
      <c r="AP107" s="253">
        <f t="shared" si="107"/>
        <v>6</v>
      </c>
      <c r="AQ107" s="253">
        <f t="shared" si="108"/>
        <v>0</v>
      </c>
      <c r="AR107" s="254">
        <f t="shared" si="109"/>
        <v>58</v>
      </c>
      <c r="AS107" s="255">
        <f t="shared" si="110"/>
        <v>0</v>
      </c>
      <c r="AT107" s="253">
        <f t="shared" si="93"/>
        <v>0</v>
      </c>
      <c r="AU107" s="253">
        <f t="shared" si="111"/>
        <v>22</v>
      </c>
      <c r="AV107" s="253">
        <f t="shared" si="112"/>
        <v>0</v>
      </c>
      <c r="AW107" s="253">
        <f t="shared" si="113"/>
        <v>1</v>
      </c>
      <c r="AX107" s="387">
        <f t="shared" si="114"/>
        <v>80</v>
      </c>
      <c r="AY107" s="299"/>
      <c r="AZ107" s="300"/>
      <c r="BA107" s="301"/>
      <c r="BB107" s="302"/>
      <c r="BC107" s="303"/>
      <c r="BD107" s="304"/>
      <c r="BE107" s="305"/>
      <c r="BF107" s="303"/>
      <c r="BG107" s="303"/>
      <c r="BH107" s="306"/>
      <c r="BI107" s="306"/>
      <c r="BJ107" s="302"/>
      <c r="BK107" s="307"/>
      <c r="BL107" s="307"/>
      <c r="BM107" s="307"/>
      <c r="BN107" s="308"/>
      <c r="BO107" s="307"/>
      <c r="BP107" s="307"/>
      <c r="BQ107" s="307"/>
      <c r="BR107" s="307"/>
      <c r="BS107" s="309"/>
    </row>
    <row r="108" spans="1:71" s="310" customFormat="1" ht="21.6" customHeight="1">
      <c r="A108" s="297" t="e">
        <f t="shared" si="115"/>
        <v>#REF!</v>
      </c>
      <c r="B108" s="78">
        <v>105</v>
      </c>
      <c r="C108" s="94" t="s">
        <v>576</v>
      </c>
      <c r="D108" s="218"/>
      <c r="E108" s="218"/>
      <c r="F108" s="224"/>
      <c r="G108" s="215" t="s">
        <v>159</v>
      </c>
      <c r="H108" s="216">
        <v>2</v>
      </c>
      <c r="I108" s="442" t="s">
        <v>690</v>
      </c>
      <c r="J108" s="224"/>
      <c r="K108" s="216"/>
      <c r="L108" s="216"/>
      <c r="M108" s="444"/>
      <c r="N108" s="216"/>
      <c r="O108" s="445" t="s">
        <v>758</v>
      </c>
      <c r="P108" s="449"/>
      <c r="Q108" s="415">
        <v>12</v>
      </c>
      <c r="R108" s="236">
        <v>4</v>
      </c>
      <c r="S108" s="267">
        <f t="shared" si="94"/>
        <v>48</v>
      </c>
      <c r="T108" s="416"/>
      <c r="U108" s="416"/>
      <c r="V108" s="416"/>
      <c r="W108" s="467"/>
      <c r="X108" s="416"/>
      <c r="Y108" s="318"/>
      <c r="Z108" s="278">
        <f t="shared" si="95"/>
        <v>48</v>
      </c>
      <c r="AA108" s="314"/>
      <c r="AB108" s="299">
        <v>24</v>
      </c>
      <c r="AC108" s="299"/>
      <c r="AD108" s="262"/>
      <c r="AE108" s="247">
        <f t="shared" si="96"/>
        <v>12</v>
      </c>
      <c r="AF108" s="248">
        <f t="shared" si="97"/>
        <v>10</v>
      </c>
      <c r="AG108" s="249">
        <f t="shared" si="98"/>
        <v>12</v>
      </c>
      <c r="AH108" s="250">
        <f t="shared" si="99"/>
        <v>0</v>
      </c>
      <c r="AI108" s="156">
        <f t="shared" si="100"/>
        <v>1</v>
      </c>
      <c r="AJ108" s="251">
        <f t="shared" si="101"/>
        <v>0</v>
      </c>
      <c r="AK108" s="158">
        <f t="shared" si="102"/>
        <v>48</v>
      </c>
      <c r="AL108" s="252">
        <f t="shared" si="103"/>
        <v>0</v>
      </c>
      <c r="AM108" s="252">
        <f t="shared" si="104"/>
        <v>4</v>
      </c>
      <c r="AN108" s="250">
        <f t="shared" si="105"/>
        <v>1.2</v>
      </c>
      <c r="AO108" s="253">
        <f t="shared" si="106"/>
        <v>8</v>
      </c>
      <c r="AP108" s="253">
        <f t="shared" si="107"/>
        <v>12</v>
      </c>
      <c r="AQ108" s="253">
        <f t="shared" si="108"/>
        <v>0</v>
      </c>
      <c r="AR108" s="254">
        <f t="shared" si="109"/>
        <v>72</v>
      </c>
      <c r="AS108" s="255">
        <f t="shared" si="110"/>
        <v>0</v>
      </c>
      <c r="AT108" s="253">
        <f t="shared" si="93"/>
        <v>19</v>
      </c>
      <c r="AU108" s="253">
        <f t="shared" si="111"/>
        <v>0</v>
      </c>
      <c r="AV108" s="253">
        <f t="shared" si="112"/>
        <v>0</v>
      </c>
      <c r="AW108" s="253">
        <f t="shared" si="113"/>
        <v>1</v>
      </c>
      <c r="AX108" s="387">
        <f t="shared" si="114"/>
        <v>91</v>
      </c>
      <c r="AY108" s="299"/>
      <c r="AZ108" s="300"/>
      <c r="BA108" s="301"/>
      <c r="BB108" s="302"/>
      <c r="BC108" s="303"/>
      <c r="BD108" s="304"/>
      <c r="BE108" s="305"/>
      <c r="BF108" s="303"/>
      <c r="BG108" s="303"/>
      <c r="BH108" s="306"/>
      <c r="BI108" s="306"/>
      <c r="BJ108" s="302"/>
      <c r="BK108" s="307"/>
      <c r="BL108" s="307"/>
      <c r="BM108" s="307"/>
      <c r="BN108" s="308"/>
      <c r="BO108" s="307"/>
      <c r="BP108" s="307"/>
      <c r="BQ108" s="307"/>
      <c r="BR108" s="307"/>
      <c r="BS108" s="309"/>
    </row>
    <row r="109" spans="1:71" s="310" customFormat="1" ht="21.6" customHeight="1">
      <c r="A109" s="297" t="e">
        <f t="shared" si="115"/>
        <v>#REF!</v>
      </c>
      <c r="B109" s="78">
        <v>106</v>
      </c>
      <c r="C109" s="94" t="s">
        <v>64</v>
      </c>
      <c r="D109" s="218"/>
      <c r="E109" s="218"/>
      <c r="F109" s="224"/>
      <c r="G109" s="215" t="s">
        <v>159</v>
      </c>
      <c r="H109" s="216">
        <v>2</v>
      </c>
      <c r="I109" s="442">
        <v>10</v>
      </c>
      <c r="J109" s="224"/>
      <c r="K109" s="216"/>
      <c r="L109" s="216"/>
      <c r="M109" s="444"/>
      <c r="N109" s="216"/>
      <c r="O109" s="445"/>
      <c r="P109" s="449"/>
      <c r="Q109" s="415">
        <v>6</v>
      </c>
      <c r="R109" s="236">
        <v>4</v>
      </c>
      <c r="S109" s="267">
        <f t="shared" si="94"/>
        <v>24</v>
      </c>
      <c r="T109" s="416"/>
      <c r="U109" s="416"/>
      <c r="V109" s="416"/>
      <c r="W109" s="467"/>
      <c r="X109" s="416"/>
      <c r="Y109" s="318"/>
      <c r="Z109" s="278">
        <f t="shared" si="95"/>
        <v>24</v>
      </c>
      <c r="AA109" s="314"/>
      <c r="AB109" s="299">
        <v>12</v>
      </c>
      <c r="AC109" s="299"/>
      <c r="AD109" s="262"/>
      <c r="AE109" s="247">
        <f t="shared" si="96"/>
        <v>6</v>
      </c>
      <c r="AF109" s="248">
        <f t="shared" si="97"/>
        <v>10</v>
      </c>
      <c r="AG109" s="249">
        <f t="shared" si="98"/>
        <v>12</v>
      </c>
      <c r="AH109" s="250">
        <f t="shared" si="99"/>
        <v>0</v>
      </c>
      <c r="AI109" s="156">
        <f t="shared" si="100"/>
        <v>1</v>
      </c>
      <c r="AJ109" s="251">
        <f t="shared" si="101"/>
        <v>0</v>
      </c>
      <c r="AK109" s="158">
        <f t="shared" si="102"/>
        <v>24</v>
      </c>
      <c r="AL109" s="252">
        <f t="shared" si="103"/>
        <v>0</v>
      </c>
      <c r="AM109" s="252">
        <f t="shared" si="104"/>
        <v>4</v>
      </c>
      <c r="AN109" s="250">
        <f t="shared" si="105"/>
        <v>0.6</v>
      </c>
      <c r="AO109" s="253">
        <f t="shared" si="106"/>
        <v>0</v>
      </c>
      <c r="AP109" s="253">
        <f t="shared" si="107"/>
        <v>6</v>
      </c>
      <c r="AQ109" s="253">
        <f t="shared" si="108"/>
        <v>0</v>
      </c>
      <c r="AR109" s="254">
        <f t="shared" si="109"/>
        <v>34</v>
      </c>
      <c r="AS109" s="255">
        <f t="shared" si="110"/>
        <v>0</v>
      </c>
      <c r="AT109" s="253">
        <f t="shared" si="93"/>
        <v>0</v>
      </c>
      <c r="AU109" s="253">
        <f t="shared" si="111"/>
        <v>0</v>
      </c>
      <c r="AV109" s="253">
        <f t="shared" si="112"/>
        <v>0</v>
      </c>
      <c r="AW109" s="253">
        <f t="shared" si="113"/>
        <v>1</v>
      </c>
      <c r="AX109" s="387">
        <f t="shared" si="114"/>
        <v>34</v>
      </c>
      <c r="AY109" s="299"/>
      <c r="AZ109" s="300"/>
      <c r="BA109" s="301"/>
      <c r="BB109" s="302"/>
      <c r="BC109" s="303"/>
      <c r="BD109" s="304"/>
      <c r="BE109" s="305"/>
      <c r="BF109" s="303"/>
      <c r="BG109" s="303"/>
      <c r="BH109" s="306"/>
      <c r="BI109" s="306"/>
      <c r="BJ109" s="302"/>
      <c r="BK109" s="307"/>
      <c r="BL109" s="307"/>
      <c r="BM109" s="307"/>
      <c r="BN109" s="308"/>
      <c r="BO109" s="307"/>
      <c r="BP109" s="307"/>
      <c r="BQ109" s="307"/>
      <c r="BR109" s="307"/>
      <c r="BS109" s="309"/>
    </row>
    <row r="110" spans="1:71" s="310" customFormat="1" ht="21.6" customHeight="1">
      <c r="A110" s="297" t="e">
        <f t="shared" si="115"/>
        <v>#REF!</v>
      </c>
      <c r="B110" s="78">
        <v>107</v>
      </c>
      <c r="C110" s="94" t="s">
        <v>63</v>
      </c>
      <c r="D110" s="218"/>
      <c r="E110" s="218"/>
      <c r="F110" s="224"/>
      <c r="G110" s="215" t="s">
        <v>159</v>
      </c>
      <c r="H110" s="216">
        <v>2</v>
      </c>
      <c r="I110" s="442" t="s">
        <v>691</v>
      </c>
      <c r="J110" s="224"/>
      <c r="K110" s="216">
        <v>7</v>
      </c>
      <c r="L110" s="216">
        <v>2</v>
      </c>
      <c r="M110" s="444"/>
      <c r="N110" s="216"/>
      <c r="O110" s="445"/>
      <c r="P110" s="445"/>
      <c r="Q110" s="415">
        <v>12</v>
      </c>
      <c r="R110" s="236">
        <v>4</v>
      </c>
      <c r="S110" s="267">
        <f t="shared" si="94"/>
        <v>48</v>
      </c>
      <c r="T110" s="318"/>
      <c r="U110" s="318"/>
      <c r="V110" s="318"/>
      <c r="W110" s="318"/>
      <c r="X110" s="318"/>
      <c r="Y110" s="318"/>
      <c r="Z110" s="278">
        <f t="shared" si="95"/>
        <v>48</v>
      </c>
      <c r="AA110" s="314"/>
      <c r="AB110" s="299">
        <v>24</v>
      </c>
      <c r="AC110" s="262"/>
      <c r="AD110" s="262"/>
      <c r="AE110" s="247">
        <f t="shared" si="96"/>
        <v>12</v>
      </c>
      <c r="AF110" s="248">
        <f t="shared" si="97"/>
        <v>10</v>
      </c>
      <c r="AG110" s="249">
        <f t="shared" si="98"/>
        <v>12</v>
      </c>
      <c r="AH110" s="250">
        <f t="shared" si="99"/>
        <v>0</v>
      </c>
      <c r="AI110" s="156">
        <f t="shared" si="100"/>
        <v>1</v>
      </c>
      <c r="AJ110" s="251">
        <f t="shared" si="101"/>
        <v>0</v>
      </c>
      <c r="AK110" s="158">
        <f t="shared" si="102"/>
        <v>48</v>
      </c>
      <c r="AL110" s="252">
        <f t="shared" si="103"/>
        <v>0</v>
      </c>
      <c r="AM110" s="252">
        <f t="shared" si="104"/>
        <v>4</v>
      </c>
      <c r="AN110" s="250">
        <f t="shared" si="105"/>
        <v>1.2</v>
      </c>
      <c r="AO110" s="253">
        <f t="shared" si="106"/>
        <v>8</v>
      </c>
      <c r="AP110" s="253">
        <f t="shared" si="107"/>
        <v>12</v>
      </c>
      <c r="AQ110" s="253">
        <f t="shared" si="108"/>
        <v>0</v>
      </c>
      <c r="AR110" s="254">
        <f t="shared" si="109"/>
        <v>72</v>
      </c>
      <c r="AS110" s="255">
        <f t="shared" si="110"/>
        <v>0</v>
      </c>
      <c r="AT110" s="253">
        <f t="shared" si="93"/>
        <v>0</v>
      </c>
      <c r="AU110" s="253">
        <f t="shared" si="111"/>
        <v>0</v>
      </c>
      <c r="AV110" s="253">
        <f t="shared" si="112"/>
        <v>20</v>
      </c>
      <c r="AW110" s="253">
        <f t="shared" si="113"/>
        <v>1</v>
      </c>
      <c r="AX110" s="387">
        <f t="shared" si="114"/>
        <v>92</v>
      </c>
      <c r="AY110" s="299"/>
      <c r="AZ110" s="300"/>
      <c r="BA110" s="301"/>
      <c r="BB110" s="302"/>
      <c r="BC110" s="303"/>
      <c r="BD110" s="304"/>
      <c r="BE110" s="305"/>
      <c r="BF110" s="303"/>
      <c r="BG110" s="303"/>
      <c r="BH110" s="306"/>
      <c r="BI110" s="306"/>
      <c r="BJ110" s="302"/>
      <c r="BK110" s="307"/>
      <c r="BL110" s="307"/>
      <c r="BM110" s="307"/>
      <c r="BN110" s="308"/>
      <c r="BO110" s="307"/>
      <c r="BP110" s="307"/>
      <c r="BQ110" s="307"/>
      <c r="BR110" s="307"/>
      <c r="BS110" s="309"/>
    </row>
    <row r="111" spans="1:71" s="310" customFormat="1" ht="21.6" customHeight="1">
      <c r="A111" s="297" t="e">
        <f t="shared" si="115"/>
        <v>#REF!</v>
      </c>
      <c r="B111" s="78">
        <v>108</v>
      </c>
      <c r="C111" s="94" t="s">
        <v>559</v>
      </c>
      <c r="D111" s="222"/>
      <c r="E111" s="222"/>
      <c r="F111" s="224"/>
      <c r="G111" s="216" t="s">
        <v>159</v>
      </c>
      <c r="H111" s="216">
        <v>2</v>
      </c>
      <c r="I111" s="442" t="s">
        <v>692</v>
      </c>
      <c r="J111" s="224"/>
      <c r="K111" s="216">
        <v>8</v>
      </c>
      <c r="L111" s="216">
        <v>2</v>
      </c>
      <c r="M111" s="444"/>
      <c r="N111" s="216"/>
      <c r="O111" s="445"/>
      <c r="P111" s="445"/>
      <c r="Q111" s="415">
        <v>12</v>
      </c>
      <c r="R111" s="236">
        <v>4</v>
      </c>
      <c r="S111" s="267">
        <f t="shared" si="94"/>
        <v>48</v>
      </c>
      <c r="T111" s="318"/>
      <c r="U111" s="318"/>
      <c r="V111" s="318"/>
      <c r="W111" s="318"/>
      <c r="X111" s="318"/>
      <c r="Y111" s="318"/>
      <c r="Z111" s="278">
        <f t="shared" si="95"/>
        <v>48</v>
      </c>
      <c r="AA111" s="314"/>
      <c r="AB111" s="299">
        <v>24</v>
      </c>
      <c r="AC111" s="262"/>
      <c r="AD111" s="262"/>
      <c r="AE111" s="247">
        <f t="shared" si="96"/>
        <v>12</v>
      </c>
      <c r="AF111" s="248">
        <f t="shared" si="97"/>
        <v>10</v>
      </c>
      <c r="AG111" s="249">
        <f t="shared" si="98"/>
        <v>12</v>
      </c>
      <c r="AH111" s="250">
        <f t="shared" si="99"/>
        <v>0</v>
      </c>
      <c r="AI111" s="156">
        <f t="shared" si="100"/>
        <v>1</v>
      </c>
      <c r="AJ111" s="251">
        <f t="shared" si="101"/>
        <v>0</v>
      </c>
      <c r="AK111" s="158">
        <f t="shared" si="102"/>
        <v>48</v>
      </c>
      <c r="AL111" s="252">
        <f t="shared" si="103"/>
        <v>0</v>
      </c>
      <c r="AM111" s="252">
        <f t="shared" si="104"/>
        <v>4</v>
      </c>
      <c r="AN111" s="250">
        <f t="shared" si="105"/>
        <v>1.2</v>
      </c>
      <c r="AO111" s="253">
        <f t="shared" si="106"/>
        <v>8</v>
      </c>
      <c r="AP111" s="253">
        <f t="shared" si="107"/>
        <v>12</v>
      </c>
      <c r="AQ111" s="253">
        <f t="shared" si="108"/>
        <v>0</v>
      </c>
      <c r="AR111" s="254">
        <f t="shared" si="109"/>
        <v>72</v>
      </c>
      <c r="AS111" s="255">
        <f t="shared" si="110"/>
        <v>0</v>
      </c>
      <c r="AT111" s="253">
        <f t="shared" si="93"/>
        <v>0</v>
      </c>
      <c r="AU111" s="253">
        <f t="shared" si="111"/>
        <v>0</v>
      </c>
      <c r="AV111" s="253">
        <f t="shared" si="112"/>
        <v>20</v>
      </c>
      <c r="AW111" s="253">
        <f t="shared" si="113"/>
        <v>1</v>
      </c>
      <c r="AX111" s="387">
        <f t="shared" si="114"/>
        <v>92</v>
      </c>
      <c r="AY111" s="299"/>
      <c r="AZ111" s="300"/>
      <c r="BA111" s="301"/>
      <c r="BB111" s="302"/>
      <c r="BC111" s="303"/>
      <c r="BD111" s="304"/>
      <c r="BE111" s="305"/>
      <c r="BF111" s="303"/>
      <c r="BG111" s="303"/>
      <c r="BH111" s="306"/>
      <c r="BI111" s="306"/>
      <c r="BJ111" s="302"/>
      <c r="BK111" s="307"/>
      <c r="BL111" s="307"/>
      <c r="BM111" s="307"/>
      <c r="BN111" s="308"/>
      <c r="BO111" s="307"/>
      <c r="BP111" s="307"/>
      <c r="BQ111" s="307"/>
      <c r="BR111" s="307"/>
      <c r="BS111" s="309"/>
    </row>
    <row r="112" spans="1:71" s="310" customFormat="1" ht="21.6" customHeight="1">
      <c r="A112" s="297" t="e">
        <f t="shared" si="115"/>
        <v>#REF!</v>
      </c>
      <c r="B112" s="78">
        <v>109</v>
      </c>
      <c r="C112" s="94" t="s">
        <v>577</v>
      </c>
      <c r="D112" s="222"/>
      <c r="E112" s="222"/>
      <c r="F112" s="224"/>
      <c r="G112" s="216" t="s">
        <v>159</v>
      </c>
      <c r="H112" s="216">
        <v>2</v>
      </c>
      <c r="I112" s="442" t="s">
        <v>693</v>
      </c>
      <c r="J112" s="224"/>
      <c r="K112" s="216">
        <v>4</v>
      </c>
      <c r="L112" s="216">
        <v>2</v>
      </c>
      <c r="M112" s="392"/>
      <c r="N112" s="216"/>
      <c r="O112" s="393"/>
      <c r="P112" s="393"/>
      <c r="Q112" s="415">
        <v>12</v>
      </c>
      <c r="R112" s="236">
        <v>4</v>
      </c>
      <c r="S112" s="267">
        <f t="shared" si="94"/>
        <v>48</v>
      </c>
      <c r="T112" s="318"/>
      <c r="U112" s="318"/>
      <c r="V112" s="318"/>
      <c r="W112" s="318"/>
      <c r="X112" s="318"/>
      <c r="Y112" s="318"/>
      <c r="Z112" s="278">
        <f t="shared" si="95"/>
        <v>48</v>
      </c>
      <c r="AA112" s="314"/>
      <c r="AB112" s="299">
        <v>24</v>
      </c>
      <c r="AC112" s="262"/>
      <c r="AD112" s="262"/>
      <c r="AE112" s="247">
        <f t="shared" si="96"/>
        <v>12</v>
      </c>
      <c r="AF112" s="248">
        <f t="shared" si="97"/>
        <v>10</v>
      </c>
      <c r="AG112" s="249">
        <f t="shared" si="98"/>
        <v>12</v>
      </c>
      <c r="AH112" s="250">
        <f t="shared" si="99"/>
        <v>0</v>
      </c>
      <c r="AI112" s="156">
        <f t="shared" si="100"/>
        <v>1</v>
      </c>
      <c r="AJ112" s="251">
        <f t="shared" si="101"/>
        <v>0</v>
      </c>
      <c r="AK112" s="158">
        <f t="shared" si="102"/>
        <v>48</v>
      </c>
      <c r="AL112" s="252">
        <f t="shared" si="103"/>
        <v>0</v>
      </c>
      <c r="AM112" s="252">
        <f t="shared" si="104"/>
        <v>4</v>
      </c>
      <c r="AN112" s="250">
        <f t="shared" si="105"/>
        <v>1.2</v>
      </c>
      <c r="AO112" s="253">
        <f t="shared" si="106"/>
        <v>8</v>
      </c>
      <c r="AP112" s="253">
        <f t="shared" si="107"/>
        <v>12</v>
      </c>
      <c r="AQ112" s="253">
        <f t="shared" si="108"/>
        <v>0</v>
      </c>
      <c r="AR112" s="254">
        <f t="shared" si="109"/>
        <v>72</v>
      </c>
      <c r="AS112" s="255">
        <f t="shared" si="110"/>
        <v>0</v>
      </c>
      <c r="AT112" s="253">
        <f t="shared" si="93"/>
        <v>0</v>
      </c>
      <c r="AU112" s="253">
        <f t="shared" si="111"/>
        <v>0</v>
      </c>
      <c r="AV112" s="253">
        <f t="shared" si="112"/>
        <v>20</v>
      </c>
      <c r="AW112" s="253">
        <f t="shared" si="113"/>
        <v>1</v>
      </c>
      <c r="AX112" s="387">
        <f t="shared" si="114"/>
        <v>92</v>
      </c>
      <c r="AY112" s="299"/>
      <c r="AZ112" s="300"/>
      <c r="BA112" s="301"/>
      <c r="BB112" s="302"/>
      <c r="BC112" s="303"/>
      <c r="BD112" s="304"/>
      <c r="BE112" s="305"/>
      <c r="BF112" s="303"/>
      <c r="BG112" s="303"/>
      <c r="BH112" s="306"/>
      <c r="BI112" s="306"/>
      <c r="BJ112" s="302"/>
      <c r="BK112" s="307"/>
      <c r="BL112" s="307"/>
      <c r="BM112" s="307"/>
      <c r="BN112" s="308"/>
      <c r="BO112" s="307"/>
      <c r="BP112" s="307"/>
      <c r="BQ112" s="307"/>
      <c r="BR112" s="307"/>
      <c r="BS112" s="309"/>
    </row>
    <row r="113" spans="1:71" s="310" customFormat="1" ht="21.6" customHeight="1">
      <c r="A113" s="297" t="e">
        <f t="shared" si="115"/>
        <v>#REF!</v>
      </c>
      <c r="B113" s="78">
        <v>110</v>
      </c>
      <c r="C113" s="94" t="s">
        <v>108</v>
      </c>
      <c r="D113" s="222"/>
      <c r="E113" s="222"/>
      <c r="F113" s="224"/>
      <c r="G113" s="216" t="s">
        <v>159</v>
      </c>
      <c r="H113" s="216">
        <v>2</v>
      </c>
      <c r="I113" s="235" t="s">
        <v>694</v>
      </c>
      <c r="J113" s="224"/>
      <c r="K113" s="216"/>
      <c r="L113" s="216"/>
      <c r="M113" s="416"/>
      <c r="N113" s="216"/>
      <c r="O113" s="449"/>
      <c r="P113" s="445"/>
      <c r="Q113" s="415">
        <v>12</v>
      </c>
      <c r="R113" s="236">
        <v>4</v>
      </c>
      <c r="S113" s="267">
        <f t="shared" si="94"/>
        <v>48</v>
      </c>
      <c r="T113" s="318"/>
      <c r="U113" s="318"/>
      <c r="V113" s="318"/>
      <c r="W113" s="318"/>
      <c r="X113" s="318"/>
      <c r="Y113" s="318"/>
      <c r="Z113" s="278">
        <f t="shared" si="95"/>
        <v>48</v>
      </c>
      <c r="AA113" s="314"/>
      <c r="AB113" s="299">
        <v>18</v>
      </c>
      <c r="AC113" s="262"/>
      <c r="AD113" s="262"/>
      <c r="AE113" s="247">
        <f t="shared" si="96"/>
        <v>12</v>
      </c>
      <c r="AF113" s="248">
        <f t="shared" si="97"/>
        <v>10</v>
      </c>
      <c r="AG113" s="249">
        <f t="shared" si="98"/>
        <v>12</v>
      </c>
      <c r="AH113" s="250">
        <f t="shared" si="99"/>
        <v>0</v>
      </c>
      <c r="AI113" s="156">
        <f t="shared" si="100"/>
        <v>1</v>
      </c>
      <c r="AJ113" s="251">
        <f t="shared" si="101"/>
        <v>0</v>
      </c>
      <c r="AK113" s="158">
        <f t="shared" si="102"/>
        <v>48</v>
      </c>
      <c r="AL113" s="252">
        <f t="shared" si="103"/>
        <v>0</v>
      </c>
      <c r="AM113" s="252">
        <f t="shared" si="104"/>
        <v>4</v>
      </c>
      <c r="AN113" s="250">
        <f t="shared" si="105"/>
        <v>1.2</v>
      </c>
      <c r="AO113" s="253">
        <f t="shared" si="106"/>
        <v>8</v>
      </c>
      <c r="AP113" s="253">
        <f t="shared" si="107"/>
        <v>9</v>
      </c>
      <c r="AQ113" s="253">
        <f t="shared" si="108"/>
        <v>0</v>
      </c>
      <c r="AR113" s="254">
        <f t="shared" si="109"/>
        <v>69</v>
      </c>
      <c r="AS113" s="255">
        <f t="shared" si="110"/>
        <v>0</v>
      </c>
      <c r="AT113" s="253">
        <f t="shared" si="93"/>
        <v>0</v>
      </c>
      <c r="AU113" s="253">
        <f t="shared" si="111"/>
        <v>0</v>
      </c>
      <c r="AV113" s="253">
        <f t="shared" si="112"/>
        <v>0</v>
      </c>
      <c r="AW113" s="253">
        <f t="shared" si="113"/>
        <v>1</v>
      </c>
      <c r="AX113" s="387">
        <f t="shared" si="114"/>
        <v>69</v>
      </c>
      <c r="AY113" s="299"/>
      <c r="AZ113" s="300"/>
      <c r="BA113" s="301"/>
      <c r="BB113" s="302"/>
      <c r="BC113" s="303"/>
      <c r="BD113" s="304"/>
      <c r="BE113" s="305"/>
      <c r="BF113" s="303"/>
      <c r="BG113" s="303"/>
      <c r="BH113" s="306"/>
      <c r="BI113" s="306"/>
      <c r="BJ113" s="302"/>
      <c r="BK113" s="307"/>
      <c r="BL113" s="307"/>
      <c r="BM113" s="307"/>
      <c r="BN113" s="308"/>
      <c r="BO113" s="307"/>
      <c r="BP113" s="307"/>
      <c r="BQ113" s="307"/>
      <c r="BR113" s="307"/>
      <c r="BS113" s="309"/>
    </row>
    <row r="114" spans="1:71" s="310" customFormat="1" ht="21.6" customHeight="1">
      <c r="A114" s="297" t="e">
        <f t="shared" si="115"/>
        <v>#REF!</v>
      </c>
      <c r="B114" s="78">
        <v>111</v>
      </c>
      <c r="C114" s="94" t="s">
        <v>578</v>
      </c>
      <c r="D114" s="212"/>
      <c r="E114" s="212"/>
      <c r="F114" s="224"/>
      <c r="G114" s="216" t="s">
        <v>159</v>
      </c>
      <c r="H114" s="216">
        <v>2</v>
      </c>
      <c r="I114" s="235" t="s">
        <v>695</v>
      </c>
      <c r="J114" s="224"/>
      <c r="K114" s="216">
        <v>16</v>
      </c>
      <c r="L114" s="216">
        <v>2</v>
      </c>
      <c r="M114" s="224"/>
      <c r="N114" s="216"/>
      <c r="O114" s="393"/>
      <c r="P114" s="393"/>
      <c r="Q114" s="415">
        <v>12</v>
      </c>
      <c r="R114" s="236">
        <v>4</v>
      </c>
      <c r="S114" s="267">
        <f t="shared" si="94"/>
        <v>48</v>
      </c>
      <c r="T114" s="318"/>
      <c r="U114" s="318"/>
      <c r="V114" s="318"/>
      <c r="W114" s="318"/>
      <c r="X114" s="318"/>
      <c r="Y114" s="318"/>
      <c r="Z114" s="278">
        <f t="shared" si="95"/>
        <v>48</v>
      </c>
      <c r="AA114" s="314"/>
      <c r="AB114" s="299">
        <v>18</v>
      </c>
      <c r="AC114" s="262"/>
      <c r="AD114" s="262"/>
      <c r="AE114" s="247">
        <f t="shared" si="96"/>
        <v>12</v>
      </c>
      <c r="AF114" s="248">
        <f t="shared" si="97"/>
        <v>10</v>
      </c>
      <c r="AG114" s="249">
        <f t="shared" si="98"/>
        <v>12</v>
      </c>
      <c r="AH114" s="250">
        <f t="shared" si="99"/>
        <v>0</v>
      </c>
      <c r="AI114" s="156">
        <f t="shared" si="100"/>
        <v>1</v>
      </c>
      <c r="AJ114" s="251">
        <f t="shared" si="101"/>
        <v>0</v>
      </c>
      <c r="AK114" s="158">
        <f t="shared" si="102"/>
        <v>48</v>
      </c>
      <c r="AL114" s="252">
        <f t="shared" si="103"/>
        <v>0</v>
      </c>
      <c r="AM114" s="252">
        <f t="shared" si="104"/>
        <v>4</v>
      </c>
      <c r="AN114" s="250">
        <f t="shared" si="105"/>
        <v>1.2</v>
      </c>
      <c r="AO114" s="253">
        <f t="shared" si="106"/>
        <v>8</v>
      </c>
      <c r="AP114" s="253">
        <f t="shared" si="107"/>
        <v>9</v>
      </c>
      <c r="AQ114" s="253">
        <f t="shared" si="108"/>
        <v>0</v>
      </c>
      <c r="AR114" s="254">
        <f t="shared" si="109"/>
        <v>69</v>
      </c>
      <c r="AS114" s="255">
        <f t="shared" si="110"/>
        <v>0</v>
      </c>
      <c r="AT114" s="253">
        <f t="shared" si="93"/>
        <v>0</v>
      </c>
      <c r="AU114" s="253">
        <f t="shared" si="111"/>
        <v>0</v>
      </c>
      <c r="AV114" s="253">
        <f t="shared" si="112"/>
        <v>20</v>
      </c>
      <c r="AW114" s="253">
        <f t="shared" si="113"/>
        <v>1</v>
      </c>
      <c r="AX114" s="387">
        <f t="shared" si="114"/>
        <v>89</v>
      </c>
      <c r="AY114" s="299"/>
      <c r="AZ114" s="300"/>
      <c r="BA114" s="301"/>
      <c r="BB114" s="302"/>
      <c r="BC114" s="303"/>
      <c r="BD114" s="304"/>
      <c r="BE114" s="305"/>
      <c r="BF114" s="303"/>
      <c r="BG114" s="303"/>
      <c r="BH114" s="306"/>
      <c r="BI114" s="306"/>
      <c r="BJ114" s="302"/>
      <c r="BK114" s="307"/>
      <c r="BL114" s="307"/>
      <c r="BM114" s="307"/>
      <c r="BN114" s="308"/>
      <c r="BO114" s="307"/>
      <c r="BP114" s="307"/>
      <c r="BQ114" s="307"/>
      <c r="BR114" s="307"/>
      <c r="BS114" s="309"/>
    </row>
    <row r="115" spans="1:71" s="310" customFormat="1" ht="21.6" customHeight="1">
      <c r="A115" s="297" t="e">
        <f t="shared" si="115"/>
        <v>#REF!</v>
      </c>
      <c r="B115" s="78">
        <v>112</v>
      </c>
      <c r="C115" s="94" t="s">
        <v>575</v>
      </c>
      <c r="D115" s="212"/>
      <c r="E115" s="212"/>
      <c r="F115" s="224"/>
      <c r="G115" s="216" t="s">
        <v>159</v>
      </c>
      <c r="H115" s="216">
        <v>2</v>
      </c>
      <c r="I115" s="235" t="s">
        <v>696</v>
      </c>
      <c r="J115" s="224"/>
      <c r="K115" s="216">
        <v>15</v>
      </c>
      <c r="L115" s="216">
        <v>1</v>
      </c>
      <c r="M115" s="224"/>
      <c r="N115" s="216"/>
      <c r="O115" s="393"/>
      <c r="P115" s="394"/>
      <c r="Q115" s="415">
        <v>12</v>
      </c>
      <c r="R115" s="236">
        <v>4</v>
      </c>
      <c r="S115" s="267">
        <f t="shared" si="94"/>
        <v>48</v>
      </c>
      <c r="T115" s="318"/>
      <c r="U115" s="318"/>
      <c r="V115" s="318"/>
      <c r="W115" s="318"/>
      <c r="X115" s="318"/>
      <c r="Y115" s="318"/>
      <c r="Z115" s="278">
        <f t="shared" si="95"/>
        <v>48</v>
      </c>
      <c r="AA115" s="314"/>
      <c r="AB115" s="299">
        <v>24</v>
      </c>
      <c r="AC115" s="262"/>
      <c r="AD115" s="262"/>
      <c r="AE115" s="247">
        <f t="shared" si="96"/>
        <v>12</v>
      </c>
      <c r="AF115" s="248">
        <f t="shared" si="97"/>
        <v>10</v>
      </c>
      <c r="AG115" s="249">
        <f t="shared" si="98"/>
        <v>12</v>
      </c>
      <c r="AH115" s="250">
        <f t="shared" si="99"/>
        <v>0</v>
      </c>
      <c r="AI115" s="156">
        <f t="shared" si="100"/>
        <v>1</v>
      </c>
      <c r="AJ115" s="251">
        <f t="shared" si="101"/>
        <v>0</v>
      </c>
      <c r="AK115" s="158">
        <f t="shared" si="102"/>
        <v>48</v>
      </c>
      <c r="AL115" s="252">
        <f t="shared" si="103"/>
        <v>0</v>
      </c>
      <c r="AM115" s="252">
        <f t="shared" si="104"/>
        <v>4</v>
      </c>
      <c r="AN115" s="250">
        <f t="shared" si="105"/>
        <v>1.2</v>
      </c>
      <c r="AO115" s="253">
        <f t="shared" si="106"/>
        <v>8</v>
      </c>
      <c r="AP115" s="253">
        <f t="shared" si="107"/>
        <v>12</v>
      </c>
      <c r="AQ115" s="253">
        <f t="shared" si="108"/>
        <v>0</v>
      </c>
      <c r="AR115" s="254">
        <f t="shared" si="109"/>
        <v>72</v>
      </c>
      <c r="AS115" s="255">
        <f t="shared" si="110"/>
        <v>0</v>
      </c>
      <c r="AT115" s="253">
        <f t="shared" si="93"/>
        <v>0</v>
      </c>
      <c r="AU115" s="253">
        <f t="shared" si="111"/>
        <v>0</v>
      </c>
      <c r="AV115" s="253">
        <f t="shared" si="112"/>
        <v>22</v>
      </c>
      <c r="AW115" s="253">
        <f t="shared" si="113"/>
        <v>1</v>
      </c>
      <c r="AX115" s="387">
        <f t="shared" si="114"/>
        <v>94</v>
      </c>
      <c r="AY115" s="299"/>
      <c r="AZ115" s="300"/>
      <c r="BA115" s="301"/>
      <c r="BB115" s="302"/>
      <c r="BC115" s="303"/>
      <c r="BD115" s="304"/>
      <c r="BE115" s="305"/>
      <c r="BF115" s="303"/>
      <c r="BG115" s="303"/>
      <c r="BH115" s="306"/>
      <c r="BI115" s="306"/>
      <c r="BJ115" s="302"/>
      <c r="BK115" s="307"/>
      <c r="BL115" s="307"/>
      <c r="BM115" s="307"/>
      <c r="BN115" s="308"/>
      <c r="BO115" s="307"/>
      <c r="BP115" s="307"/>
      <c r="BQ115" s="307"/>
      <c r="BR115" s="307"/>
      <c r="BS115" s="309"/>
    </row>
    <row r="116" spans="1:71" s="310" customFormat="1" ht="21.6" customHeight="1">
      <c r="A116" s="297" t="e">
        <f t="shared" si="115"/>
        <v>#REF!</v>
      </c>
      <c r="B116" s="78">
        <v>113</v>
      </c>
      <c r="C116" s="94" t="s">
        <v>568</v>
      </c>
      <c r="D116" s="225"/>
      <c r="E116" s="225"/>
      <c r="F116" s="224"/>
      <c r="G116" s="216" t="s">
        <v>165</v>
      </c>
      <c r="H116" s="216">
        <v>2</v>
      </c>
      <c r="I116" s="235" t="s">
        <v>697</v>
      </c>
      <c r="J116" s="224"/>
      <c r="K116" s="216"/>
      <c r="L116" s="216"/>
      <c r="M116" s="392"/>
      <c r="N116" s="216"/>
      <c r="O116" s="220" t="s">
        <v>854</v>
      </c>
      <c r="P116" s="394" t="s">
        <v>565</v>
      </c>
      <c r="Q116" s="416">
        <v>8</v>
      </c>
      <c r="R116" s="236">
        <v>4</v>
      </c>
      <c r="S116" s="267">
        <f t="shared" si="94"/>
        <v>32</v>
      </c>
      <c r="T116" s="318"/>
      <c r="U116" s="318"/>
      <c r="V116" s="318"/>
      <c r="W116" s="318"/>
      <c r="X116" s="318"/>
      <c r="Y116" s="318"/>
      <c r="Z116" s="278">
        <f t="shared" si="95"/>
        <v>32</v>
      </c>
      <c r="AA116" s="314"/>
      <c r="AB116" s="299">
        <v>16</v>
      </c>
      <c r="AC116" s="262"/>
      <c r="AD116" s="262"/>
      <c r="AE116" s="247">
        <f t="shared" si="96"/>
        <v>8</v>
      </c>
      <c r="AF116" s="248" t="str">
        <f t="shared" si="97"/>
        <v/>
      </c>
      <c r="AG116" s="249" t="str">
        <f t="shared" si="98"/>
        <v/>
      </c>
      <c r="AH116" s="250">
        <f t="shared" si="99"/>
        <v>8</v>
      </c>
      <c r="AI116" s="156">
        <f t="shared" si="100"/>
        <v>1</v>
      </c>
      <c r="AJ116" s="251">
        <f t="shared" si="101"/>
        <v>40</v>
      </c>
      <c r="AK116" s="158">
        <f t="shared" si="102"/>
        <v>0</v>
      </c>
      <c r="AL116" s="252">
        <f t="shared" si="103"/>
        <v>0</v>
      </c>
      <c r="AM116" s="252">
        <f t="shared" si="104"/>
        <v>0</v>
      </c>
      <c r="AN116" s="250">
        <f t="shared" si="105"/>
        <v>1</v>
      </c>
      <c r="AO116" s="253">
        <f t="shared" si="106"/>
        <v>8</v>
      </c>
      <c r="AP116" s="253">
        <f t="shared" si="107"/>
        <v>8</v>
      </c>
      <c r="AQ116" s="253">
        <f t="shared" si="108"/>
        <v>0</v>
      </c>
      <c r="AR116" s="254">
        <f t="shared" si="109"/>
        <v>56</v>
      </c>
      <c r="AS116" s="255">
        <f t="shared" si="110"/>
        <v>0</v>
      </c>
      <c r="AT116" s="253">
        <v>10</v>
      </c>
      <c r="AU116" s="253">
        <f t="shared" si="111"/>
        <v>22</v>
      </c>
      <c r="AV116" s="253">
        <f t="shared" si="112"/>
        <v>0</v>
      </c>
      <c r="AW116" s="253">
        <f t="shared" si="113"/>
        <v>1</v>
      </c>
      <c r="AX116" s="387">
        <f t="shared" si="114"/>
        <v>88</v>
      </c>
      <c r="AY116" s="299"/>
      <c r="AZ116" s="300"/>
      <c r="BA116" s="301"/>
      <c r="BB116" s="302"/>
      <c r="BC116" s="303"/>
      <c r="BD116" s="304"/>
      <c r="BE116" s="305"/>
      <c r="BF116" s="303"/>
      <c r="BG116" s="303"/>
      <c r="BH116" s="306"/>
      <c r="BI116" s="306"/>
      <c r="BJ116" s="302"/>
      <c r="BK116" s="307"/>
      <c r="BL116" s="307"/>
      <c r="BM116" s="307"/>
      <c r="BN116" s="308"/>
      <c r="BO116" s="307"/>
      <c r="BP116" s="307"/>
      <c r="BQ116" s="307"/>
      <c r="BR116" s="307"/>
      <c r="BS116" s="309"/>
    </row>
    <row r="117" spans="1:71" s="310" customFormat="1" ht="21.6" customHeight="1">
      <c r="A117" s="297"/>
      <c r="B117" s="78">
        <v>114</v>
      </c>
      <c r="C117" s="94" t="s">
        <v>65</v>
      </c>
      <c r="D117" s="225"/>
      <c r="E117" s="225"/>
      <c r="F117" s="224"/>
      <c r="G117" s="216" t="s">
        <v>165</v>
      </c>
      <c r="H117" s="216">
        <v>2</v>
      </c>
      <c r="I117" s="235" t="s">
        <v>808</v>
      </c>
      <c r="J117" s="224"/>
      <c r="K117" s="216"/>
      <c r="L117" s="216"/>
      <c r="M117" s="392"/>
      <c r="N117" s="216"/>
      <c r="O117" s="393" t="s">
        <v>167</v>
      </c>
      <c r="P117" s="394"/>
      <c r="Q117" s="416">
        <v>13</v>
      </c>
      <c r="R117" s="236">
        <v>4</v>
      </c>
      <c r="S117" s="267">
        <f t="shared" si="94"/>
        <v>52</v>
      </c>
      <c r="T117" s="318"/>
      <c r="U117" s="318"/>
      <c r="V117" s="318"/>
      <c r="W117" s="318"/>
      <c r="X117" s="318"/>
      <c r="Y117" s="318"/>
      <c r="Z117" s="278">
        <f t="shared" si="95"/>
        <v>52</v>
      </c>
      <c r="AA117" s="314"/>
      <c r="AB117" s="299">
        <v>12</v>
      </c>
      <c r="AC117" s="262"/>
      <c r="AD117" s="262"/>
      <c r="AE117" s="247">
        <f t="shared" si="96"/>
        <v>13</v>
      </c>
      <c r="AF117" s="248">
        <f t="shared" si="97"/>
        <v>12</v>
      </c>
      <c r="AG117" s="249">
        <f t="shared" si="98"/>
        <v>14</v>
      </c>
      <c r="AH117" s="250">
        <f t="shared" si="99"/>
        <v>0</v>
      </c>
      <c r="AI117" s="156">
        <f t="shared" si="100"/>
        <v>0.83</v>
      </c>
      <c r="AJ117" s="251">
        <f t="shared" si="101"/>
        <v>0</v>
      </c>
      <c r="AK117" s="158">
        <f t="shared" si="102"/>
        <v>43.16</v>
      </c>
      <c r="AL117" s="252">
        <f t="shared" si="103"/>
        <v>0</v>
      </c>
      <c r="AM117" s="252">
        <f t="shared" si="104"/>
        <v>0</v>
      </c>
      <c r="AN117" s="250">
        <f t="shared" si="105"/>
        <v>1.0833333333333333</v>
      </c>
      <c r="AO117" s="253">
        <f t="shared" si="106"/>
        <v>8</v>
      </c>
      <c r="AP117" s="253">
        <f t="shared" si="107"/>
        <v>6</v>
      </c>
      <c r="AQ117" s="253">
        <f t="shared" si="108"/>
        <v>0</v>
      </c>
      <c r="AR117" s="254">
        <f t="shared" si="109"/>
        <v>57.16</v>
      </c>
      <c r="AS117" s="255">
        <f t="shared" si="110"/>
        <v>0</v>
      </c>
      <c r="AT117" s="253">
        <f t="shared" si="93"/>
        <v>14</v>
      </c>
      <c r="AU117" s="253">
        <f t="shared" si="111"/>
        <v>0</v>
      </c>
      <c r="AV117" s="253">
        <f t="shared" si="112"/>
        <v>0</v>
      </c>
      <c r="AW117" s="253">
        <f t="shared" si="113"/>
        <v>1</v>
      </c>
      <c r="AX117" s="387">
        <f t="shared" si="114"/>
        <v>71.16</v>
      </c>
      <c r="AY117" s="299"/>
      <c r="AZ117" s="300"/>
      <c r="BA117" s="301"/>
      <c r="BB117" s="302"/>
      <c r="BC117" s="303"/>
      <c r="BD117" s="304"/>
      <c r="BE117" s="305"/>
      <c r="BF117" s="303"/>
      <c r="BG117" s="303"/>
      <c r="BH117" s="306"/>
      <c r="BI117" s="306"/>
      <c r="BJ117" s="302"/>
      <c r="BK117" s="307"/>
      <c r="BL117" s="307"/>
      <c r="BM117" s="307"/>
      <c r="BN117" s="308"/>
      <c r="BO117" s="307"/>
      <c r="BP117" s="307"/>
      <c r="BQ117" s="307"/>
      <c r="BR117" s="307"/>
      <c r="BS117" s="309"/>
    </row>
    <row r="118" spans="1:71" s="310" customFormat="1" ht="21.6" customHeight="1">
      <c r="A118" s="297"/>
      <c r="B118" s="78">
        <v>115</v>
      </c>
      <c r="C118" s="94"/>
      <c r="D118" s="225"/>
      <c r="E118" s="225"/>
      <c r="F118" s="224"/>
      <c r="G118" s="216"/>
      <c r="H118" s="216"/>
      <c r="I118" s="235"/>
      <c r="J118" s="224"/>
      <c r="K118" s="216"/>
      <c r="L118" s="216"/>
      <c r="M118" s="213"/>
      <c r="N118" s="216"/>
      <c r="O118" s="220"/>
      <c r="P118" s="219"/>
      <c r="Q118" s="236"/>
      <c r="R118" s="236">
        <v>4</v>
      </c>
      <c r="S118" s="267">
        <f t="shared" si="94"/>
        <v>0</v>
      </c>
      <c r="T118" s="318"/>
      <c r="U118" s="318"/>
      <c r="V118" s="318"/>
      <c r="W118" s="318"/>
      <c r="X118" s="318"/>
      <c r="Y118" s="318"/>
      <c r="Z118" s="278">
        <f t="shared" si="95"/>
        <v>0</v>
      </c>
      <c r="AA118" s="314"/>
      <c r="AB118" s="299"/>
      <c r="AC118" s="262"/>
      <c r="AD118" s="262"/>
      <c r="AE118" s="247">
        <f t="shared" si="96"/>
        <v>0</v>
      </c>
      <c r="AF118" s="248">
        <f t="shared" si="97"/>
        <v>14</v>
      </c>
      <c r="AG118" s="249">
        <f t="shared" si="98"/>
        <v>16</v>
      </c>
      <c r="AH118" s="250">
        <f t="shared" si="99"/>
        <v>0</v>
      </c>
      <c r="AI118" s="156">
        <f t="shared" si="100"/>
        <v>0.83</v>
      </c>
      <c r="AJ118" s="251">
        <f t="shared" si="101"/>
        <v>0</v>
      </c>
      <c r="AK118" s="158">
        <f t="shared" si="102"/>
        <v>0</v>
      </c>
      <c r="AL118" s="252">
        <f t="shared" si="103"/>
        <v>0</v>
      </c>
      <c r="AM118" s="252">
        <f t="shared" si="104"/>
        <v>0</v>
      </c>
      <c r="AN118" s="250">
        <f t="shared" si="105"/>
        <v>0</v>
      </c>
      <c r="AO118" s="253">
        <f t="shared" si="106"/>
        <v>0</v>
      </c>
      <c r="AP118" s="253">
        <f t="shared" si="107"/>
        <v>0</v>
      </c>
      <c r="AQ118" s="253">
        <f t="shared" si="108"/>
        <v>0</v>
      </c>
      <c r="AR118" s="254">
        <f t="shared" si="109"/>
        <v>0</v>
      </c>
      <c r="AS118" s="255">
        <f t="shared" si="110"/>
        <v>0</v>
      </c>
      <c r="AT118" s="253">
        <f t="shared" si="93"/>
        <v>0</v>
      </c>
      <c r="AU118" s="253">
        <f t="shared" si="111"/>
        <v>0</v>
      </c>
      <c r="AV118" s="253">
        <f t="shared" si="112"/>
        <v>0</v>
      </c>
      <c r="AW118" s="253">
        <f t="shared" si="113"/>
        <v>1</v>
      </c>
      <c r="AX118" s="387">
        <f t="shared" si="114"/>
        <v>0</v>
      </c>
      <c r="AY118" s="299"/>
      <c r="AZ118" s="300"/>
      <c r="BA118" s="301"/>
      <c r="BB118" s="302"/>
      <c r="BC118" s="303"/>
      <c r="BD118" s="304"/>
      <c r="BE118" s="305"/>
      <c r="BF118" s="303"/>
      <c r="BG118" s="303"/>
      <c r="BH118" s="306"/>
      <c r="BI118" s="306"/>
      <c r="BJ118" s="302"/>
      <c r="BK118" s="307"/>
      <c r="BL118" s="307"/>
      <c r="BM118" s="307"/>
      <c r="BN118" s="308"/>
      <c r="BO118" s="307"/>
      <c r="BP118" s="307"/>
      <c r="BQ118" s="307"/>
      <c r="BR118" s="307"/>
      <c r="BS118" s="309"/>
    </row>
    <row r="119" spans="1:71" s="128" customFormat="1" ht="21.6" customHeight="1">
      <c r="A119" s="60" t="e">
        <f>A116</f>
        <v>#REF!</v>
      </c>
      <c r="B119" s="78">
        <v>116</v>
      </c>
      <c r="C119" s="263" t="s">
        <v>115</v>
      </c>
      <c r="D119" s="225"/>
      <c r="E119" s="225"/>
      <c r="F119" s="224"/>
      <c r="G119" s="216" t="s">
        <v>159</v>
      </c>
      <c r="H119" s="216">
        <v>3</v>
      </c>
      <c r="I119" s="235" t="s">
        <v>699</v>
      </c>
      <c r="J119" s="224"/>
      <c r="K119" s="216">
        <v>1</v>
      </c>
      <c r="L119" s="216">
        <v>2</v>
      </c>
      <c r="M119" s="392"/>
      <c r="N119" s="216"/>
      <c r="O119" s="393" t="s">
        <v>740</v>
      </c>
      <c r="P119" s="394"/>
      <c r="Q119" s="395">
        <v>12</v>
      </c>
      <c r="R119" s="84">
        <v>4</v>
      </c>
      <c r="S119" s="267">
        <f t="shared" si="94"/>
        <v>48</v>
      </c>
      <c r="T119" s="62"/>
      <c r="U119" s="62"/>
      <c r="V119" s="62"/>
      <c r="W119" s="62"/>
      <c r="X119" s="62"/>
      <c r="Y119" s="62"/>
      <c r="Z119" s="278">
        <f t="shared" si="95"/>
        <v>48</v>
      </c>
      <c r="AA119" s="412">
        <v>3</v>
      </c>
      <c r="AB119" s="63">
        <v>21</v>
      </c>
      <c r="AC119" s="64"/>
      <c r="AD119" s="64"/>
      <c r="AE119" s="247">
        <f t="shared" si="96"/>
        <v>12</v>
      </c>
      <c r="AF119" s="248">
        <f t="shared" si="97"/>
        <v>10</v>
      </c>
      <c r="AG119" s="249">
        <f t="shared" si="98"/>
        <v>12</v>
      </c>
      <c r="AH119" s="250">
        <f t="shared" si="99"/>
        <v>0</v>
      </c>
      <c r="AI119" s="156">
        <f t="shared" si="100"/>
        <v>1</v>
      </c>
      <c r="AJ119" s="251">
        <f t="shared" si="101"/>
        <v>0</v>
      </c>
      <c r="AK119" s="158">
        <f t="shared" si="102"/>
        <v>48</v>
      </c>
      <c r="AL119" s="252">
        <f t="shared" si="103"/>
        <v>8</v>
      </c>
      <c r="AM119" s="252">
        <f t="shared" si="104"/>
        <v>4</v>
      </c>
      <c r="AN119" s="250">
        <f t="shared" si="105"/>
        <v>1.2</v>
      </c>
      <c r="AO119" s="253">
        <f t="shared" si="106"/>
        <v>8</v>
      </c>
      <c r="AP119" s="253">
        <f t="shared" si="107"/>
        <v>10.5</v>
      </c>
      <c r="AQ119" s="253">
        <f t="shared" si="108"/>
        <v>1.5</v>
      </c>
      <c r="AR119" s="254">
        <f t="shared" si="109"/>
        <v>80</v>
      </c>
      <c r="AS119" s="255">
        <f t="shared" si="110"/>
        <v>0</v>
      </c>
      <c r="AT119" s="253">
        <f t="shared" si="93"/>
        <v>16</v>
      </c>
      <c r="AU119" s="253">
        <f t="shared" si="111"/>
        <v>0</v>
      </c>
      <c r="AV119" s="253">
        <f t="shared" si="112"/>
        <v>20</v>
      </c>
      <c r="AW119" s="253">
        <f t="shared" si="113"/>
        <v>1</v>
      </c>
      <c r="AX119" s="387">
        <f t="shared" si="114"/>
        <v>116</v>
      </c>
      <c r="AY119" s="63"/>
      <c r="AZ119" s="256"/>
      <c r="BA119" s="66"/>
      <c r="BB119" s="67"/>
      <c r="BC119" s="257"/>
      <c r="BD119" s="69"/>
      <c r="BE119" s="258"/>
      <c r="BF119" s="257"/>
      <c r="BG119" s="257"/>
      <c r="BH119" s="71"/>
      <c r="BI119" s="71"/>
      <c r="BJ119" s="67"/>
      <c r="BK119" s="72"/>
      <c r="BL119" s="72"/>
      <c r="BM119" s="72"/>
      <c r="BN119" s="73"/>
      <c r="BO119" s="72"/>
      <c r="BP119" s="72"/>
      <c r="BQ119" s="72"/>
      <c r="BR119" s="72"/>
      <c r="BS119" s="74"/>
    </row>
    <row r="120" spans="1:71" s="128" customFormat="1" ht="21.6" customHeight="1">
      <c r="A120" s="60" t="e">
        <f t="shared" ref="A120:A126" si="116">A119</f>
        <v>#REF!</v>
      </c>
      <c r="B120" s="78">
        <v>117</v>
      </c>
      <c r="C120" s="263" t="s">
        <v>107</v>
      </c>
      <c r="D120" s="225"/>
      <c r="E120" s="225"/>
      <c r="F120" s="224"/>
      <c r="G120" s="216" t="s">
        <v>159</v>
      </c>
      <c r="H120" s="216">
        <v>3</v>
      </c>
      <c r="I120" s="235" t="s">
        <v>700</v>
      </c>
      <c r="J120" s="224"/>
      <c r="K120" s="216"/>
      <c r="L120" s="216"/>
      <c r="M120" s="392"/>
      <c r="N120" s="216"/>
      <c r="O120" s="393"/>
      <c r="P120" s="394"/>
      <c r="Q120" s="395">
        <v>12</v>
      </c>
      <c r="R120" s="84">
        <v>4</v>
      </c>
      <c r="S120" s="267">
        <f t="shared" si="94"/>
        <v>48</v>
      </c>
      <c r="T120" s="62"/>
      <c r="U120" s="62"/>
      <c r="V120" s="62"/>
      <c r="W120" s="62"/>
      <c r="X120" s="62"/>
      <c r="Y120" s="62"/>
      <c r="Z120" s="278">
        <f t="shared" si="95"/>
        <v>48</v>
      </c>
      <c r="AA120" s="412">
        <v>3</v>
      </c>
      <c r="AB120" s="63">
        <v>24</v>
      </c>
      <c r="AC120" s="64"/>
      <c r="AD120" s="64"/>
      <c r="AE120" s="247">
        <f t="shared" si="96"/>
        <v>12</v>
      </c>
      <c r="AF120" s="248">
        <f t="shared" si="97"/>
        <v>10</v>
      </c>
      <c r="AG120" s="249">
        <f t="shared" si="98"/>
        <v>12</v>
      </c>
      <c r="AH120" s="250">
        <f t="shared" si="99"/>
        <v>0</v>
      </c>
      <c r="AI120" s="156">
        <f t="shared" si="100"/>
        <v>1</v>
      </c>
      <c r="AJ120" s="251">
        <f t="shared" si="101"/>
        <v>0</v>
      </c>
      <c r="AK120" s="158">
        <f t="shared" si="102"/>
        <v>48</v>
      </c>
      <c r="AL120" s="252">
        <f t="shared" si="103"/>
        <v>8</v>
      </c>
      <c r="AM120" s="252">
        <f t="shared" si="104"/>
        <v>4</v>
      </c>
      <c r="AN120" s="250">
        <f t="shared" si="105"/>
        <v>1.2</v>
      </c>
      <c r="AO120" s="253">
        <f t="shared" si="106"/>
        <v>8</v>
      </c>
      <c r="AP120" s="253">
        <f t="shared" si="107"/>
        <v>12</v>
      </c>
      <c r="AQ120" s="253">
        <f t="shared" si="108"/>
        <v>1.5</v>
      </c>
      <c r="AR120" s="254">
        <f t="shared" si="109"/>
        <v>81.5</v>
      </c>
      <c r="AS120" s="255">
        <f t="shared" si="110"/>
        <v>0</v>
      </c>
      <c r="AT120" s="253">
        <f t="shared" si="93"/>
        <v>0</v>
      </c>
      <c r="AU120" s="253">
        <f t="shared" si="111"/>
        <v>0</v>
      </c>
      <c r="AV120" s="253">
        <f t="shared" si="112"/>
        <v>0</v>
      </c>
      <c r="AW120" s="253">
        <f t="shared" si="113"/>
        <v>1</v>
      </c>
      <c r="AX120" s="387">
        <f t="shared" si="114"/>
        <v>81.5</v>
      </c>
      <c r="AY120" s="63"/>
      <c r="AZ120" s="256"/>
      <c r="BA120" s="66"/>
      <c r="BB120" s="67"/>
      <c r="BC120" s="257"/>
      <c r="BD120" s="69"/>
      <c r="BE120" s="258"/>
      <c r="BF120" s="257"/>
      <c r="BG120" s="257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>
      <c r="A121" s="60" t="e">
        <f t="shared" si="116"/>
        <v>#REF!</v>
      </c>
      <c r="B121" s="78">
        <v>118</v>
      </c>
      <c r="C121" s="263" t="s">
        <v>27</v>
      </c>
      <c r="D121" s="130"/>
      <c r="E121" s="130"/>
      <c r="F121" s="237"/>
      <c r="G121" s="238" t="s">
        <v>159</v>
      </c>
      <c r="H121" s="238">
        <v>3</v>
      </c>
      <c r="I121" s="239" t="s">
        <v>701</v>
      </c>
      <c r="J121" s="237"/>
      <c r="K121" s="238">
        <v>4</v>
      </c>
      <c r="L121" s="238">
        <v>1</v>
      </c>
      <c r="M121" s="396"/>
      <c r="N121" s="238" t="s">
        <v>750</v>
      </c>
      <c r="O121" s="397"/>
      <c r="P121" s="398"/>
      <c r="Q121" s="395">
        <v>12</v>
      </c>
      <c r="R121" s="84">
        <v>4</v>
      </c>
      <c r="S121" s="267">
        <f t="shared" si="94"/>
        <v>48</v>
      </c>
      <c r="T121" s="62"/>
      <c r="U121" s="62"/>
      <c r="V121" s="62"/>
      <c r="W121" s="62"/>
      <c r="X121" s="62"/>
      <c r="Y121" s="62"/>
      <c r="Z121" s="278">
        <f t="shared" si="95"/>
        <v>48</v>
      </c>
      <c r="AA121" s="412">
        <v>3</v>
      </c>
      <c r="AB121" s="63">
        <v>24</v>
      </c>
      <c r="AC121" s="64"/>
      <c r="AD121" s="64"/>
      <c r="AE121" s="247">
        <f t="shared" si="96"/>
        <v>12</v>
      </c>
      <c r="AF121" s="248">
        <f t="shared" si="97"/>
        <v>10</v>
      </c>
      <c r="AG121" s="249">
        <f t="shared" si="98"/>
        <v>12</v>
      </c>
      <c r="AH121" s="250">
        <f t="shared" si="99"/>
        <v>0</v>
      </c>
      <c r="AI121" s="156">
        <f t="shared" si="100"/>
        <v>1</v>
      </c>
      <c r="AJ121" s="251">
        <f t="shared" si="101"/>
        <v>0</v>
      </c>
      <c r="AK121" s="158">
        <f t="shared" si="102"/>
        <v>48</v>
      </c>
      <c r="AL121" s="252">
        <f t="shared" si="103"/>
        <v>8</v>
      </c>
      <c r="AM121" s="252">
        <f t="shared" si="104"/>
        <v>4</v>
      </c>
      <c r="AN121" s="250">
        <f t="shared" si="105"/>
        <v>1.2</v>
      </c>
      <c r="AO121" s="253">
        <f t="shared" si="106"/>
        <v>8</v>
      </c>
      <c r="AP121" s="253">
        <f t="shared" si="107"/>
        <v>12</v>
      </c>
      <c r="AQ121" s="253">
        <f t="shared" si="108"/>
        <v>1.5</v>
      </c>
      <c r="AR121" s="254">
        <f t="shared" si="109"/>
        <v>81.5</v>
      </c>
      <c r="AS121" s="255">
        <f t="shared" si="110"/>
        <v>2</v>
      </c>
      <c r="AT121" s="253">
        <f t="shared" si="93"/>
        <v>0</v>
      </c>
      <c r="AU121" s="253">
        <f t="shared" si="111"/>
        <v>0</v>
      </c>
      <c r="AV121" s="253">
        <f t="shared" si="112"/>
        <v>22</v>
      </c>
      <c r="AW121" s="253">
        <f t="shared" si="113"/>
        <v>1</v>
      </c>
      <c r="AX121" s="387">
        <f t="shared" si="114"/>
        <v>105.5</v>
      </c>
      <c r="AY121" s="63"/>
      <c r="AZ121" s="256"/>
      <c r="BA121" s="66"/>
      <c r="BB121" s="67"/>
      <c r="BC121" s="257"/>
      <c r="BD121" s="69"/>
      <c r="BE121" s="258"/>
      <c r="BF121" s="257"/>
      <c r="BG121" s="257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>
      <c r="A122" s="60" t="e">
        <f t="shared" si="116"/>
        <v>#REF!</v>
      </c>
      <c r="B122" s="78">
        <v>119</v>
      </c>
      <c r="C122" s="263" t="s">
        <v>109</v>
      </c>
      <c r="D122" s="130"/>
      <c r="E122" s="130"/>
      <c r="F122" s="237"/>
      <c r="G122" s="238" t="s">
        <v>159</v>
      </c>
      <c r="H122" s="238">
        <v>3</v>
      </c>
      <c r="I122" s="239" t="s">
        <v>702</v>
      </c>
      <c r="J122" s="237"/>
      <c r="K122" s="238"/>
      <c r="L122" s="238"/>
      <c r="M122" s="399"/>
      <c r="N122" s="238"/>
      <c r="O122" s="398"/>
      <c r="P122" s="398"/>
      <c r="Q122" s="395">
        <v>12</v>
      </c>
      <c r="R122" s="84">
        <v>4</v>
      </c>
      <c r="S122" s="267">
        <f t="shared" si="94"/>
        <v>48</v>
      </c>
      <c r="T122" s="62"/>
      <c r="U122" s="62"/>
      <c r="V122" s="62"/>
      <c r="W122" s="62"/>
      <c r="X122" s="62"/>
      <c r="Y122" s="62"/>
      <c r="Z122" s="278">
        <f t="shared" si="95"/>
        <v>48</v>
      </c>
      <c r="AA122" s="412">
        <v>3</v>
      </c>
      <c r="AB122" s="63">
        <v>24</v>
      </c>
      <c r="AC122" s="64"/>
      <c r="AD122" s="64"/>
      <c r="AE122" s="247">
        <f t="shared" si="96"/>
        <v>12</v>
      </c>
      <c r="AF122" s="248">
        <f t="shared" si="97"/>
        <v>10</v>
      </c>
      <c r="AG122" s="249">
        <f t="shared" si="98"/>
        <v>12</v>
      </c>
      <c r="AH122" s="250">
        <f t="shared" si="99"/>
        <v>0</v>
      </c>
      <c r="AI122" s="156">
        <f t="shared" si="100"/>
        <v>1</v>
      </c>
      <c r="AJ122" s="251">
        <f t="shared" si="101"/>
        <v>0</v>
      </c>
      <c r="AK122" s="158">
        <f t="shared" si="102"/>
        <v>48</v>
      </c>
      <c r="AL122" s="252">
        <f t="shared" si="103"/>
        <v>8</v>
      </c>
      <c r="AM122" s="252">
        <f t="shared" si="104"/>
        <v>4</v>
      </c>
      <c r="AN122" s="250">
        <f t="shared" si="105"/>
        <v>1.2</v>
      </c>
      <c r="AO122" s="253">
        <f t="shared" si="106"/>
        <v>8</v>
      </c>
      <c r="AP122" s="253">
        <f t="shared" si="107"/>
        <v>12</v>
      </c>
      <c r="AQ122" s="253">
        <f t="shared" si="108"/>
        <v>1.5</v>
      </c>
      <c r="AR122" s="254">
        <f t="shared" si="109"/>
        <v>81.5</v>
      </c>
      <c r="AS122" s="255">
        <f t="shared" si="110"/>
        <v>0</v>
      </c>
      <c r="AT122" s="253">
        <f t="shared" si="93"/>
        <v>0</v>
      </c>
      <c r="AU122" s="253">
        <f t="shared" si="111"/>
        <v>0</v>
      </c>
      <c r="AV122" s="253">
        <f t="shared" si="112"/>
        <v>0</v>
      </c>
      <c r="AW122" s="253">
        <f t="shared" si="113"/>
        <v>1</v>
      </c>
      <c r="AX122" s="387">
        <f t="shared" si="114"/>
        <v>81.5</v>
      </c>
      <c r="AY122" s="63"/>
      <c r="AZ122" s="256"/>
      <c r="BA122" s="66"/>
      <c r="BB122" s="67"/>
      <c r="BC122" s="257"/>
      <c r="BD122" s="69"/>
      <c r="BE122" s="258"/>
      <c r="BF122" s="257"/>
      <c r="BG122" s="257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>
      <c r="A123" s="60" t="e">
        <f t="shared" si="116"/>
        <v>#REF!</v>
      </c>
      <c r="B123" s="78">
        <v>120</v>
      </c>
      <c r="C123" s="263" t="s">
        <v>114</v>
      </c>
      <c r="D123" s="130"/>
      <c r="E123" s="130"/>
      <c r="F123" s="237"/>
      <c r="G123" s="238" t="s">
        <v>159</v>
      </c>
      <c r="H123" s="238">
        <v>3</v>
      </c>
      <c r="I123" s="239" t="s">
        <v>703</v>
      </c>
      <c r="J123" s="237"/>
      <c r="K123" s="238"/>
      <c r="L123" s="238"/>
      <c r="M123" s="399"/>
      <c r="N123" s="238"/>
      <c r="O123" s="397"/>
      <c r="P123" s="398"/>
      <c r="Q123" s="395">
        <v>12</v>
      </c>
      <c r="R123" s="84">
        <v>4</v>
      </c>
      <c r="S123" s="267">
        <f t="shared" si="94"/>
        <v>48</v>
      </c>
      <c r="T123" s="62"/>
      <c r="U123" s="62"/>
      <c r="V123" s="62"/>
      <c r="W123" s="62"/>
      <c r="X123" s="62"/>
      <c r="Y123" s="62"/>
      <c r="Z123" s="278">
        <f t="shared" si="95"/>
        <v>48</v>
      </c>
      <c r="AA123" s="412">
        <v>3</v>
      </c>
      <c r="AB123" s="63">
        <v>21</v>
      </c>
      <c r="AC123" s="64"/>
      <c r="AD123" s="64"/>
      <c r="AE123" s="247">
        <f t="shared" si="96"/>
        <v>12</v>
      </c>
      <c r="AF123" s="248">
        <f t="shared" si="97"/>
        <v>10</v>
      </c>
      <c r="AG123" s="249">
        <f t="shared" si="98"/>
        <v>12</v>
      </c>
      <c r="AH123" s="250">
        <f t="shared" si="99"/>
        <v>0</v>
      </c>
      <c r="AI123" s="156">
        <f t="shared" si="100"/>
        <v>1</v>
      </c>
      <c r="AJ123" s="251">
        <f t="shared" si="101"/>
        <v>0</v>
      </c>
      <c r="AK123" s="158">
        <f t="shared" si="102"/>
        <v>48</v>
      </c>
      <c r="AL123" s="252">
        <f t="shared" si="103"/>
        <v>8</v>
      </c>
      <c r="AM123" s="252">
        <f t="shared" si="104"/>
        <v>4</v>
      </c>
      <c r="AN123" s="250">
        <f t="shared" si="105"/>
        <v>1.2</v>
      </c>
      <c r="AO123" s="253">
        <f t="shared" si="106"/>
        <v>8</v>
      </c>
      <c r="AP123" s="253">
        <f t="shared" si="107"/>
        <v>10.5</v>
      </c>
      <c r="AQ123" s="253">
        <f t="shared" si="108"/>
        <v>1.5</v>
      </c>
      <c r="AR123" s="254">
        <f t="shared" si="109"/>
        <v>80</v>
      </c>
      <c r="AS123" s="255">
        <f t="shared" si="110"/>
        <v>0</v>
      </c>
      <c r="AT123" s="253">
        <f t="shared" si="93"/>
        <v>0</v>
      </c>
      <c r="AU123" s="253">
        <f t="shared" si="111"/>
        <v>0</v>
      </c>
      <c r="AV123" s="253">
        <f t="shared" si="112"/>
        <v>0</v>
      </c>
      <c r="AW123" s="253">
        <f t="shared" si="113"/>
        <v>1</v>
      </c>
      <c r="AX123" s="387">
        <f t="shared" si="114"/>
        <v>80</v>
      </c>
      <c r="AY123" s="63"/>
      <c r="AZ123" s="256"/>
      <c r="BA123" s="66"/>
      <c r="BB123" s="67"/>
      <c r="BC123" s="257"/>
      <c r="BD123" s="69"/>
      <c r="BE123" s="258"/>
      <c r="BF123" s="257"/>
      <c r="BG123" s="257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>
      <c r="A124" s="60" t="e">
        <f t="shared" si="116"/>
        <v>#REF!</v>
      </c>
      <c r="B124" s="78">
        <v>121</v>
      </c>
      <c r="C124" s="263" t="s">
        <v>548</v>
      </c>
      <c r="D124" s="130"/>
      <c r="E124" s="130"/>
      <c r="F124" s="237"/>
      <c r="G124" s="238" t="s">
        <v>159</v>
      </c>
      <c r="H124" s="238">
        <v>3</v>
      </c>
      <c r="I124" s="239" t="s">
        <v>704</v>
      </c>
      <c r="J124" s="237"/>
      <c r="K124" s="238">
        <v>9</v>
      </c>
      <c r="L124" s="216">
        <v>2</v>
      </c>
      <c r="M124" s="400"/>
      <c r="N124" s="238"/>
      <c r="O124" s="397"/>
      <c r="P124" s="397"/>
      <c r="Q124" s="395">
        <v>12</v>
      </c>
      <c r="R124" s="84">
        <v>4</v>
      </c>
      <c r="S124" s="267">
        <f t="shared" si="94"/>
        <v>48</v>
      </c>
      <c r="T124" s="62"/>
      <c r="U124" s="62"/>
      <c r="V124" s="62"/>
      <c r="W124" s="62"/>
      <c r="X124" s="62"/>
      <c r="Y124" s="62"/>
      <c r="Z124" s="278">
        <f t="shared" si="95"/>
        <v>48</v>
      </c>
      <c r="AA124" s="412">
        <v>3</v>
      </c>
      <c r="AB124" s="63">
        <v>24</v>
      </c>
      <c r="AC124" s="64"/>
      <c r="AD124" s="64"/>
      <c r="AE124" s="247">
        <f t="shared" si="96"/>
        <v>12</v>
      </c>
      <c r="AF124" s="248">
        <f t="shared" si="97"/>
        <v>10</v>
      </c>
      <c r="AG124" s="249">
        <f t="shared" si="98"/>
        <v>12</v>
      </c>
      <c r="AH124" s="250">
        <f t="shared" si="99"/>
        <v>0</v>
      </c>
      <c r="AI124" s="156">
        <f t="shared" si="100"/>
        <v>1</v>
      </c>
      <c r="AJ124" s="251">
        <f t="shared" si="101"/>
        <v>0</v>
      </c>
      <c r="AK124" s="158">
        <f t="shared" si="102"/>
        <v>48</v>
      </c>
      <c r="AL124" s="252">
        <f t="shared" si="103"/>
        <v>8</v>
      </c>
      <c r="AM124" s="252">
        <f t="shared" si="104"/>
        <v>4</v>
      </c>
      <c r="AN124" s="250">
        <f t="shared" si="105"/>
        <v>1.2</v>
      </c>
      <c r="AO124" s="253">
        <f t="shared" si="106"/>
        <v>8</v>
      </c>
      <c r="AP124" s="253">
        <f t="shared" si="107"/>
        <v>12</v>
      </c>
      <c r="AQ124" s="253">
        <f t="shared" si="108"/>
        <v>1.5</v>
      </c>
      <c r="AR124" s="254">
        <f t="shared" si="109"/>
        <v>81.5</v>
      </c>
      <c r="AS124" s="255">
        <f t="shared" si="110"/>
        <v>0</v>
      </c>
      <c r="AT124" s="253">
        <f t="shared" ref="AT124:AT155" si="1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4" s="253">
        <f t="shared" si="111"/>
        <v>0</v>
      </c>
      <c r="AV124" s="253">
        <f t="shared" si="112"/>
        <v>20</v>
      </c>
      <c r="AW124" s="253">
        <f t="shared" si="113"/>
        <v>1</v>
      </c>
      <c r="AX124" s="387">
        <f t="shared" si="114"/>
        <v>101.5</v>
      </c>
      <c r="AY124" s="63"/>
      <c r="AZ124" s="256"/>
      <c r="BA124" s="66"/>
      <c r="BB124" s="67"/>
      <c r="BC124" s="257"/>
      <c r="BD124" s="69"/>
      <c r="BE124" s="258"/>
      <c r="BF124" s="257"/>
      <c r="BG124" s="257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>
      <c r="A125" s="60" t="e">
        <f t="shared" si="116"/>
        <v>#REF!</v>
      </c>
      <c r="B125" s="78">
        <v>122</v>
      </c>
      <c r="C125" s="390" t="s">
        <v>743</v>
      </c>
      <c r="D125" s="130"/>
      <c r="E125" s="130"/>
      <c r="F125" s="237"/>
      <c r="G125" s="238" t="s">
        <v>159</v>
      </c>
      <c r="H125" s="238">
        <v>3</v>
      </c>
      <c r="I125" s="239" t="s">
        <v>615</v>
      </c>
      <c r="J125" s="237"/>
      <c r="K125" s="238">
        <v>16</v>
      </c>
      <c r="L125" s="216">
        <v>2</v>
      </c>
      <c r="M125" s="400"/>
      <c r="N125" s="238"/>
      <c r="O125" s="397"/>
      <c r="P125" s="397"/>
      <c r="Q125" s="395">
        <v>12</v>
      </c>
      <c r="R125" s="84">
        <v>4</v>
      </c>
      <c r="S125" s="267">
        <f t="shared" si="94"/>
        <v>48</v>
      </c>
      <c r="T125" s="62"/>
      <c r="U125" s="62"/>
      <c r="V125" s="62"/>
      <c r="W125" s="62"/>
      <c r="X125" s="62"/>
      <c r="Y125" s="62"/>
      <c r="Z125" s="278">
        <f t="shared" si="95"/>
        <v>48</v>
      </c>
      <c r="AA125" s="412">
        <v>3</v>
      </c>
      <c r="AB125" s="63">
        <v>21</v>
      </c>
      <c r="AC125" s="64"/>
      <c r="AD125" s="64"/>
      <c r="AE125" s="247">
        <f t="shared" si="96"/>
        <v>12</v>
      </c>
      <c r="AF125" s="248">
        <f t="shared" si="97"/>
        <v>10</v>
      </c>
      <c r="AG125" s="249">
        <f t="shared" si="98"/>
        <v>12</v>
      </c>
      <c r="AH125" s="250">
        <f t="shared" si="99"/>
        <v>0</v>
      </c>
      <c r="AI125" s="156">
        <f t="shared" si="100"/>
        <v>1</v>
      </c>
      <c r="AJ125" s="251">
        <f t="shared" si="101"/>
        <v>0</v>
      </c>
      <c r="AK125" s="158">
        <f t="shared" si="102"/>
        <v>48</v>
      </c>
      <c r="AL125" s="252">
        <f t="shared" si="103"/>
        <v>8</v>
      </c>
      <c r="AM125" s="252">
        <f t="shared" si="104"/>
        <v>4</v>
      </c>
      <c r="AN125" s="250">
        <f t="shared" si="105"/>
        <v>1.2</v>
      </c>
      <c r="AO125" s="253">
        <f t="shared" si="106"/>
        <v>8</v>
      </c>
      <c r="AP125" s="253">
        <f t="shared" si="107"/>
        <v>10.5</v>
      </c>
      <c r="AQ125" s="253">
        <f t="shared" si="108"/>
        <v>1.5</v>
      </c>
      <c r="AR125" s="254">
        <f t="shared" si="109"/>
        <v>80</v>
      </c>
      <c r="AS125" s="255">
        <f t="shared" si="110"/>
        <v>0</v>
      </c>
      <c r="AT125" s="253">
        <f t="shared" si="117"/>
        <v>0</v>
      </c>
      <c r="AU125" s="253">
        <f t="shared" si="111"/>
        <v>0</v>
      </c>
      <c r="AV125" s="253">
        <f t="shared" si="112"/>
        <v>20</v>
      </c>
      <c r="AW125" s="253">
        <f t="shared" si="113"/>
        <v>1</v>
      </c>
      <c r="AX125" s="387">
        <f t="shared" si="114"/>
        <v>100</v>
      </c>
      <c r="AY125" s="63"/>
      <c r="AZ125" s="256"/>
      <c r="BA125" s="66"/>
      <c r="BB125" s="67"/>
      <c r="BC125" s="257"/>
      <c r="BD125" s="69"/>
      <c r="BE125" s="258"/>
      <c r="BF125" s="257"/>
      <c r="BG125" s="257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>
      <c r="A126" s="60" t="e">
        <f t="shared" si="116"/>
        <v>#REF!</v>
      </c>
      <c r="B126" s="78">
        <v>123</v>
      </c>
      <c r="C126" s="263" t="s">
        <v>156</v>
      </c>
      <c r="D126" s="130"/>
      <c r="E126" s="130"/>
      <c r="F126" s="237"/>
      <c r="G126" s="238" t="s">
        <v>159</v>
      </c>
      <c r="H126" s="238">
        <v>3</v>
      </c>
      <c r="I126" s="239" t="s">
        <v>771</v>
      </c>
      <c r="J126" s="237"/>
      <c r="K126" s="238"/>
      <c r="L126" s="238"/>
      <c r="M126" s="400"/>
      <c r="N126" s="238"/>
      <c r="O126" s="397"/>
      <c r="P126" s="397"/>
      <c r="Q126" s="395">
        <v>18</v>
      </c>
      <c r="R126" s="84">
        <v>4</v>
      </c>
      <c r="S126" s="267">
        <f t="shared" si="94"/>
        <v>72</v>
      </c>
      <c r="T126" s="62"/>
      <c r="U126" s="62"/>
      <c r="V126" s="62"/>
      <c r="W126" s="62"/>
      <c r="X126" s="62"/>
      <c r="Y126" s="62"/>
      <c r="Z126" s="278">
        <f t="shared" si="95"/>
        <v>72</v>
      </c>
      <c r="AA126" s="412">
        <v>3</v>
      </c>
      <c r="AB126" s="63">
        <v>24</v>
      </c>
      <c r="AC126" s="64"/>
      <c r="AD126" s="64"/>
      <c r="AE126" s="247">
        <f t="shared" si="96"/>
        <v>18</v>
      </c>
      <c r="AF126" s="248">
        <f t="shared" si="97"/>
        <v>10</v>
      </c>
      <c r="AG126" s="249">
        <f t="shared" si="98"/>
        <v>12</v>
      </c>
      <c r="AH126" s="250">
        <f t="shared" si="99"/>
        <v>0</v>
      </c>
      <c r="AI126" s="156">
        <f t="shared" si="100"/>
        <v>1</v>
      </c>
      <c r="AJ126" s="251">
        <f t="shared" si="101"/>
        <v>0</v>
      </c>
      <c r="AK126" s="158">
        <f t="shared" si="102"/>
        <v>120</v>
      </c>
      <c r="AL126" s="252">
        <f t="shared" si="103"/>
        <v>8</v>
      </c>
      <c r="AM126" s="252">
        <f t="shared" si="104"/>
        <v>4</v>
      </c>
      <c r="AN126" s="250">
        <f t="shared" si="105"/>
        <v>1.8</v>
      </c>
      <c r="AO126" s="253">
        <f t="shared" si="106"/>
        <v>8</v>
      </c>
      <c r="AP126" s="253">
        <f t="shared" si="107"/>
        <v>12</v>
      </c>
      <c r="AQ126" s="253">
        <f t="shared" si="108"/>
        <v>1.5</v>
      </c>
      <c r="AR126" s="254">
        <f t="shared" si="109"/>
        <v>153.5</v>
      </c>
      <c r="AS126" s="255">
        <f t="shared" si="110"/>
        <v>0</v>
      </c>
      <c r="AT126" s="253">
        <f t="shared" si="117"/>
        <v>0</v>
      </c>
      <c r="AU126" s="253">
        <f t="shared" si="111"/>
        <v>0</v>
      </c>
      <c r="AV126" s="253">
        <f t="shared" si="112"/>
        <v>0</v>
      </c>
      <c r="AW126" s="253">
        <f t="shared" si="113"/>
        <v>1</v>
      </c>
      <c r="AX126" s="387">
        <f t="shared" si="114"/>
        <v>153.5</v>
      </c>
      <c r="AY126" s="63"/>
      <c r="AZ126" s="256"/>
      <c r="BA126" s="66"/>
      <c r="BB126" s="67"/>
      <c r="BC126" s="257"/>
      <c r="BD126" s="69"/>
      <c r="BE126" s="258"/>
      <c r="BF126" s="257"/>
      <c r="BG126" s="257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>
      <c r="A127" s="60"/>
      <c r="B127" s="78">
        <v>124</v>
      </c>
      <c r="C127" s="390" t="s">
        <v>767</v>
      </c>
      <c r="D127" s="130"/>
      <c r="E127" s="130"/>
      <c r="F127" s="237"/>
      <c r="G127" s="238" t="s">
        <v>768</v>
      </c>
      <c r="H127" s="238">
        <v>3</v>
      </c>
      <c r="I127" s="239" t="s">
        <v>772</v>
      </c>
      <c r="J127" s="237"/>
      <c r="K127" s="238"/>
      <c r="L127" s="238"/>
      <c r="M127" s="400"/>
      <c r="N127" s="238"/>
      <c r="O127" s="397"/>
      <c r="P127" s="397" t="s">
        <v>556</v>
      </c>
      <c r="Q127" s="395">
        <v>6</v>
      </c>
      <c r="R127" s="84">
        <v>4</v>
      </c>
      <c r="S127" s="267">
        <f t="shared" si="94"/>
        <v>24</v>
      </c>
      <c r="T127" s="62"/>
      <c r="U127" s="62"/>
      <c r="V127" s="62"/>
      <c r="W127" s="62"/>
      <c r="X127" s="62"/>
      <c r="Y127" s="62"/>
      <c r="Z127" s="278">
        <f t="shared" si="95"/>
        <v>24</v>
      </c>
      <c r="AA127" s="412">
        <v>3</v>
      </c>
      <c r="AB127" s="63"/>
      <c r="AC127" s="64"/>
      <c r="AD127" s="64"/>
      <c r="AE127" s="247">
        <f t="shared" si="96"/>
        <v>6</v>
      </c>
      <c r="AF127" s="248" t="str">
        <f t="shared" si="97"/>
        <v/>
      </c>
      <c r="AG127" s="249" t="str">
        <f t="shared" si="98"/>
        <v/>
      </c>
      <c r="AH127" s="250">
        <f t="shared" si="99"/>
        <v>6</v>
      </c>
      <c r="AI127" s="156">
        <f t="shared" si="100"/>
        <v>1</v>
      </c>
      <c r="AJ127" s="251">
        <f t="shared" si="101"/>
        <v>40</v>
      </c>
      <c r="AK127" s="158">
        <f t="shared" si="102"/>
        <v>0</v>
      </c>
      <c r="AL127" s="252">
        <f t="shared" si="103"/>
        <v>8</v>
      </c>
      <c r="AM127" s="252">
        <f t="shared" si="104"/>
        <v>4</v>
      </c>
      <c r="AN127" s="250">
        <f t="shared" si="105"/>
        <v>1</v>
      </c>
      <c r="AO127" s="253">
        <f t="shared" si="106"/>
        <v>8</v>
      </c>
      <c r="AP127" s="253">
        <f t="shared" si="107"/>
        <v>0</v>
      </c>
      <c r="AQ127" s="253">
        <f t="shared" si="108"/>
        <v>1.5</v>
      </c>
      <c r="AR127" s="254">
        <f t="shared" si="109"/>
        <v>61.5</v>
      </c>
      <c r="AS127" s="255">
        <f t="shared" si="110"/>
        <v>0</v>
      </c>
      <c r="AT127" s="253">
        <f t="shared" si="117"/>
        <v>0</v>
      </c>
      <c r="AU127" s="253">
        <f t="shared" si="111"/>
        <v>22</v>
      </c>
      <c r="AV127" s="253">
        <f t="shared" si="112"/>
        <v>0</v>
      </c>
      <c r="AW127" s="253">
        <f t="shared" si="113"/>
        <v>1</v>
      </c>
      <c r="AX127" s="387">
        <f t="shared" si="114"/>
        <v>83.5</v>
      </c>
      <c r="AY127" s="63"/>
      <c r="AZ127" s="256"/>
      <c r="BA127" s="66"/>
      <c r="BB127" s="67"/>
      <c r="BC127" s="257"/>
      <c r="BD127" s="69"/>
      <c r="BE127" s="258"/>
      <c r="BF127" s="257"/>
      <c r="BG127" s="257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>
      <c r="A128" s="60"/>
      <c r="B128" s="78">
        <v>125</v>
      </c>
      <c r="C128" s="263" t="s">
        <v>85</v>
      </c>
      <c r="D128" s="130"/>
      <c r="E128" s="130"/>
      <c r="F128" s="237"/>
      <c r="G128" s="238" t="s">
        <v>164</v>
      </c>
      <c r="H128" s="238">
        <v>3</v>
      </c>
      <c r="I128" s="239" t="s">
        <v>773</v>
      </c>
      <c r="J128" s="237"/>
      <c r="K128" s="238">
        <v>5</v>
      </c>
      <c r="L128" s="216">
        <v>2</v>
      </c>
      <c r="M128" s="400"/>
      <c r="N128" s="238"/>
      <c r="O128" s="397" t="s">
        <v>167</v>
      </c>
      <c r="P128" s="397"/>
      <c r="Q128" s="395">
        <v>18</v>
      </c>
      <c r="R128" s="84">
        <v>4</v>
      </c>
      <c r="S128" s="267">
        <f t="shared" si="94"/>
        <v>72</v>
      </c>
      <c r="T128" s="62"/>
      <c r="U128" s="62"/>
      <c r="V128" s="62"/>
      <c r="W128" s="62"/>
      <c r="X128" s="62"/>
      <c r="Y128" s="62"/>
      <c r="Z128" s="278">
        <f t="shared" si="95"/>
        <v>72</v>
      </c>
      <c r="AA128" s="412">
        <v>3</v>
      </c>
      <c r="AB128" s="63">
        <v>24</v>
      </c>
      <c r="AC128" s="64"/>
      <c r="AD128" s="64"/>
      <c r="AE128" s="247">
        <f t="shared" si="96"/>
        <v>18</v>
      </c>
      <c r="AF128" s="248">
        <f t="shared" si="97"/>
        <v>10</v>
      </c>
      <c r="AG128" s="249">
        <f t="shared" si="98"/>
        <v>12</v>
      </c>
      <c r="AH128" s="250">
        <f t="shared" si="99"/>
        <v>0</v>
      </c>
      <c r="AI128" s="156">
        <f t="shared" si="100"/>
        <v>1</v>
      </c>
      <c r="AJ128" s="251">
        <f t="shared" si="101"/>
        <v>0</v>
      </c>
      <c r="AK128" s="158">
        <f t="shared" si="102"/>
        <v>120</v>
      </c>
      <c r="AL128" s="252">
        <f t="shared" si="103"/>
        <v>8</v>
      </c>
      <c r="AM128" s="252">
        <f t="shared" si="104"/>
        <v>0</v>
      </c>
      <c r="AN128" s="250">
        <f t="shared" si="105"/>
        <v>1.8</v>
      </c>
      <c r="AO128" s="253">
        <f t="shared" si="106"/>
        <v>8</v>
      </c>
      <c r="AP128" s="253">
        <f t="shared" si="107"/>
        <v>12</v>
      </c>
      <c r="AQ128" s="253">
        <f t="shared" si="108"/>
        <v>1.5</v>
      </c>
      <c r="AR128" s="254">
        <f t="shared" si="109"/>
        <v>149.5</v>
      </c>
      <c r="AS128" s="255">
        <f t="shared" si="110"/>
        <v>0</v>
      </c>
      <c r="AT128" s="253">
        <f t="shared" si="117"/>
        <v>14</v>
      </c>
      <c r="AU128" s="253">
        <f t="shared" si="111"/>
        <v>0</v>
      </c>
      <c r="AV128" s="253">
        <f t="shared" si="112"/>
        <v>20</v>
      </c>
      <c r="AW128" s="253">
        <f t="shared" si="113"/>
        <v>1</v>
      </c>
      <c r="AX128" s="387">
        <f t="shared" si="114"/>
        <v>183.5</v>
      </c>
      <c r="AY128" s="63"/>
      <c r="AZ128" s="256"/>
      <c r="BA128" s="66"/>
      <c r="BB128" s="67"/>
      <c r="BC128" s="257"/>
      <c r="BD128" s="69"/>
      <c r="BE128" s="258"/>
      <c r="BF128" s="257"/>
      <c r="BG128" s="257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>
      <c r="A129" s="60" t="e">
        <f>A126</f>
        <v>#REF!</v>
      </c>
      <c r="B129" s="78">
        <v>126</v>
      </c>
      <c r="C129" s="263" t="s">
        <v>83</v>
      </c>
      <c r="D129" s="130"/>
      <c r="E129" s="130"/>
      <c r="F129" s="237"/>
      <c r="G129" s="238" t="s">
        <v>164</v>
      </c>
      <c r="H129" s="238">
        <v>3</v>
      </c>
      <c r="I129" s="239" t="s">
        <v>707</v>
      </c>
      <c r="J129" s="237"/>
      <c r="K129" s="238">
        <v>6</v>
      </c>
      <c r="L129" s="216">
        <v>2</v>
      </c>
      <c r="M129" s="399"/>
      <c r="N129" s="238"/>
      <c r="O129" s="397"/>
      <c r="P129" s="397"/>
      <c r="Q129" s="395">
        <v>12</v>
      </c>
      <c r="R129" s="84">
        <v>4</v>
      </c>
      <c r="S129" s="267">
        <f t="shared" si="94"/>
        <v>48</v>
      </c>
      <c r="T129" s="62"/>
      <c r="U129" s="62"/>
      <c r="V129" s="62"/>
      <c r="W129" s="62"/>
      <c r="X129" s="62"/>
      <c r="Y129" s="62"/>
      <c r="Z129" s="278">
        <f t="shared" si="95"/>
        <v>48</v>
      </c>
      <c r="AA129" s="412">
        <v>3</v>
      </c>
      <c r="AB129" s="63">
        <v>24</v>
      </c>
      <c r="AC129" s="64"/>
      <c r="AD129" s="64"/>
      <c r="AE129" s="247">
        <f t="shared" si="96"/>
        <v>12</v>
      </c>
      <c r="AF129" s="248">
        <f t="shared" si="97"/>
        <v>10</v>
      </c>
      <c r="AG129" s="249">
        <f t="shared" si="98"/>
        <v>12</v>
      </c>
      <c r="AH129" s="250">
        <f t="shared" si="99"/>
        <v>0</v>
      </c>
      <c r="AI129" s="156">
        <f t="shared" si="100"/>
        <v>1</v>
      </c>
      <c r="AJ129" s="251">
        <f t="shared" si="101"/>
        <v>0</v>
      </c>
      <c r="AK129" s="158">
        <f t="shared" si="102"/>
        <v>48</v>
      </c>
      <c r="AL129" s="252">
        <f t="shared" si="103"/>
        <v>8</v>
      </c>
      <c r="AM129" s="252">
        <f t="shared" si="104"/>
        <v>0</v>
      </c>
      <c r="AN129" s="250">
        <f t="shared" si="105"/>
        <v>1.2</v>
      </c>
      <c r="AO129" s="253">
        <f t="shared" si="106"/>
        <v>8</v>
      </c>
      <c r="AP129" s="253">
        <f t="shared" si="107"/>
        <v>12</v>
      </c>
      <c r="AQ129" s="253">
        <f t="shared" si="108"/>
        <v>1.5</v>
      </c>
      <c r="AR129" s="254">
        <f t="shared" si="109"/>
        <v>77.5</v>
      </c>
      <c r="AS129" s="255">
        <f t="shared" si="110"/>
        <v>0</v>
      </c>
      <c r="AT129" s="253">
        <f t="shared" si="117"/>
        <v>0</v>
      </c>
      <c r="AU129" s="253">
        <f t="shared" si="111"/>
        <v>0</v>
      </c>
      <c r="AV129" s="253">
        <f t="shared" si="112"/>
        <v>20</v>
      </c>
      <c r="AW129" s="253">
        <f t="shared" si="113"/>
        <v>1</v>
      </c>
      <c r="AX129" s="387">
        <f t="shared" si="114"/>
        <v>97.5</v>
      </c>
      <c r="AY129" s="63"/>
      <c r="AZ129" s="256"/>
      <c r="BA129" s="66"/>
      <c r="BB129" s="67"/>
      <c r="BC129" s="257"/>
      <c r="BD129" s="69"/>
      <c r="BE129" s="258"/>
      <c r="BF129" s="257"/>
      <c r="BG129" s="257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>
      <c r="A130" s="60" t="e">
        <f t="shared" ref="A130:A166" si="118">A129</f>
        <v>#REF!</v>
      </c>
      <c r="B130" s="78">
        <v>127</v>
      </c>
      <c r="C130" s="263" t="s">
        <v>584</v>
      </c>
      <c r="D130" s="130"/>
      <c r="E130" s="130"/>
      <c r="F130" s="237"/>
      <c r="G130" s="238" t="s">
        <v>164</v>
      </c>
      <c r="H130" s="238">
        <v>3</v>
      </c>
      <c r="I130" s="239" t="s">
        <v>708</v>
      </c>
      <c r="J130" s="237"/>
      <c r="K130" s="238"/>
      <c r="L130" s="238"/>
      <c r="M130" s="399"/>
      <c r="N130" s="238"/>
      <c r="O130" s="397"/>
      <c r="P130" s="397"/>
      <c r="Q130" s="395">
        <v>12</v>
      </c>
      <c r="R130" s="84">
        <v>4</v>
      </c>
      <c r="S130" s="267">
        <f t="shared" si="94"/>
        <v>48</v>
      </c>
      <c r="T130" s="62"/>
      <c r="U130" s="413"/>
      <c r="V130" s="62"/>
      <c r="W130" s="62"/>
      <c r="X130" s="62"/>
      <c r="Y130" s="62"/>
      <c r="Z130" s="278">
        <f t="shared" si="95"/>
        <v>48</v>
      </c>
      <c r="AA130" s="412">
        <v>3</v>
      </c>
      <c r="AB130" s="63">
        <v>21</v>
      </c>
      <c r="AC130" s="64"/>
      <c r="AD130" s="64"/>
      <c r="AE130" s="247">
        <f t="shared" si="96"/>
        <v>12</v>
      </c>
      <c r="AF130" s="248">
        <f t="shared" si="97"/>
        <v>10</v>
      </c>
      <c r="AG130" s="249">
        <f t="shared" si="98"/>
        <v>12</v>
      </c>
      <c r="AH130" s="250">
        <f t="shared" si="99"/>
        <v>0</v>
      </c>
      <c r="AI130" s="156">
        <f t="shared" si="100"/>
        <v>1</v>
      </c>
      <c r="AJ130" s="251">
        <f t="shared" si="101"/>
        <v>0</v>
      </c>
      <c r="AK130" s="158">
        <f t="shared" si="102"/>
        <v>48</v>
      </c>
      <c r="AL130" s="252">
        <f t="shared" si="103"/>
        <v>8</v>
      </c>
      <c r="AM130" s="252">
        <f t="shared" si="104"/>
        <v>0</v>
      </c>
      <c r="AN130" s="250">
        <f t="shared" si="105"/>
        <v>1.2</v>
      </c>
      <c r="AO130" s="253">
        <f t="shared" si="106"/>
        <v>8</v>
      </c>
      <c r="AP130" s="253">
        <f t="shared" si="107"/>
        <v>10.5</v>
      </c>
      <c r="AQ130" s="253">
        <f t="shared" si="108"/>
        <v>1.5</v>
      </c>
      <c r="AR130" s="254">
        <f t="shared" si="109"/>
        <v>76</v>
      </c>
      <c r="AS130" s="255">
        <f t="shared" si="110"/>
        <v>0</v>
      </c>
      <c r="AT130" s="253">
        <f t="shared" si="117"/>
        <v>0</v>
      </c>
      <c r="AU130" s="253">
        <f t="shared" si="111"/>
        <v>0</v>
      </c>
      <c r="AV130" s="253">
        <f t="shared" si="112"/>
        <v>0</v>
      </c>
      <c r="AW130" s="253">
        <f t="shared" si="113"/>
        <v>1</v>
      </c>
      <c r="AX130" s="387">
        <f t="shared" si="114"/>
        <v>76</v>
      </c>
      <c r="AY130" s="63"/>
      <c r="AZ130" s="256"/>
      <c r="BA130" s="66"/>
      <c r="BB130" s="67"/>
      <c r="BC130" s="257"/>
      <c r="BD130" s="69"/>
      <c r="BE130" s="258"/>
      <c r="BF130" s="257"/>
      <c r="BG130" s="257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>
      <c r="A131" s="60" t="e">
        <f t="shared" si="118"/>
        <v>#REF!</v>
      </c>
      <c r="B131" s="78">
        <v>128</v>
      </c>
      <c r="C131" s="263" t="s">
        <v>49</v>
      </c>
      <c r="D131" s="130"/>
      <c r="E131" s="130"/>
      <c r="F131" s="237"/>
      <c r="G131" s="238" t="s">
        <v>164</v>
      </c>
      <c r="H131" s="238">
        <v>3</v>
      </c>
      <c r="I131" s="239" t="s">
        <v>709</v>
      </c>
      <c r="J131" s="237"/>
      <c r="K131" s="238"/>
      <c r="L131" s="238"/>
      <c r="M131" s="401"/>
      <c r="N131" s="238"/>
      <c r="O131" s="397"/>
      <c r="P131" s="397"/>
      <c r="Q131" s="395">
        <v>12</v>
      </c>
      <c r="R131" s="84">
        <v>4</v>
      </c>
      <c r="S131" s="267">
        <f t="shared" si="94"/>
        <v>48</v>
      </c>
      <c r="T131" s="62"/>
      <c r="U131" s="62"/>
      <c r="V131" s="62"/>
      <c r="W131" s="62"/>
      <c r="X131" s="62"/>
      <c r="Y131" s="62"/>
      <c r="Z131" s="278">
        <f t="shared" si="95"/>
        <v>48</v>
      </c>
      <c r="AA131" s="412">
        <v>3</v>
      </c>
      <c r="AB131" s="63">
        <v>24</v>
      </c>
      <c r="AC131" s="64"/>
      <c r="AD131" s="64"/>
      <c r="AE131" s="247">
        <f t="shared" si="96"/>
        <v>12</v>
      </c>
      <c r="AF131" s="248">
        <f t="shared" si="97"/>
        <v>10</v>
      </c>
      <c r="AG131" s="249">
        <f t="shared" si="98"/>
        <v>12</v>
      </c>
      <c r="AH131" s="250">
        <f t="shared" si="99"/>
        <v>0</v>
      </c>
      <c r="AI131" s="156">
        <f t="shared" si="100"/>
        <v>1</v>
      </c>
      <c r="AJ131" s="251">
        <f t="shared" si="101"/>
        <v>0</v>
      </c>
      <c r="AK131" s="158">
        <f t="shared" si="102"/>
        <v>48</v>
      </c>
      <c r="AL131" s="252">
        <f t="shared" si="103"/>
        <v>8</v>
      </c>
      <c r="AM131" s="252">
        <f t="shared" si="104"/>
        <v>0</v>
      </c>
      <c r="AN131" s="250">
        <f t="shared" si="105"/>
        <v>1.2</v>
      </c>
      <c r="AO131" s="253">
        <f t="shared" si="106"/>
        <v>8</v>
      </c>
      <c r="AP131" s="253">
        <f t="shared" si="107"/>
        <v>12</v>
      </c>
      <c r="AQ131" s="253">
        <f t="shared" si="108"/>
        <v>1.5</v>
      </c>
      <c r="AR131" s="254">
        <f t="shared" si="109"/>
        <v>77.5</v>
      </c>
      <c r="AS131" s="255">
        <f t="shared" si="110"/>
        <v>0</v>
      </c>
      <c r="AT131" s="253">
        <f t="shared" si="117"/>
        <v>0</v>
      </c>
      <c r="AU131" s="253">
        <f t="shared" si="111"/>
        <v>0</v>
      </c>
      <c r="AV131" s="253">
        <f t="shared" si="112"/>
        <v>0</v>
      </c>
      <c r="AW131" s="253">
        <f t="shared" si="113"/>
        <v>1</v>
      </c>
      <c r="AX131" s="387">
        <f t="shared" si="114"/>
        <v>77.5</v>
      </c>
      <c r="AY131" s="63"/>
      <c r="AZ131" s="256"/>
      <c r="BA131" s="66"/>
      <c r="BB131" s="67"/>
      <c r="BC131" s="257"/>
      <c r="BD131" s="69"/>
      <c r="BE131" s="258"/>
      <c r="BF131" s="257"/>
      <c r="BG131" s="257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>
      <c r="A132" s="60" t="e">
        <f t="shared" si="118"/>
        <v>#REF!</v>
      </c>
      <c r="B132" s="78">
        <v>129</v>
      </c>
      <c r="C132" s="263" t="s">
        <v>585</v>
      </c>
      <c r="D132" s="130"/>
      <c r="E132" s="130"/>
      <c r="F132" s="237"/>
      <c r="G132" s="238" t="s">
        <v>164</v>
      </c>
      <c r="H132" s="238">
        <v>3</v>
      </c>
      <c r="I132" s="239" t="s">
        <v>710</v>
      </c>
      <c r="J132" s="237"/>
      <c r="K132" s="238">
        <v>7</v>
      </c>
      <c r="L132" s="216">
        <v>2</v>
      </c>
      <c r="M132" s="399"/>
      <c r="N132" s="238"/>
      <c r="O132" s="397" t="s">
        <v>566</v>
      </c>
      <c r="P132" s="397"/>
      <c r="Q132" s="395">
        <v>12</v>
      </c>
      <c r="R132" s="84">
        <v>4</v>
      </c>
      <c r="S132" s="267">
        <f t="shared" ref="S132:S163" si="119">每周课时数三14*上课周数三14</f>
        <v>48</v>
      </c>
      <c r="T132" s="62"/>
      <c r="U132" s="62"/>
      <c r="V132" s="62"/>
      <c r="W132" s="413"/>
      <c r="X132" s="62"/>
      <c r="Y132" s="62"/>
      <c r="Z132" s="278">
        <f t="shared" ref="Z132:Z163" si="120">S132+T132-V132+X132+Y132</f>
        <v>48</v>
      </c>
      <c r="AA132" s="412">
        <v>3</v>
      </c>
      <c r="AB132" s="63">
        <v>24</v>
      </c>
      <c r="AC132" s="64"/>
      <c r="AD132" s="64"/>
      <c r="AE132" s="247">
        <f t="shared" ref="AE132:AE163" si="121">IF(上课周数三14=0,0,(兼职课时三14+正常上课课时数三14+代课课时数三14-缺课时三14)/上课周数三14)</f>
        <v>12</v>
      </c>
      <c r="AF132" s="248">
        <f t="shared" ref="AF132:AF163" si="12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249">
        <f t="shared" ref="AG132:AG163" si="12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2" s="250">
        <f t="shared" ref="AH132:AH163" si="12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156">
        <f t="shared" ref="AI132:AI163" si="12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2" s="251">
        <f t="shared" ref="AJ132:AJ163" si="12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158">
        <f t="shared" ref="AK132:AK163" si="12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2" s="252">
        <f t="shared" ref="AL132:AL163" si="128">IF(OR(年级三14="三",年级三14="3",年级三14=3),2*上课周数三14,0)</f>
        <v>8</v>
      </c>
      <c r="AM132" s="252">
        <f t="shared" ref="AM132:AM163" si="129">IF(学科三14="体",1*上课周数三14,IF(OR(学科三14="语",学科三14="英"),上课周数三14*1,0))</f>
        <v>0</v>
      </c>
      <c r="AN132" s="250">
        <f t="shared" ref="AN132:AN163" si="130">IF(行管职务三14&lt;&gt;"",1,IF(行管职务三14="",平均周课时三14/下线三14))</f>
        <v>1.2</v>
      </c>
      <c r="AO132" s="253">
        <f t="shared" ref="AO132:AO163" si="131">IF(满量比三14&gt;=1,2*上课周数三14,IF(满量比三14&lt;0.66,0,IF(1&gt;满量比三14&gt;0.66,2*上课周数三14/2)))</f>
        <v>8</v>
      </c>
      <c r="AP132" s="253">
        <f t="shared" ref="AP132:AP163" si="132">晚修次数三14*0.5</f>
        <v>12</v>
      </c>
      <c r="AQ132" s="253">
        <f t="shared" ref="AQ132:AQ163" si="133">辅导课节三14*0.5</f>
        <v>1.5</v>
      </c>
      <c r="AR132" s="254">
        <f t="shared" ref="AR132:AR163" si="134">干标时三14+教标时三14+高三补时三14+早读体补三14+满量补时三14+辅导补三14+晚修补三14</f>
        <v>77.5</v>
      </c>
      <c r="AS132" s="255">
        <f t="shared" ref="AS132:AS163" si="135">IF(党职务1="党支书",上课周数三14*3.5,IF(党职务1="党支委",上课周数三14*0.5,0))</f>
        <v>0</v>
      </c>
      <c r="AT132" s="253">
        <f t="shared" si="117"/>
        <v>14</v>
      </c>
      <c r="AU132" s="253">
        <f t="shared" ref="AU132:AU163" si="13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2" s="253">
        <f t="shared" ref="AV132:AV163" si="13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32" s="253">
        <f t="shared" ref="AW132:AW163" si="138">期系三14</f>
        <v>1</v>
      </c>
      <c r="AX132" s="387">
        <f t="shared" ref="AX132:AX163" si="139">(标准课时合计三14+党职务补贴三14+教管职务补贴三14+行政职务补贴三14+班主任工作奖三14)*当期系数三14+AD132</f>
        <v>111.5</v>
      </c>
      <c r="AY132" s="63"/>
      <c r="AZ132" s="256"/>
      <c r="BA132" s="66"/>
      <c r="BB132" s="67"/>
      <c r="BC132" s="257"/>
      <c r="BD132" s="69"/>
      <c r="BE132" s="258"/>
      <c r="BF132" s="257"/>
      <c r="BG132" s="257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>
      <c r="A133" s="60" t="e">
        <f t="shared" si="118"/>
        <v>#REF!</v>
      </c>
      <c r="B133" s="78">
        <v>130</v>
      </c>
      <c r="C133" s="263" t="s">
        <v>118</v>
      </c>
      <c r="D133" s="130"/>
      <c r="E133" s="130"/>
      <c r="F133" s="237"/>
      <c r="G133" s="238" t="s">
        <v>164</v>
      </c>
      <c r="H133" s="238">
        <v>3</v>
      </c>
      <c r="I133" s="239" t="s">
        <v>711</v>
      </c>
      <c r="J133" s="237"/>
      <c r="K133" s="238"/>
      <c r="L133" s="238"/>
      <c r="M133" s="399"/>
      <c r="N133" s="238"/>
      <c r="O133" s="397"/>
      <c r="P133" s="397"/>
      <c r="Q133" s="395">
        <v>12</v>
      </c>
      <c r="R133" s="84">
        <v>4</v>
      </c>
      <c r="S133" s="267">
        <f t="shared" si="119"/>
        <v>48</v>
      </c>
      <c r="T133" s="62"/>
      <c r="U133" s="62"/>
      <c r="V133" s="62"/>
      <c r="W133" s="62"/>
      <c r="X133" s="62"/>
      <c r="Y133" s="62"/>
      <c r="Z133" s="278">
        <f t="shared" si="120"/>
        <v>48</v>
      </c>
      <c r="AA133" s="412">
        <v>3</v>
      </c>
      <c r="AB133" s="63">
        <v>24</v>
      </c>
      <c r="AC133" s="64"/>
      <c r="AD133" s="64"/>
      <c r="AE133" s="247">
        <f t="shared" si="121"/>
        <v>12</v>
      </c>
      <c r="AF133" s="248">
        <f t="shared" si="122"/>
        <v>10</v>
      </c>
      <c r="AG133" s="249">
        <f t="shared" si="123"/>
        <v>12</v>
      </c>
      <c r="AH133" s="250">
        <f t="shared" si="124"/>
        <v>0</v>
      </c>
      <c r="AI133" s="156">
        <f t="shared" si="125"/>
        <v>1</v>
      </c>
      <c r="AJ133" s="251">
        <f t="shared" si="126"/>
        <v>0</v>
      </c>
      <c r="AK133" s="158">
        <f t="shared" si="127"/>
        <v>48</v>
      </c>
      <c r="AL133" s="252">
        <f t="shared" si="128"/>
        <v>8</v>
      </c>
      <c r="AM133" s="252">
        <f t="shared" si="129"/>
        <v>0</v>
      </c>
      <c r="AN133" s="250">
        <f t="shared" si="130"/>
        <v>1.2</v>
      </c>
      <c r="AO133" s="253">
        <f t="shared" si="131"/>
        <v>8</v>
      </c>
      <c r="AP133" s="253">
        <f t="shared" si="132"/>
        <v>12</v>
      </c>
      <c r="AQ133" s="253">
        <f t="shared" si="133"/>
        <v>1.5</v>
      </c>
      <c r="AR133" s="254">
        <f t="shared" si="134"/>
        <v>77.5</v>
      </c>
      <c r="AS133" s="255">
        <f t="shared" si="135"/>
        <v>0</v>
      </c>
      <c r="AT133" s="253">
        <f t="shared" si="117"/>
        <v>0</v>
      </c>
      <c r="AU133" s="253">
        <f t="shared" si="136"/>
        <v>0</v>
      </c>
      <c r="AV133" s="253">
        <f t="shared" si="137"/>
        <v>0</v>
      </c>
      <c r="AW133" s="253">
        <f t="shared" si="138"/>
        <v>1</v>
      </c>
      <c r="AX133" s="387">
        <f t="shared" si="139"/>
        <v>77.5</v>
      </c>
      <c r="AY133" s="63"/>
      <c r="AZ133" s="256"/>
      <c r="BA133" s="66"/>
      <c r="BB133" s="67"/>
      <c r="BC133" s="257"/>
      <c r="BD133" s="69"/>
      <c r="BE133" s="258"/>
      <c r="BF133" s="257"/>
      <c r="BG133" s="257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>
      <c r="A134" s="60" t="e">
        <f t="shared" si="118"/>
        <v>#REF!</v>
      </c>
      <c r="B134" s="78">
        <v>131</v>
      </c>
      <c r="C134" s="263" t="s">
        <v>89</v>
      </c>
      <c r="D134" s="130"/>
      <c r="E134" s="130"/>
      <c r="F134" s="237"/>
      <c r="G134" s="238" t="s">
        <v>164</v>
      </c>
      <c r="H134" s="238">
        <v>3</v>
      </c>
      <c r="I134" s="239" t="s">
        <v>774</v>
      </c>
      <c r="J134" s="237"/>
      <c r="K134" s="238">
        <v>17</v>
      </c>
      <c r="L134" s="216">
        <v>2</v>
      </c>
      <c r="M134" s="400"/>
      <c r="N134" s="238"/>
      <c r="O134" s="397"/>
      <c r="P134" s="402"/>
      <c r="Q134" s="395">
        <v>18</v>
      </c>
      <c r="R134" s="84">
        <v>4</v>
      </c>
      <c r="S134" s="267">
        <f t="shared" si="119"/>
        <v>72</v>
      </c>
      <c r="T134" s="62"/>
      <c r="U134" s="62"/>
      <c r="V134" s="62"/>
      <c r="W134" s="62"/>
      <c r="X134" s="62"/>
      <c r="Y134" s="62"/>
      <c r="Z134" s="278">
        <f t="shared" si="120"/>
        <v>72</v>
      </c>
      <c r="AA134" s="412">
        <v>3</v>
      </c>
      <c r="AB134" s="63">
        <v>24</v>
      </c>
      <c r="AC134" s="64"/>
      <c r="AD134" s="64"/>
      <c r="AE134" s="247">
        <f t="shared" si="121"/>
        <v>18</v>
      </c>
      <c r="AF134" s="248">
        <f t="shared" si="122"/>
        <v>10</v>
      </c>
      <c r="AG134" s="249">
        <f t="shared" si="123"/>
        <v>12</v>
      </c>
      <c r="AH134" s="250">
        <f t="shared" si="124"/>
        <v>0</v>
      </c>
      <c r="AI134" s="156">
        <f t="shared" si="125"/>
        <v>1</v>
      </c>
      <c r="AJ134" s="251">
        <f t="shared" si="126"/>
        <v>0</v>
      </c>
      <c r="AK134" s="158">
        <f t="shared" si="127"/>
        <v>120</v>
      </c>
      <c r="AL134" s="252">
        <f t="shared" si="128"/>
        <v>8</v>
      </c>
      <c r="AM134" s="252">
        <f t="shared" si="129"/>
        <v>0</v>
      </c>
      <c r="AN134" s="250">
        <f t="shared" si="130"/>
        <v>1.8</v>
      </c>
      <c r="AO134" s="253">
        <f t="shared" si="131"/>
        <v>8</v>
      </c>
      <c r="AP134" s="253">
        <f t="shared" si="132"/>
        <v>12</v>
      </c>
      <c r="AQ134" s="253">
        <f t="shared" si="133"/>
        <v>1.5</v>
      </c>
      <c r="AR134" s="254">
        <f t="shared" si="134"/>
        <v>149.5</v>
      </c>
      <c r="AS134" s="255">
        <f t="shared" si="135"/>
        <v>0</v>
      </c>
      <c r="AT134" s="253">
        <f t="shared" si="117"/>
        <v>0</v>
      </c>
      <c r="AU134" s="253">
        <f t="shared" si="136"/>
        <v>0</v>
      </c>
      <c r="AV134" s="253">
        <f t="shared" si="137"/>
        <v>20</v>
      </c>
      <c r="AW134" s="253">
        <f t="shared" si="138"/>
        <v>1</v>
      </c>
      <c r="AX134" s="387">
        <f t="shared" si="139"/>
        <v>169.5</v>
      </c>
      <c r="AY134" s="63"/>
      <c r="AZ134" s="256"/>
      <c r="BA134" s="66"/>
      <c r="BB134" s="67"/>
      <c r="BC134" s="257"/>
      <c r="BD134" s="69"/>
      <c r="BE134" s="258"/>
      <c r="BF134" s="257"/>
      <c r="BG134" s="257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>
      <c r="A135" s="60" t="e">
        <f t="shared" si="118"/>
        <v>#REF!</v>
      </c>
      <c r="B135" s="78">
        <v>132</v>
      </c>
      <c r="C135" s="263" t="s">
        <v>121</v>
      </c>
      <c r="D135" s="130"/>
      <c r="E135" s="130"/>
      <c r="F135" s="237"/>
      <c r="G135" s="238" t="s">
        <v>164</v>
      </c>
      <c r="H135" s="238">
        <v>3</v>
      </c>
      <c r="I135" s="239" t="s">
        <v>713</v>
      </c>
      <c r="J135" s="237"/>
      <c r="K135" s="238"/>
      <c r="L135" s="238"/>
      <c r="M135" s="400"/>
      <c r="N135" s="238"/>
      <c r="O135" s="397"/>
      <c r="P135" s="397"/>
      <c r="Q135" s="395">
        <v>12</v>
      </c>
      <c r="R135" s="84">
        <v>4</v>
      </c>
      <c r="S135" s="267">
        <f t="shared" si="119"/>
        <v>48</v>
      </c>
      <c r="T135" s="62"/>
      <c r="U135" s="62"/>
      <c r="V135" s="62"/>
      <c r="W135" s="62"/>
      <c r="X135" s="62"/>
      <c r="Y135" s="62"/>
      <c r="Z135" s="278">
        <f t="shared" si="120"/>
        <v>48</v>
      </c>
      <c r="AA135" s="412">
        <v>3</v>
      </c>
      <c r="AB135" s="63">
        <v>12</v>
      </c>
      <c r="AC135" s="64"/>
      <c r="AD135" s="64"/>
      <c r="AE135" s="247">
        <f t="shared" si="121"/>
        <v>12</v>
      </c>
      <c r="AF135" s="248">
        <f t="shared" si="122"/>
        <v>10</v>
      </c>
      <c r="AG135" s="249">
        <f t="shared" si="123"/>
        <v>12</v>
      </c>
      <c r="AH135" s="250">
        <f t="shared" si="124"/>
        <v>0</v>
      </c>
      <c r="AI135" s="156">
        <f t="shared" si="125"/>
        <v>1</v>
      </c>
      <c r="AJ135" s="251">
        <f t="shared" si="126"/>
        <v>0</v>
      </c>
      <c r="AK135" s="158">
        <f t="shared" si="127"/>
        <v>48</v>
      </c>
      <c r="AL135" s="252">
        <f t="shared" si="128"/>
        <v>8</v>
      </c>
      <c r="AM135" s="252">
        <f t="shared" si="129"/>
        <v>0</v>
      </c>
      <c r="AN135" s="250">
        <f t="shared" si="130"/>
        <v>1.2</v>
      </c>
      <c r="AO135" s="253">
        <f t="shared" si="131"/>
        <v>8</v>
      </c>
      <c r="AP135" s="253">
        <f t="shared" si="132"/>
        <v>6</v>
      </c>
      <c r="AQ135" s="253">
        <f t="shared" si="133"/>
        <v>1.5</v>
      </c>
      <c r="AR135" s="254">
        <f t="shared" si="134"/>
        <v>71.5</v>
      </c>
      <c r="AS135" s="255">
        <f t="shared" si="135"/>
        <v>0</v>
      </c>
      <c r="AT135" s="253">
        <f t="shared" si="117"/>
        <v>0</v>
      </c>
      <c r="AU135" s="253">
        <f t="shared" si="136"/>
        <v>0</v>
      </c>
      <c r="AV135" s="253">
        <f t="shared" si="137"/>
        <v>0</v>
      </c>
      <c r="AW135" s="253">
        <f t="shared" si="138"/>
        <v>1</v>
      </c>
      <c r="AX135" s="387">
        <f t="shared" si="139"/>
        <v>71.5</v>
      </c>
      <c r="AY135" s="63"/>
      <c r="AZ135" s="256"/>
      <c r="BA135" s="66"/>
      <c r="BB135" s="67"/>
      <c r="BC135" s="257"/>
      <c r="BD135" s="69"/>
      <c r="BE135" s="258"/>
      <c r="BF135" s="257"/>
      <c r="BG135" s="257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>
      <c r="A136" s="60" t="e">
        <f t="shared" si="118"/>
        <v>#REF!</v>
      </c>
      <c r="B136" s="78">
        <v>133</v>
      </c>
      <c r="C136" s="263" t="s">
        <v>106</v>
      </c>
      <c r="D136" s="130"/>
      <c r="E136" s="130"/>
      <c r="F136" s="237"/>
      <c r="G136" s="238" t="s">
        <v>171</v>
      </c>
      <c r="H136" s="238">
        <v>3</v>
      </c>
      <c r="I136" s="239" t="s">
        <v>775</v>
      </c>
      <c r="J136" s="237"/>
      <c r="K136" s="238">
        <v>18</v>
      </c>
      <c r="L136" s="216">
        <v>2</v>
      </c>
      <c r="M136" s="399"/>
      <c r="N136" s="238"/>
      <c r="O136" s="133" t="s">
        <v>854</v>
      </c>
      <c r="P136" s="397" t="s">
        <v>565</v>
      </c>
      <c r="Q136" s="395">
        <v>12</v>
      </c>
      <c r="R136" s="84">
        <v>4</v>
      </c>
      <c r="S136" s="267">
        <f t="shared" si="119"/>
        <v>48</v>
      </c>
      <c r="T136" s="62"/>
      <c r="U136" s="62"/>
      <c r="V136" s="62"/>
      <c r="W136" s="62"/>
      <c r="X136" s="62"/>
      <c r="Y136" s="62"/>
      <c r="Z136" s="278">
        <f t="shared" si="120"/>
        <v>48</v>
      </c>
      <c r="AA136" s="412">
        <v>3</v>
      </c>
      <c r="AB136" s="63">
        <v>24</v>
      </c>
      <c r="AC136" s="64"/>
      <c r="AD136" s="64"/>
      <c r="AE136" s="247">
        <f t="shared" si="121"/>
        <v>12</v>
      </c>
      <c r="AF136" s="248" t="str">
        <f t="shared" si="122"/>
        <v/>
      </c>
      <c r="AG136" s="249" t="str">
        <f t="shared" si="123"/>
        <v/>
      </c>
      <c r="AH136" s="250">
        <f t="shared" si="124"/>
        <v>8</v>
      </c>
      <c r="AI136" s="156">
        <f t="shared" si="125"/>
        <v>1</v>
      </c>
      <c r="AJ136" s="251">
        <f t="shared" si="126"/>
        <v>64</v>
      </c>
      <c r="AK136" s="158">
        <f t="shared" si="127"/>
        <v>0</v>
      </c>
      <c r="AL136" s="252">
        <f t="shared" si="128"/>
        <v>8</v>
      </c>
      <c r="AM136" s="252">
        <f t="shared" si="129"/>
        <v>4</v>
      </c>
      <c r="AN136" s="250">
        <f t="shared" si="130"/>
        <v>1</v>
      </c>
      <c r="AO136" s="253">
        <f t="shared" si="131"/>
        <v>8</v>
      </c>
      <c r="AP136" s="253">
        <f t="shared" si="132"/>
        <v>12</v>
      </c>
      <c r="AQ136" s="253">
        <f t="shared" si="133"/>
        <v>1.5</v>
      </c>
      <c r="AR136" s="254">
        <f t="shared" si="134"/>
        <v>97.5</v>
      </c>
      <c r="AS136" s="255">
        <f t="shared" si="135"/>
        <v>0</v>
      </c>
      <c r="AT136" s="253">
        <v>10</v>
      </c>
      <c r="AU136" s="253">
        <f t="shared" si="136"/>
        <v>22</v>
      </c>
      <c r="AV136" s="253">
        <f t="shared" si="137"/>
        <v>20</v>
      </c>
      <c r="AW136" s="253">
        <f t="shared" si="138"/>
        <v>1</v>
      </c>
      <c r="AX136" s="387">
        <f t="shared" si="139"/>
        <v>149.5</v>
      </c>
      <c r="AY136" s="63"/>
      <c r="AZ136" s="256"/>
      <c r="BA136" s="66"/>
      <c r="BB136" s="67"/>
      <c r="BC136" s="257"/>
      <c r="BD136" s="69"/>
      <c r="BE136" s="258"/>
      <c r="BF136" s="257"/>
      <c r="BG136" s="257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>
      <c r="A137" s="60" t="e">
        <f t="shared" si="118"/>
        <v>#REF!</v>
      </c>
      <c r="B137" s="78">
        <v>134</v>
      </c>
      <c r="C137" s="263" t="s">
        <v>123</v>
      </c>
      <c r="D137" s="130"/>
      <c r="E137" s="130"/>
      <c r="F137" s="237"/>
      <c r="G137" s="238" t="s">
        <v>171</v>
      </c>
      <c r="H137" s="238">
        <v>3</v>
      </c>
      <c r="I137" s="239" t="s">
        <v>714</v>
      </c>
      <c r="J137" s="237"/>
      <c r="K137" s="238"/>
      <c r="L137" s="238"/>
      <c r="M137" s="403"/>
      <c r="N137" s="238"/>
      <c r="O137" s="397" t="s">
        <v>167</v>
      </c>
      <c r="P137" s="398"/>
      <c r="Q137" s="395">
        <v>12</v>
      </c>
      <c r="R137" s="84">
        <v>4</v>
      </c>
      <c r="S137" s="267">
        <f t="shared" si="119"/>
        <v>48</v>
      </c>
      <c r="T137" s="62"/>
      <c r="U137" s="62"/>
      <c r="V137" s="62"/>
      <c r="W137" s="62"/>
      <c r="X137" s="62"/>
      <c r="Y137" s="62"/>
      <c r="Z137" s="278">
        <f t="shared" si="120"/>
        <v>48</v>
      </c>
      <c r="AA137" s="412">
        <v>3</v>
      </c>
      <c r="AB137" s="63">
        <v>24</v>
      </c>
      <c r="AC137" s="64"/>
      <c r="AD137" s="64"/>
      <c r="AE137" s="247">
        <f t="shared" si="121"/>
        <v>12</v>
      </c>
      <c r="AF137" s="248">
        <f t="shared" si="122"/>
        <v>10</v>
      </c>
      <c r="AG137" s="249">
        <f t="shared" si="123"/>
        <v>12</v>
      </c>
      <c r="AH137" s="250">
        <f t="shared" si="124"/>
        <v>0</v>
      </c>
      <c r="AI137" s="156">
        <f t="shared" si="125"/>
        <v>1</v>
      </c>
      <c r="AJ137" s="251">
        <f t="shared" si="126"/>
        <v>0</v>
      </c>
      <c r="AK137" s="158">
        <f t="shared" si="127"/>
        <v>48</v>
      </c>
      <c r="AL137" s="252">
        <f t="shared" si="128"/>
        <v>8</v>
      </c>
      <c r="AM137" s="252">
        <f t="shared" si="129"/>
        <v>4</v>
      </c>
      <c r="AN137" s="250">
        <f t="shared" si="130"/>
        <v>1.2</v>
      </c>
      <c r="AO137" s="253">
        <f t="shared" si="131"/>
        <v>8</v>
      </c>
      <c r="AP137" s="253">
        <f t="shared" si="132"/>
        <v>12</v>
      </c>
      <c r="AQ137" s="253">
        <f t="shared" si="133"/>
        <v>1.5</v>
      </c>
      <c r="AR137" s="254">
        <f t="shared" si="134"/>
        <v>81.5</v>
      </c>
      <c r="AS137" s="255">
        <f t="shared" si="135"/>
        <v>0</v>
      </c>
      <c r="AT137" s="253">
        <f t="shared" si="117"/>
        <v>14</v>
      </c>
      <c r="AU137" s="253">
        <f t="shared" si="136"/>
        <v>0</v>
      </c>
      <c r="AV137" s="253">
        <f t="shared" si="137"/>
        <v>0</v>
      </c>
      <c r="AW137" s="253">
        <f t="shared" si="138"/>
        <v>1</v>
      </c>
      <c r="AX137" s="387">
        <f t="shared" si="139"/>
        <v>95.5</v>
      </c>
      <c r="AY137" s="63"/>
      <c r="AZ137" s="256"/>
      <c r="BA137" s="66"/>
      <c r="BB137" s="67"/>
      <c r="BC137" s="257"/>
      <c r="BD137" s="69"/>
      <c r="BE137" s="258"/>
      <c r="BF137" s="257"/>
      <c r="BG137" s="257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>
      <c r="A138" s="60" t="e">
        <f t="shared" si="118"/>
        <v>#REF!</v>
      </c>
      <c r="B138" s="78">
        <v>135</v>
      </c>
      <c r="C138" s="263" t="s">
        <v>32</v>
      </c>
      <c r="D138" s="130"/>
      <c r="E138" s="130"/>
      <c r="F138" s="237"/>
      <c r="G138" s="238" t="s">
        <v>171</v>
      </c>
      <c r="H138" s="238">
        <v>3</v>
      </c>
      <c r="I138" s="239" t="s">
        <v>705</v>
      </c>
      <c r="J138" s="237"/>
      <c r="K138" s="238">
        <v>3</v>
      </c>
      <c r="L138" s="238">
        <v>1</v>
      </c>
      <c r="M138" s="399"/>
      <c r="N138" s="238"/>
      <c r="O138" s="397"/>
      <c r="P138" s="397"/>
      <c r="Q138" s="395">
        <v>12</v>
      </c>
      <c r="R138" s="84">
        <v>4</v>
      </c>
      <c r="S138" s="267">
        <f t="shared" si="119"/>
        <v>48</v>
      </c>
      <c r="T138" s="62"/>
      <c r="U138" s="62"/>
      <c r="V138" s="62"/>
      <c r="W138" s="62"/>
      <c r="X138" s="62"/>
      <c r="Y138" s="62"/>
      <c r="Z138" s="278">
        <f t="shared" si="120"/>
        <v>48</v>
      </c>
      <c r="AA138" s="412">
        <v>3</v>
      </c>
      <c r="AB138" s="63">
        <v>24</v>
      </c>
      <c r="AC138" s="64"/>
      <c r="AD138" s="64"/>
      <c r="AE138" s="247">
        <f t="shared" si="121"/>
        <v>12</v>
      </c>
      <c r="AF138" s="248">
        <f t="shared" si="122"/>
        <v>10</v>
      </c>
      <c r="AG138" s="249">
        <f t="shared" si="123"/>
        <v>12</v>
      </c>
      <c r="AH138" s="250">
        <f t="shared" si="124"/>
        <v>0</v>
      </c>
      <c r="AI138" s="156">
        <f t="shared" si="125"/>
        <v>1</v>
      </c>
      <c r="AJ138" s="251">
        <f t="shared" si="126"/>
        <v>0</v>
      </c>
      <c r="AK138" s="158">
        <f t="shared" si="127"/>
        <v>48</v>
      </c>
      <c r="AL138" s="252">
        <f t="shared" si="128"/>
        <v>8</v>
      </c>
      <c r="AM138" s="252">
        <f t="shared" si="129"/>
        <v>4</v>
      </c>
      <c r="AN138" s="250">
        <f t="shared" si="130"/>
        <v>1.2</v>
      </c>
      <c r="AO138" s="253">
        <f t="shared" si="131"/>
        <v>8</v>
      </c>
      <c r="AP138" s="253">
        <f t="shared" si="132"/>
        <v>12</v>
      </c>
      <c r="AQ138" s="253">
        <f t="shared" si="133"/>
        <v>1.5</v>
      </c>
      <c r="AR138" s="254">
        <f t="shared" si="134"/>
        <v>81.5</v>
      </c>
      <c r="AS138" s="255">
        <f t="shared" si="135"/>
        <v>0</v>
      </c>
      <c r="AT138" s="253">
        <f t="shared" si="117"/>
        <v>0</v>
      </c>
      <c r="AU138" s="253">
        <f t="shared" si="136"/>
        <v>0</v>
      </c>
      <c r="AV138" s="253">
        <f t="shared" si="137"/>
        <v>22</v>
      </c>
      <c r="AW138" s="253">
        <f t="shared" si="138"/>
        <v>1</v>
      </c>
      <c r="AX138" s="387">
        <f t="shared" si="139"/>
        <v>103.5</v>
      </c>
      <c r="AY138" s="63"/>
      <c r="AZ138" s="256"/>
      <c r="BA138" s="66"/>
      <c r="BB138" s="67"/>
      <c r="BC138" s="257"/>
      <c r="BD138" s="69"/>
      <c r="BE138" s="258"/>
      <c r="BF138" s="257"/>
      <c r="BG138" s="257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>
      <c r="A139" s="60" t="e">
        <f t="shared" si="118"/>
        <v>#REF!</v>
      </c>
      <c r="B139" s="78">
        <v>136</v>
      </c>
      <c r="C139" s="263" t="s">
        <v>126</v>
      </c>
      <c r="D139" s="130"/>
      <c r="E139" s="130"/>
      <c r="F139" s="237"/>
      <c r="G139" s="238" t="s">
        <v>171</v>
      </c>
      <c r="H139" s="238">
        <v>3</v>
      </c>
      <c r="I139" s="239" t="s">
        <v>776</v>
      </c>
      <c r="J139" s="237"/>
      <c r="K139" s="238"/>
      <c r="L139" s="238"/>
      <c r="M139" s="400"/>
      <c r="N139" s="238"/>
      <c r="O139" s="397"/>
      <c r="P139" s="397" t="s">
        <v>564</v>
      </c>
      <c r="Q139" s="395">
        <v>12</v>
      </c>
      <c r="R139" s="84">
        <v>4</v>
      </c>
      <c r="S139" s="267">
        <f t="shared" si="119"/>
        <v>48</v>
      </c>
      <c r="T139" s="62"/>
      <c r="U139" s="62"/>
      <c r="V139" s="62"/>
      <c r="W139" s="62"/>
      <c r="X139" s="62"/>
      <c r="Y139" s="62"/>
      <c r="Z139" s="278">
        <f t="shared" si="120"/>
        <v>48</v>
      </c>
      <c r="AA139" s="412">
        <v>3</v>
      </c>
      <c r="AB139" s="63">
        <v>12</v>
      </c>
      <c r="AC139" s="64"/>
      <c r="AD139" s="64"/>
      <c r="AE139" s="247">
        <f t="shared" si="121"/>
        <v>12</v>
      </c>
      <c r="AF139" s="248" t="str">
        <f t="shared" si="122"/>
        <v/>
      </c>
      <c r="AG139" s="249" t="str">
        <f t="shared" si="123"/>
        <v/>
      </c>
      <c r="AH139" s="250">
        <f t="shared" si="124"/>
        <v>8</v>
      </c>
      <c r="AI139" s="156">
        <f t="shared" si="125"/>
        <v>1</v>
      </c>
      <c r="AJ139" s="251">
        <f t="shared" si="126"/>
        <v>64</v>
      </c>
      <c r="AK139" s="158">
        <f t="shared" si="127"/>
        <v>0</v>
      </c>
      <c r="AL139" s="252">
        <f t="shared" si="128"/>
        <v>8</v>
      </c>
      <c r="AM139" s="252">
        <f t="shared" si="129"/>
        <v>4</v>
      </c>
      <c r="AN139" s="250">
        <f t="shared" si="130"/>
        <v>1</v>
      </c>
      <c r="AO139" s="253">
        <f t="shared" si="131"/>
        <v>8</v>
      </c>
      <c r="AP139" s="253">
        <f t="shared" si="132"/>
        <v>6</v>
      </c>
      <c r="AQ139" s="253">
        <f t="shared" si="133"/>
        <v>1.5</v>
      </c>
      <c r="AR139" s="254">
        <f t="shared" si="134"/>
        <v>91.5</v>
      </c>
      <c r="AS139" s="255">
        <f t="shared" si="135"/>
        <v>0</v>
      </c>
      <c r="AT139" s="253">
        <f t="shared" si="117"/>
        <v>0</v>
      </c>
      <c r="AU139" s="253">
        <v>21</v>
      </c>
      <c r="AV139" s="253">
        <f t="shared" si="137"/>
        <v>0</v>
      </c>
      <c r="AW139" s="253">
        <f t="shared" si="138"/>
        <v>1</v>
      </c>
      <c r="AX139" s="387">
        <f t="shared" si="139"/>
        <v>112.5</v>
      </c>
      <c r="AY139" s="63"/>
      <c r="AZ139" s="256"/>
      <c r="BA139" s="66"/>
      <c r="BB139" s="67"/>
      <c r="BC139" s="257"/>
      <c r="BD139" s="69"/>
      <c r="BE139" s="258"/>
      <c r="BF139" s="257"/>
      <c r="BG139" s="257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>
      <c r="A140" s="60" t="e">
        <f t="shared" si="118"/>
        <v>#REF!</v>
      </c>
      <c r="B140" s="78">
        <v>137</v>
      </c>
      <c r="C140" s="263" t="s">
        <v>104</v>
      </c>
      <c r="D140" s="130"/>
      <c r="E140" s="130"/>
      <c r="F140" s="237"/>
      <c r="G140" s="238" t="s">
        <v>171</v>
      </c>
      <c r="H140" s="238">
        <v>3</v>
      </c>
      <c r="I140" s="239" t="s">
        <v>704</v>
      </c>
      <c r="J140" s="237"/>
      <c r="K140" s="238"/>
      <c r="L140" s="238"/>
      <c r="M140" s="400"/>
      <c r="N140" s="238"/>
      <c r="O140" s="397"/>
      <c r="P140" s="397"/>
      <c r="Q140" s="395">
        <v>12</v>
      </c>
      <c r="R140" s="84">
        <v>4</v>
      </c>
      <c r="S140" s="267">
        <f t="shared" si="119"/>
        <v>48</v>
      </c>
      <c r="T140" s="62"/>
      <c r="U140" s="62"/>
      <c r="V140" s="62"/>
      <c r="W140" s="62"/>
      <c r="X140" s="62"/>
      <c r="Y140" s="62"/>
      <c r="Z140" s="278">
        <f t="shared" si="120"/>
        <v>48</v>
      </c>
      <c r="AA140" s="412">
        <v>3</v>
      </c>
      <c r="AB140" s="63">
        <v>24</v>
      </c>
      <c r="AC140" s="64"/>
      <c r="AD140" s="64"/>
      <c r="AE140" s="247">
        <f t="shared" si="121"/>
        <v>12</v>
      </c>
      <c r="AF140" s="248">
        <f t="shared" si="122"/>
        <v>10</v>
      </c>
      <c r="AG140" s="249">
        <f t="shared" si="123"/>
        <v>12</v>
      </c>
      <c r="AH140" s="250">
        <f t="shared" si="124"/>
        <v>0</v>
      </c>
      <c r="AI140" s="156">
        <f t="shared" si="125"/>
        <v>1</v>
      </c>
      <c r="AJ140" s="251">
        <f t="shared" si="126"/>
        <v>0</v>
      </c>
      <c r="AK140" s="158">
        <f t="shared" si="127"/>
        <v>48</v>
      </c>
      <c r="AL140" s="252">
        <f t="shared" si="128"/>
        <v>8</v>
      </c>
      <c r="AM140" s="252">
        <f t="shared" si="129"/>
        <v>4</v>
      </c>
      <c r="AN140" s="250">
        <f t="shared" si="130"/>
        <v>1.2</v>
      </c>
      <c r="AO140" s="253">
        <f t="shared" si="131"/>
        <v>8</v>
      </c>
      <c r="AP140" s="253">
        <f t="shared" si="132"/>
        <v>12</v>
      </c>
      <c r="AQ140" s="253">
        <f t="shared" si="133"/>
        <v>1.5</v>
      </c>
      <c r="AR140" s="254">
        <f t="shared" si="134"/>
        <v>81.5</v>
      </c>
      <c r="AS140" s="255">
        <f t="shared" si="135"/>
        <v>0</v>
      </c>
      <c r="AT140" s="253">
        <f t="shared" si="117"/>
        <v>0</v>
      </c>
      <c r="AU140" s="253">
        <f t="shared" si="136"/>
        <v>0</v>
      </c>
      <c r="AV140" s="253">
        <f t="shared" si="137"/>
        <v>0</v>
      </c>
      <c r="AW140" s="253">
        <f t="shared" si="138"/>
        <v>1</v>
      </c>
      <c r="AX140" s="387">
        <f t="shared" si="139"/>
        <v>81.5</v>
      </c>
      <c r="AY140" s="63"/>
      <c r="AZ140" s="256"/>
      <c r="BA140" s="66"/>
      <c r="BB140" s="67"/>
      <c r="BC140" s="257"/>
      <c r="BD140" s="69"/>
      <c r="BE140" s="258"/>
      <c r="BF140" s="257"/>
      <c r="BG140" s="257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>
      <c r="A141" s="60" t="e">
        <f t="shared" si="118"/>
        <v>#REF!</v>
      </c>
      <c r="B141" s="78">
        <v>138</v>
      </c>
      <c r="C141" s="263" t="s">
        <v>101</v>
      </c>
      <c r="D141" s="130"/>
      <c r="E141" s="130"/>
      <c r="F141" s="237"/>
      <c r="G141" s="238" t="s">
        <v>171</v>
      </c>
      <c r="H141" s="238">
        <v>3</v>
      </c>
      <c r="I141" s="239" t="s">
        <v>715</v>
      </c>
      <c r="J141" s="237"/>
      <c r="K141" s="238"/>
      <c r="L141" s="238"/>
      <c r="M141" s="404"/>
      <c r="N141" s="238"/>
      <c r="O141" s="397"/>
      <c r="P141" s="397"/>
      <c r="Q141" s="395">
        <v>12</v>
      </c>
      <c r="R141" s="84">
        <v>4</v>
      </c>
      <c r="S141" s="267">
        <f t="shared" si="119"/>
        <v>48</v>
      </c>
      <c r="T141" s="62"/>
      <c r="U141" s="62"/>
      <c r="V141" s="62"/>
      <c r="W141" s="62"/>
      <c r="X141" s="62"/>
      <c r="Y141" s="62"/>
      <c r="Z141" s="278">
        <f t="shared" si="120"/>
        <v>48</v>
      </c>
      <c r="AA141" s="412">
        <v>3</v>
      </c>
      <c r="AB141" s="63">
        <v>12</v>
      </c>
      <c r="AC141" s="64"/>
      <c r="AD141" s="64"/>
      <c r="AE141" s="247">
        <f t="shared" si="121"/>
        <v>12</v>
      </c>
      <c r="AF141" s="248">
        <f t="shared" si="122"/>
        <v>10</v>
      </c>
      <c r="AG141" s="249">
        <f t="shared" si="123"/>
        <v>12</v>
      </c>
      <c r="AH141" s="250">
        <f t="shared" si="124"/>
        <v>0</v>
      </c>
      <c r="AI141" s="156">
        <f t="shared" si="125"/>
        <v>1</v>
      </c>
      <c r="AJ141" s="251">
        <f t="shared" si="126"/>
        <v>0</v>
      </c>
      <c r="AK141" s="158">
        <f t="shared" si="127"/>
        <v>48</v>
      </c>
      <c r="AL141" s="252">
        <f t="shared" si="128"/>
        <v>8</v>
      </c>
      <c r="AM141" s="252">
        <f t="shared" si="129"/>
        <v>4</v>
      </c>
      <c r="AN141" s="250">
        <f t="shared" si="130"/>
        <v>1.2</v>
      </c>
      <c r="AO141" s="253">
        <f t="shared" si="131"/>
        <v>8</v>
      </c>
      <c r="AP141" s="253">
        <f t="shared" si="132"/>
        <v>6</v>
      </c>
      <c r="AQ141" s="253">
        <f t="shared" si="133"/>
        <v>1.5</v>
      </c>
      <c r="AR141" s="254">
        <f t="shared" si="134"/>
        <v>75.5</v>
      </c>
      <c r="AS141" s="255">
        <f t="shared" si="135"/>
        <v>0</v>
      </c>
      <c r="AT141" s="253">
        <f t="shared" si="117"/>
        <v>0</v>
      </c>
      <c r="AU141" s="253">
        <f t="shared" si="136"/>
        <v>0</v>
      </c>
      <c r="AV141" s="253">
        <f t="shared" si="137"/>
        <v>0</v>
      </c>
      <c r="AW141" s="253">
        <f t="shared" si="138"/>
        <v>1</v>
      </c>
      <c r="AX141" s="387">
        <f t="shared" si="139"/>
        <v>75.5</v>
      </c>
      <c r="AY141" s="63"/>
      <c r="AZ141" s="256"/>
      <c r="BA141" s="66"/>
      <c r="BB141" s="67"/>
      <c r="BC141" s="257"/>
      <c r="BD141" s="69"/>
      <c r="BE141" s="258"/>
      <c r="BF141" s="257"/>
      <c r="BG141" s="257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>
      <c r="A142" s="60" t="e">
        <f t="shared" si="118"/>
        <v>#REF!</v>
      </c>
      <c r="B142" s="78">
        <v>139</v>
      </c>
      <c r="C142" s="263" t="s">
        <v>102</v>
      </c>
      <c r="D142" s="130"/>
      <c r="E142" s="130"/>
      <c r="F142" s="237"/>
      <c r="G142" s="238" t="s">
        <v>171</v>
      </c>
      <c r="H142" s="238">
        <v>3</v>
      </c>
      <c r="I142" s="239" t="s">
        <v>716</v>
      </c>
      <c r="J142" s="237"/>
      <c r="K142" s="238">
        <v>11</v>
      </c>
      <c r="L142" s="238">
        <v>1</v>
      </c>
      <c r="M142" s="405"/>
      <c r="N142" s="238"/>
      <c r="O142" s="397"/>
      <c r="P142" s="397"/>
      <c r="Q142" s="395">
        <v>12</v>
      </c>
      <c r="R142" s="84">
        <v>4</v>
      </c>
      <c r="S142" s="267">
        <f t="shared" si="119"/>
        <v>48</v>
      </c>
      <c r="T142" s="62"/>
      <c r="U142" s="62"/>
      <c r="V142" s="62"/>
      <c r="W142" s="62"/>
      <c r="X142" s="62"/>
      <c r="Y142" s="62"/>
      <c r="Z142" s="278">
        <f t="shared" si="120"/>
        <v>48</v>
      </c>
      <c r="AA142" s="412">
        <v>3</v>
      </c>
      <c r="AB142" s="63">
        <v>18</v>
      </c>
      <c r="AC142" s="64"/>
      <c r="AD142" s="64"/>
      <c r="AE142" s="247">
        <f t="shared" si="121"/>
        <v>12</v>
      </c>
      <c r="AF142" s="248">
        <f t="shared" si="122"/>
        <v>10</v>
      </c>
      <c r="AG142" s="249">
        <f t="shared" si="123"/>
        <v>12</v>
      </c>
      <c r="AH142" s="250">
        <f t="shared" si="124"/>
        <v>0</v>
      </c>
      <c r="AI142" s="156">
        <f t="shared" si="125"/>
        <v>1</v>
      </c>
      <c r="AJ142" s="251">
        <f t="shared" si="126"/>
        <v>0</v>
      </c>
      <c r="AK142" s="158">
        <f t="shared" si="127"/>
        <v>48</v>
      </c>
      <c r="AL142" s="252">
        <f t="shared" si="128"/>
        <v>8</v>
      </c>
      <c r="AM142" s="252">
        <f t="shared" si="129"/>
        <v>4</v>
      </c>
      <c r="AN142" s="250">
        <f t="shared" si="130"/>
        <v>1.2</v>
      </c>
      <c r="AO142" s="253">
        <f t="shared" si="131"/>
        <v>8</v>
      </c>
      <c r="AP142" s="253">
        <f t="shared" si="132"/>
        <v>9</v>
      </c>
      <c r="AQ142" s="253">
        <f t="shared" si="133"/>
        <v>1.5</v>
      </c>
      <c r="AR142" s="254">
        <f t="shared" si="134"/>
        <v>78.5</v>
      </c>
      <c r="AS142" s="255">
        <f t="shared" si="135"/>
        <v>0</v>
      </c>
      <c r="AT142" s="253">
        <f t="shared" si="117"/>
        <v>0</v>
      </c>
      <c r="AU142" s="253">
        <f t="shared" si="136"/>
        <v>0</v>
      </c>
      <c r="AV142" s="253">
        <f t="shared" si="137"/>
        <v>22</v>
      </c>
      <c r="AW142" s="253">
        <f t="shared" si="138"/>
        <v>1</v>
      </c>
      <c r="AX142" s="387">
        <f t="shared" si="139"/>
        <v>100.5</v>
      </c>
      <c r="AY142" s="63"/>
      <c r="AZ142" s="256"/>
      <c r="BA142" s="66"/>
      <c r="BB142" s="67"/>
      <c r="BC142" s="257"/>
      <c r="BD142" s="69"/>
      <c r="BE142" s="258"/>
      <c r="BF142" s="257"/>
      <c r="BG142" s="257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>
      <c r="A143" s="60" t="e">
        <f t="shared" si="118"/>
        <v>#REF!</v>
      </c>
      <c r="B143" s="78">
        <v>140</v>
      </c>
      <c r="C143" s="263" t="s">
        <v>124</v>
      </c>
      <c r="D143" s="130"/>
      <c r="E143" s="130"/>
      <c r="F143" s="237"/>
      <c r="G143" s="238" t="s">
        <v>171</v>
      </c>
      <c r="H143" s="238">
        <v>3</v>
      </c>
      <c r="I143" s="239" t="s">
        <v>615</v>
      </c>
      <c r="J143" s="237"/>
      <c r="K143" s="238"/>
      <c r="L143" s="238"/>
      <c r="M143" s="400"/>
      <c r="N143" s="238"/>
      <c r="O143" s="397"/>
      <c r="P143" s="397"/>
      <c r="Q143" s="395">
        <v>12</v>
      </c>
      <c r="R143" s="84">
        <v>4</v>
      </c>
      <c r="S143" s="267">
        <f t="shared" si="119"/>
        <v>48</v>
      </c>
      <c r="T143" s="62"/>
      <c r="U143" s="62"/>
      <c r="V143" s="62"/>
      <c r="W143" s="62"/>
      <c r="X143" s="62"/>
      <c r="Y143" s="62"/>
      <c r="Z143" s="278">
        <f t="shared" si="120"/>
        <v>48</v>
      </c>
      <c r="AA143" s="412">
        <v>3</v>
      </c>
      <c r="AB143" s="63">
        <v>21</v>
      </c>
      <c r="AC143" s="64"/>
      <c r="AD143" s="64"/>
      <c r="AE143" s="247">
        <f t="shared" si="121"/>
        <v>12</v>
      </c>
      <c r="AF143" s="248">
        <f t="shared" si="122"/>
        <v>10</v>
      </c>
      <c r="AG143" s="249">
        <f t="shared" si="123"/>
        <v>12</v>
      </c>
      <c r="AH143" s="250">
        <f t="shared" si="124"/>
        <v>0</v>
      </c>
      <c r="AI143" s="156">
        <f t="shared" si="125"/>
        <v>1</v>
      </c>
      <c r="AJ143" s="251">
        <f t="shared" si="126"/>
        <v>0</v>
      </c>
      <c r="AK143" s="158">
        <f t="shared" si="127"/>
        <v>48</v>
      </c>
      <c r="AL143" s="252">
        <f t="shared" si="128"/>
        <v>8</v>
      </c>
      <c r="AM143" s="252">
        <f t="shared" si="129"/>
        <v>4</v>
      </c>
      <c r="AN143" s="250">
        <f t="shared" si="130"/>
        <v>1.2</v>
      </c>
      <c r="AO143" s="253">
        <f t="shared" si="131"/>
        <v>8</v>
      </c>
      <c r="AP143" s="253">
        <f t="shared" si="132"/>
        <v>10.5</v>
      </c>
      <c r="AQ143" s="253">
        <f t="shared" si="133"/>
        <v>1.5</v>
      </c>
      <c r="AR143" s="254">
        <f t="shared" si="134"/>
        <v>80</v>
      </c>
      <c r="AS143" s="255">
        <f t="shared" si="135"/>
        <v>0</v>
      </c>
      <c r="AT143" s="253">
        <f t="shared" si="117"/>
        <v>0</v>
      </c>
      <c r="AU143" s="253">
        <f t="shared" si="136"/>
        <v>0</v>
      </c>
      <c r="AV143" s="253">
        <f t="shared" si="137"/>
        <v>0</v>
      </c>
      <c r="AW143" s="253">
        <f t="shared" si="138"/>
        <v>1</v>
      </c>
      <c r="AX143" s="387">
        <f t="shared" si="139"/>
        <v>80</v>
      </c>
      <c r="AY143" s="63"/>
      <c r="AZ143" s="256"/>
      <c r="BA143" s="66"/>
      <c r="BB143" s="67"/>
      <c r="BC143" s="257"/>
      <c r="BD143" s="69"/>
      <c r="BE143" s="258"/>
      <c r="BF143" s="257"/>
      <c r="BG143" s="257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>
      <c r="A144" s="60" t="e">
        <f t="shared" si="118"/>
        <v>#REF!</v>
      </c>
      <c r="B144" s="78">
        <v>141</v>
      </c>
      <c r="C144" s="263" t="s">
        <v>59</v>
      </c>
      <c r="D144" s="130"/>
      <c r="E144" s="130"/>
      <c r="F144" s="237"/>
      <c r="G144" s="238" t="s">
        <v>171</v>
      </c>
      <c r="H144" s="238">
        <v>3</v>
      </c>
      <c r="I144" s="239" t="s">
        <v>712</v>
      </c>
      <c r="J144" s="237"/>
      <c r="K144" s="238"/>
      <c r="L144" s="238"/>
      <c r="M144" s="400"/>
      <c r="N144" s="238" t="s">
        <v>750</v>
      </c>
      <c r="O144" s="397"/>
      <c r="P144" s="397"/>
      <c r="Q144" s="395">
        <v>12</v>
      </c>
      <c r="R144" s="84">
        <v>4</v>
      </c>
      <c r="S144" s="267">
        <f t="shared" si="119"/>
        <v>48</v>
      </c>
      <c r="T144" s="62"/>
      <c r="U144" s="62"/>
      <c r="V144" s="62"/>
      <c r="W144" s="62"/>
      <c r="X144" s="62"/>
      <c r="Y144" s="62"/>
      <c r="Z144" s="278">
        <f t="shared" si="120"/>
        <v>48</v>
      </c>
      <c r="AA144" s="412">
        <v>3</v>
      </c>
      <c r="AB144" s="63">
        <v>12</v>
      </c>
      <c r="AC144" s="64"/>
      <c r="AD144" s="64"/>
      <c r="AE144" s="247">
        <f t="shared" si="121"/>
        <v>12</v>
      </c>
      <c r="AF144" s="248">
        <f t="shared" si="122"/>
        <v>10</v>
      </c>
      <c r="AG144" s="249">
        <f t="shared" si="123"/>
        <v>12</v>
      </c>
      <c r="AH144" s="250">
        <f t="shared" si="124"/>
        <v>0</v>
      </c>
      <c r="AI144" s="156">
        <f t="shared" si="125"/>
        <v>1</v>
      </c>
      <c r="AJ144" s="251">
        <f t="shared" si="126"/>
        <v>0</v>
      </c>
      <c r="AK144" s="158">
        <f t="shared" si="127"/>
        <v>48</v>
      </c>
      <c r="AL144" s="252">
        <f t="shared" si="128"/>
        <v>8</v>
      </c>
      <c r="AM144" s="252">
        <f t="shared" si="129"/>
        <v>4</v>
      </c>
      <c r="AN144" s="250">
        <f t="shared" si="130"/>
        <v>1.2</v>
      </c>
      <c r="AO144" s="253">
        <f t="shared" si="131"/>
        <v>8</v>
      </c>
      <c r="AP144" s="253">
        <f t="shared" si="132"/>
        <v>6</v>
      </c>
      <c r="AQ144" s="253">
        <f t="shared" si="133"/>
        <v>1.5</v>
      </c>
      <c r="AR144" s="254">
        <f t="shared" si="134"/>
        <v>75.5</v>
      </c>
      <c r="AS144" s="255">
        <f t="shared" si="135"/>
        <v>2</v>
      </c>
      <c r="AT144" s="253">
        <f t="shared" si="117"/>
        <v>0</v>
      </c>
      <c r="AU144" s="253">
        <f t="shared" si="136"/>
        <v>0</v>
      </c>
      <c r="AV144" s="253">
        <f t="shared" si="137"/>
        <v>0</v>
      </c>
      <c r="AW144" s="253">
        <f t="shared" si="138"/>
        <v>1</v>
      </c>
      <c r="AX144" s="387">
        <f t="shared" si="139"/>
        <v>77.5</v>
      </c>
      <c r="AY144" s="63"/>
      <c r="AZ144" s="256"/>
      <c r="BA144" s="66"/>
      <c r="BB144" s="67"/>
      <c r="BC144" s="257"/>
      <c r="BD144" s="69"/>
      <c r="BE144" s="258"/>
      <c r="BF144" s="257"/>
      <c r="BG144" s="257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>
      <c r="A145" s="60" t="e">
        <f t="shared" si="118"/>
        <v>#REF!</v>
      </c>
      <c r="B145" s="78">
        <v>142</v>
      </c>
      <c r="C145" s="263" t="s">
        <v>96</v>
      </c>
      <c r="D145" s="130"/>
      <c r="E145" s="130"/>
      <c r="F145" s="237"/>
      <c r="G145" s="238" t="s">
        <v>160</v>
      </c>
      <c r="H145" s="238">
        <v>3</v>
      </c>
      <c r="I145" s="239" t="s">
        <v>717</v>
      </c>
      <c r="J145" s="237"/>
      <c r="K145" s="238"/>
      <c r="L145" s="238"/>
      <c r="M145" s="399"/>
      <c r="N145" s="238"/>
      <c r="O145" s="406" t="s">
        <v>558</v>
      </c>
      <c r="P145" s="406"/>
      <c r="Q145" s="395">
        <v>10</v>
      </c>
      <c r="R145" s="84">
        <v>4</v>
      </c>
      <c r="S145" s="267">
        <f t="shared" si="119"/>
        <v>40</v>
      </c>
      <c r="T145" s="414"/>
      <c r="U145" s="414"/>
      <c r="V145" s="414"/>
      <c r="W145" s="414"/>
      <c r="X145" s="62"/>
      <c r="Y145" s="62"/>
      <c r="Z145" s="278">
        <f t="shared" si="120"/>
        <v>40</v>
      </c>
      <c r="AA145" s="412">
        <v>3</v>
      </c>
      <c r="AB145" s="63">
        <v>14</v>
      </c>
      <c r="AC145" s="64"/>
      <c r="AD145" s="64"/>
      <c r="AE145" s="247">
        <f t="shared" si="121"/>
        <v>10</v>
      </c>
      <c r="AF145" s="248">
        <f t="shared" si="122"/>
        <v>10</v>
      </c>
      <c r="AG145" s="249">
        <f t="shared" si="123"/>
        <v>12</v>
      </c>
      <c r="AH145" s="250">
        <f t="shared" si="124"/>
        <v>0</v>
      </c>
      <c r="AI145" s="156">
        <f t="shared" si="125"/>
        <v>1</v>
      </c>
      <c r="AJ145" s="251">
        <f t="shared" si="126"/>
        <v>0</v>
      </c>
      <c r="AK145" s="158">
        <f t="shared" si="127"/>
        <v>40</v>
      </c>
      <c r="AL145" s="252">
        <f t="shared" si="128"/>
        <v>8</v>
      </c>
      <c r="AM145" s="252">
        <f t="shared" si="129"/>
        <v>0</v>
      </c>
      <c r="AN145" s="250">
        <f t="shared" si="130"/>
        <v>1</v>
      </c>
      <c r="AO145" s="253">
        <f t="shared" si="131"/>
        <v>8</v>
      </c>
      <c r="AP145" s="253">
        <f t="shared" si="132"/>
        <v>7</v>
      </c>
      <c r="AQ145" s="253">
        <f t="shared" si="133"/>
        <v>1.5</v>
      </c>
      <c r="AR145" s="254">
        <f t="shared" si="134"/>
        <v>64.5</v>
      </c>
      <c r="AS145" s="255">
        <f t="shared" si="135"/>
        <v>0</v>
      </c>
      <c r="AT145" s="253">
        <f t="shared" si="117"/>
        <v>18</v>
      </c>
      <c r="AU145" s="253">
        <f t="shared" si="136"/>
        <v>0</v>
      </c>
      <c r="AV145" s="253">
        <f t="shared" si="137"/>
        <v>0</v>
      </c>
      <c r="AW145" s="253">
        <f t="shared" si="138"/>
        <v>1</v>
      </c>
      <c r="AX145" s="387">
        <f t="shared" si="139"/>
        <v>82.5</v>
      </c>
      <c r="AY145" s="63"/>
      <c r="AZ145" s="256"/>
      <c r="BA145" s="66"/>
      <c r="BB145" s="67"/>
      <c r="BC145" s="257"/>
      <c r="BD145" s="69"/>
      <c r="BE145" s="258"/>
      <c r="BF145" s="257"/>
      <c r="BG145" s="257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>
      <c r="A146" s="60" t="e">
        <f t="shared" si="118"/>
        <v>#REF!</v>
      </c>
      <c r="B146" s="78">
        <v>143</v>
      </c>
      <c r="C146" s="263" t="s">
        <v>132</v>
      </c>
      <c r="D146" s="130"/>
      <c r="E146" s="130"/>
      <c r="F146" s="237"/>
      <c r="G146" s="238" t="s">
        <v>160</v>
      </c>
      <c r="H146" s="238">
        <v>3</v>
      </c>
      <c r="I146" s="239" t="s">
        <v>718</v>
      </c>
      <c r="J146" s="237"/>
      <c r="K146" s="238">
        <v>13</v>
      </c>
      <c r="L146" s="216">
        <v>2</v>
      </c>
      <c r="M146" s="400"/>
      <c r="N146" s="238"/>
      <c r="O146" s="397"/>
      <c r="P146" s="397"/>
      <c r="Q146" s="395">
        <v>10</v>
      </c>
      <c r="R146" s="84">
        <v>4</v>
      </c>
      <c r="S146" s="267">
        <f t="shared" si="119"/>
        <v>40</v>
      </c>
      <c r="T146" s="62"/>
      <c r="U146" s="62"/>
      <c r="V146" s="62"/>
      <c r="W146" s="62"/>
      <c r="X146" s="62"/>
      <c r="Y146" s="62"/>
      <c r="Z146" s="278">
        <f t="shared" si="120"/>
        <v>40</v>
      </c>
      <c r="AA146" s="412">
        <v>3</v>
      </c>
      <c r="AB146" s="63">
        <v>16</v>
      </c>
      <c r="AC146" s="64"/>
      <c r="AD146" s="64"/>
      <c r="AE146" s="247">
        <f t="shared" si="121"/>
        <v>10</v>
      </c>
      <c r="AF146" s="248">
        <f t="shared" si="122"/>
        <v>10</v>
      </c>
      <c r="AG146" s="249">
        <f t="shared" si="123"/>
        <v>12</v>
      </c>
      <c r="AH146" s="250">
        <f t="shared" si="124"/>
        <v>0</v>
      </c>
      <c r="AI146" s="156">
        <f t="shared" si="125"/>
        <v>1</v>
      </c>
      <c r="AJ146" s="251">
        <f t="shared" si="126"/>
        <v>0</v>
      </c>
      <c r="AK146" s="158">
        <f t="shared" si="127"/>
        <v>40</v>
      </c>
      <c r="AL146" s="252">
        <f t="shared" si="128"/>
        <v>8</v>
      </c>
      <c r="AM146" s="252">
        <f t="shared" si="129"/>
        <v>0</v>
      </c>
      <c r="AN146" s="250">
        <f t="shared" si="130"/>
        <v>1</v>
      </c>
      <c r="AO146" s="253">
        <f t="shared" si="131"/>
        <v>8</v>
      </c>
      <c r="AP146" s="253">
        <f t="shared" si="132"/>
        <v>8</v>
      </c>
      <c r="AQ146" s="253">
        <f t="shared" si="133"/>
        <v>1.5</v>
      </c>
      <c r="AR146" s="254">
        <f t="shared" si="134"/>
        <v>65.5</v>
      </c>
      <c r="AS146" s="255">
        <f t="shared" si="135"/>
        <v>0</v>
      </c>
      <c r="AT146" s="253">
        <f t="shared" si="117"/>
        <v>0</v>
      </c>
      <c r="AU146" s="253">
        <f t="shared" si="136"/>
        <v>0</v>
      </c>
      <c r="AV146" s="253">
        <f t="shared" si="137"/>
        <v>20</v>
      </c>
      <c r="AW146" s="253">
        <f t="shared" si="138"/>
        <v>1</v>
      </c>
      <c r="AX146" s="387">
        <f t="shared" si="139"/>
        <v>85.5</v>
      </c>
      <c r="AY146" s="63"/>
      <c r="AZ146" s="256"/>
      <c r="BA146" s="66"/>
      <c r="BB146" s="67"/>
      <c r="BC146" s="257"/>
      <c r="BD146" s="69"/>
      <c r="BE146" s="258"/>
      <c r="BF146" s="257"/>
      <c r="BG146" s="257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>
      <c r="A147" s="60" t="e">
        <f t="shared" si="118"/>
        <v>#REF!</v>
      </c>
      <c r="B147" s="78">
        <v>144</v>
      </c>
      <c r="C147" s="263" t="s">
        <v>95</v>
      </c>
      <c r="D147" s="130"/>
      <c r="E147" s="130"/>
      <c r="F147" s="237"/>
      <c r="G147" s="238" t="s">
        <v>160</v>
      </c>
      <c r="H147" s="238">
        <v>3</v>
      </c>
      <c r="I147" s="239" t="s">
        <v>719</v>
      </c>
      <c r="J147" s="237"/>
      <c r="K147" s="238"/>
      <c r="L147" s="238"/>
      <c r="M147" s="407"/>
      <c r="N147" s="238"/>
      <c r="O147" s="397"/>
      <c r="P147" s="397"/>
      <c r="Q147" s="395">
        <v>10</v>
      </c>
      <c r="R147" s="84">
        <v>4</v>
      </c>
      <c r="S147" s="267">
        <f t="shared" si="119"/>
        <v>40</v>
      </c>
      <c r="T147" s="62"/>
      <c r="U147" s="62"/>
      <c r="V147" s="62"/>
      <c r="W147" s="62"/>
      <c r="X147" s="62"/>
      <c r="Y147" s="62"/>
      <c r="Z147" s="278">
        <f t="shared" si="120"/>
        <v>40</v>
      </c>
      <c r="AA147" s="412">
        <v>3</v>
      </c>
      <c r="AB147" s="63">
        <v>20</v>
      </c>
      <c r="AC147" s="64"/>
      <c r="AD147" s="64"/>
      <c r="AE147" s="247">
        <f t="shared" si="121"/>
        <v>10</v>
      </c>
      <c r="AF147" s="248">
        <f t="shared" si="122"/>
        <v>10</v>
      </c>
      <c r="AG147" s="249">
        <f t="shared" si="123"/>
        <v>12</v>
      </c>
      <c r="AH147" s="250">
        <f t="shared" si="124"/>
        <v>0</v>
      </c>
      <c r="AI147" s="156">
        <f t="shared" si="125"/>
        <v>1</v>
      </c>
      <c r="AJ147" s="251">
        <f t="shared" si="126"/>
        <v>0</v>
      </c>
      <c r="AK147" s="158">
        <f t="shared" si="127"/>
        <v>40</v>
      </c>
      <c r="AL147" s="252">
        <f t="shared" si="128"/>
        <v>8</v>
      </c>
      <c r="AM147" s="252">
        <f t="shared" si="129"/>
        <v>0</v>
      </c>
      <c r="AN147" s="250">
        <f t="shared" si="130"/>
        <v>1</v>
      </c>
      <c r="AO147" s="253">
        <f t="shared" si="131"/>
        <v>8</v>
      </c>
      <c r="AP147" s="253">
        <f t="shared" si="132"/>
        <v>10</v>
      </c>
      <c r="AQ147" s="253">
        <f t="shared" si="133"/>
        <v>1.5</v>
      </c>
      <c r="AR147" s="254">
        <f t="shared" si="134"/>
        <v>67.5</v>
      </c>
      <c r="AS147" s="255">
        <f t="shared" si="135"/>
        <v>0</v>
      </c>
      <c r="AT147" s="253">
        <f t="shared" si="117"/>
        <v>0</v>
      </c>
      <c r="AU147" s="253">
        <f t="shared" si="136"/>
        <v>0</v>
      </c>
      <c r="AV147" s="253">
        <f t="shared" si="137"/>
        <v>0</v>
      </c>
      <c r="AW147" s="253">
        <f t="shared" si="138"/>
        <v>1</v>
      </c>
      <c r="AX147" s="387">
        <f t="shared" si="139"/>
        <v>67.5</v>
      </c>
      <c r="AY147" s="63"/>
      <c r="AZ147" s="256"/>
      <c r="BA147" s="66"/>
      <c r="BB147" s="67"/>
      <c r="BC147" s="257"/>
      <c r="BD147" s="69"/>
      <c r="BE147" s="258"/>
      <c r="BF147" s="257"/>
      <c r="BG147" s="257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>
      <c r="A148" s="60" t="e">
        <f t="shared" si="118"/>
        <v>#REF!</v>
      </c>
      <c r="B148" s="78">
        <v>145</v>
      </c>
      <c r="C148" s="263" t="s">
        <v>55</v>
      </c>
      <c r="D148" s="130"/>
      <c r="E148" s="130"/>
      <c r="F148" s="237"/>
      <c r="G148" s="238" t="s">
        <v>160</v>
      </c>
      <c r="H148" s="238">
        <v>3</v>
      </c>
      <c r="I148" s="239" t="s">
        <v>610</v>
      </c>
      <c r="J148" s="237"/>
      <c r="K148" s="238"/>
      <c r="L148" s="238"/>
      <c r="M148" s="400"/>
      <c r="N148" s="238"/>
      <c r="O148" s="397"/>
      <c r="P148" s="397"/>
      <c r="Q148" s="395">
        <v>10</v>
      </c>
      <c r="R148" s="84">
        <v>4</v>
      </c>
      <c r="S148" s="267">
        <f t="shared" si="119"/>
        <v>40</v>
      </c>
      <c r="T148" s="62"/>
      <c r="U148" s="62"/>
      <c r="V148" s="62"/>
      <c r="W148" s="62"/>
      <c r="X148" s="62"/>
      <c r="Y148" s="62"/>
      <c r="Z148" s="278">
        <f t="shared" si="120"/>
        <v>40</v>
      </c>
      <c r="AA148" s="412">
        <v>3</v>
      </c>
      <c r="AB148" s="63">
        <v>20</v>
      </c>
      <c r="AC148" s="64"/>
      <c r="AD148" s="64"/>
      <c r="AE148" s="247">
        <f t="shared" si="121"/>
        <v>10</v>
      </c>
      <c r="AF148" s="248">
        <f t="shared" si="122"/>
        <v>10</v>
      </c>
      <c r="AG148" s="249">
        <f t="shared" si="123"/>
        <v>12</v>
      </c>
      <c r="AH148" s="250">
        <f t="shared" si="124"/>
        <v>0</v>
      </c>
      <c r="AI148" s="156">
        <f t="shared" si="125"/>
        <v>1</v>
      </c>
      <c r="AJ148" s="251">
        <f t="shared" si="126"/>
        <v>0</v>
      </c>
      <c r="AK148" s="158">
        <f t="shared" si="127"/>
        <v>40</v>
      </c>
      <c r="AL148" s="252">
        <f t="shared" si="128"/>
        <v>8</v>
      </c>
      <c r="AM148" s="252">
        <f t="shared" si="129"/>
        <v>0</v>
      </c>
      <c r="AN148" s="250">
        <f t="shared" si="130"/>
        <v>1</v>
      </c>
      <c r="AO148" s="253">
        <f t="shared" si="131"/>
        <v>8</v>
      </c>
      <c r="AP148" s="253">
        <f t="shared" si="132"/>
        <v>10</v>
      </c>
      <c r="AQ148" s="253">
        <f t="shared" si="133"/>
        <v>1.5</v>
      </c>
      <c r="AR148" s="254">
        <f t="shared" si="134"/>
        <v>67.5</v>
      </c>
      <c r="AS148" s="255">
        <f t="shared" si="135"/>
        <v>0</v>
      </c>
      <c r="AT148" s="253">
        <f t="shared" si="117"/>
        <v>0</v>
      </c>
      <c r="AU148" s="253">
        <f t="shared" si="136"/>
        <v>0</v>
      </c>
      <c r="AV148" s="253">
        <f t="shared" si="137"/>
        <v>0</v>
      </c>
      <c r="AW148" s="253">
        <f t="shared" si="138"/>
        <v>1</v>
      </c>
      <c r="AX148" s="387">
        <f t="shared" si="139"/>
        <v>67.5</v>
      </c>
      <c r="AY148" s="63"/>
      <c r="AZ148" s="256"/>
      <c r="BA148" s="66"/>
      <c r="BB148" s="67"/>
      <c r="BC148" s="257"/>
      <c r="BD148" s="69"/>
      <c r="BE148" s="258"/>
      <c r="BF148" s="257"/>
      <c r="BG148" s="257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>
      <c r="A149" s="60" t="e">
        <f t="shared" si="118"/>
        <v>#REF!</v>
      </c>
      <c r="B149" s="78">
        <v>146</v>
      </c>
      <c r="C149" s="263" t="s">
        <v>133</v>
      </c>
      <c r="D149" s="130"/>
      <c r="E149" s="130"/>
      <c r="F149" s="237"/>
      <c r="G149" s="238" t="s">
        <v>160</v>
      </c>
      <c r="H149" s="238">
        <v>3</v>
      </c>
      <c r="I149" s="239" t="s">
        <v>720</v>
      </c>
      <c r="J149" s="237"/>
      <c r="K149" s="238">
        <v>14</v>
      </c>
      <c r="L149" s="216">
        <v>2</v>
      </c>
      <c r="M149" s="400"/>
      <c r="N149" s="238"/>
      <c r="O149" s="397"/>
      <c r="P149" s="397"/>
      <c r="Q149" s="395">
        <v>10</v>
      </c>
      <c r="R149" s="84">
        <v>4</v>
      </c>
      <c r="S149" s="267">
        <f t="shared" si="119"/>
        <v>40</v>
      </c>
      <c r="T149" s="62"/>
      <c r="U149" s="62"/>
      <c r="V149" s="62"/>
      <c r="W149" s="62"/>
      <c r="X149" s="62"/>
      <c r="Y149" s="62"/>
      <c r="Z149" s="278">
        <f t="shared" si="120"/>
        <v>40</v>
      </c>
      <c r="AA149" s="412">
        <v>3</v>
      </c>
      <c r="AB149" s="63">
        <v>21</v>
      </c>
      <c r="AC149" s="64"/>
      <c r="AD149" s="64"/>
      <c r="AE149" s="247">
        <f t="shared" si="121"/>
        <v>10</v>
      </c>
      <c r="AF149" s="248">
        <f t="shared" si="122"/>
        <v>10</v>
      </c>
      <c r="AG149" s="249">
        <f t="shared" si="123"/>
        <v>12</v>
      </c>
      <c r="AH149" s="250">
        <f t="shared" si="124"/>
        <v>0</v>
      </c>
      <c r="AI149" s="156">
        <f t="shared" si="125"/>
        <v>1</v>
      </c>
      <c r="AJ149" s="251">
        <f t="shared" si="126"/>
        <v>0</v>
      </c>
      <c r="AK149" s="158">
        <f t="shared" si="127"/>
        <v>40</v>
      </c>
      <c r="AL149" s="252">
        <f t="shared" si="128"/>
        <v>8</v>
      </c>
      <c r="AM149" s="252">
        <f t="shared" si="129"/>
        <v>0</v>
      </c>
      <c r="AN149" s="250">
        <f t="shared" si="130"/>
        <v>1</v>
      </c>
      <c r="AO149" s="253">
        <f t="shared" si="131"/>
        <v>8</v>
      </c>
      <c r="AP149" s="253">
        <f t="shared" si="132"/>
        <v>10.5</v>
      </c>
      <c r="AQ149" s="253">
        <f t="shared" si="133"/>
        <v>1.5</v>
      </c>
      <c r="AR149" s="254">
        <f t="shared" si="134"/>
        <v>68</v>
      </c>
      <c r="AS149" s="255">
        <f t="shared" si="135"/>
        <v>0</v>
      </c>
      <c r="AT149" s="253">
        <f t="shared" si="117"/>
        <v>0</v>
      </c>
      <c r="AU149" s="253">
        <f t="shared" si="136"/>
        <v>0</v>
      </c>
      <c r="AV149" s="253">
        <f t="shared" si="137"/>
        <v>20</v>
      </c>
      <c r="AW149" s="253">
        <f t="shared" si="138"/>
        <v>1</v>
      </c>
      <c r="AX149" s="387">
        <f t="shared" si="139"/>
        <v>88</v>
      </c>
      <c r="AY149" s="63"/>
      <c r="AZ149" s="256"/>
      <c r="BA149" s="66"/>
      <c r="BB149" s="67"/>
      <c r="BC149" s="257"/>
      <c r="BD149" s="69"/>
      <c r="BE149" s="258"/>
      <c r="BF149" s="257"/>
      <c r="BG149" s="257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>
      <c r="A150" s="60" t="e">
        <f t="shared" si="118"/>
        <v>#REF!</v>
      </c>
      <c r="B150" s="78">
        <v>147</v>
      </c>
      <c r="C150" s="263" t="s">
        <v>71</v>
      </c>
      <c r="D150" s="130"/>
      <c r="E150" s="130"/>
      <c r="F150" s="237"/>
      <c r="G150" s="238" t="s">
        <v>163</v>
      </c>
      <c r="H150" s="238">
        <v>3</v>
      </c>
      <c r="I150" s="239" t="s">
        <v>721</v>
      </c>
      <c r="J150" s="237"/>
      <c r="K150" s="238"/>
      <c r="L150" s="238"/>
      <c r="M150" s="407"/>
      <c r="N150" s="238"/>
      <c r="O150" s="408" t="s">
        <v>758</v>
      </c>
      <c r="P150" s="397"/>
      <c r="Q150" s="395">
        <v>10</v>
      </c>
      <c r="R150" s="84">
        <v>4</v>
      </c>
      <c r="S150" s="267">
        <f t="shared" si="119"/>
        <v>40</v>
      </c>
      <c r="T150" s="62"/>
      <c r="U150" s="62"/>
      <c r="V150" s="62"/>
      <c r="W150" s="62"/>
      <c r="X150" s="62"/>
      <c r="Y150" s="62"/>
      <c r="Z150" s="278">
        <f t="shared" si="120"/>
        <v>40</v>
      </c>
      <c r="AA150" s="412">
        <v>3</v>
      </c>
      <c r="AB150" s="63">
        <v>16</v>
      </c>
      <c r="AC150" s="64"/>
      <c r="AD150" s="64"/>
      <c r="AE150" s="247">
        <f t="shared" si="121"/>
        <v>10</v>
      </c>
      <c r="AF150" s="248">
        <f t="shared" si="122"/>
        <v>10</v>
      </c>
      <c r="AG150" s="249">
        <f t="shared" si="123"/>
        <v>12</v>
      </c>
      <c r="AH150" s="250">
        <f t="shared" si="124"/>
        <v>0</v>
      </c>
      <c r="AI150" s="156">
        <f t="shared" si="125"/>
        <v>1</v>
      </c>
      <c r="AJ150" s="251">
        <f t="shared" si="126"/>
        <v>0</v>
      </c>
      <c r="AK150" s="158">
        <f t="shared" si="127"/>
        <v>40</v>
      </c>
      <c r="AL150" s="252">
        <f t="shared" si="128"/>
        <v>8</v>
      </c>
      <c r="AM150" s="252">
        <f t="shared" si="129"/>
        <v>0</v>
      </c>
      <c r="AN150" s="250">
        <f t="shared" si="130"/>
        <v>1</v>
      </c>
      <c r="AO150" s="253">
        <f t="shared" si="131"/>
        <v>8</v>
      </c>
      <c r="AP150" s="253">
        <f t="shared" si="132"/>
        <v>8</v>
      </c>
      <c r="AQ150" s="253">
        <f t="shared" si="133"/>
        <v>1.5</v>
      </c>
      <c r="AR150" s="254">
        <f t="shared" si="134"/>
        <v>65.5</v>
      </c>
      <c r="AS150" s="255">
        <f t="shared" si="135"/>
        <v>0</v>
      </c>
      <c r="AT150" s="253">
        <f t="shared" si="117"/>
        <v>19</v>
      </c>
      <c r="AU150" s="253">
        <f t="shared" si="136"/>
        <v>0</v>
      </c>
      <c r="AV150" s="253">
        <f t="shared" si="137"/>
        <v>0</v>
      </c>
      <c r="AW150" s="253">
        <f t="shared" si="138"/>
        <v>1</v>
      </c>
      <c r="AX150" s="387">
        <f t="shared" si="139"/>
        <v>84.5</v>
      </c>
      <c r="AY150" s="63"/>
      <c r="AZ150" s="256"/>
      <c r="BA150" s="66"/>
      <c r="BB150" s="67"/>
      <c r="BC150" s="257"/>
      <c r="BD150" s="69"/>
      <c r="BE150" s="258"/>
      <c r="BF150" s="257"/>
      <c r="BG150" s="257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>
      <c r="A151" s="60" t="e">
        <f t="shared" si="118"/>
        <v>#REF!</v>
      </c>
      <c r="B151" s="78">
        <v>148</v>
      </c>
      <c r="C151" s="263" t="s">
        <v>72</v>
      </c>
      <c r="D151" s="130"/>
      <c r="E151" s="130"/>
      <c r="F151" s="237"/>
      <c r="G151" s="238" t="s">
        <v>163</v>
      </c>
      <c r="H151" s="238">
        <v>3</v>
      </c>
      <c r="I151" s="239" t="s">
        <v>722</v>
      </c>
      <c r="J151" s="237"/>
      <c r="K151" s="238">
        <v>8</v>
      </c>
      <c r="L151" s="216">
        <v>2</v>
      </c>
      <c r="M151" s="399"/>
      <c r="N151" s="238"/>
      <c r="O151" s="397"/>
      <c r="P151" s="397"/>
      <c r="Q151" s="395">
        <v>10</v>
      </c>
      <c r="R151" s="84">
        <v>4</v>
      </c>
      <c r="S151" s="267">
        <f t="shared" si="119"/>
        <v>40</v>
      </c>
      <c r="T151" s="414"/>
      <c r="U151" s="414"/>
      <c r="V151" s="414"/>
      <c r="W151" s="414"/>
      <c r="X151" s="62"/>
      <c r="Y151" s="62"/>
      <c r="Z151" s="278">
        <f t="shared" si="120"/>
        <v>40</v>
      </c>
      <c r="AA151" s="412">
        <v>3</v>
      </c>
      <c r="AB151" s="63">
        <v>17</v>
      </c>
      <c r="AC151" s="64"/>
      <c r="AD151" s="64"/>
      <c r="AE151" s="247">
        <f t="shared" si="121"/>
        <v>10</v>
      </c>
      <c r="AF151" s="248">
        <f t="shared" si="122"/>
        <v>10</v>
      </c>
      <c r="AG151" s="249">
        <f t="shared" si="123"/>
        <v>12</v>
      </c>
      <c r="AH151" s="250">
        <f t="shared" si="124"/>
        <v>0</v>
      </c>
      <c r="AI151" s="156">
        <f t="shared" si="125"/>
        <v>1</v>
      </c>
      <c r="AJ151" s="251">
        <f t="shared" si="126"/>
        <v>0</v>
      </c>
      <c r="AK151" s="158">
        <f t="shared" si="127"/>
        <v>40</v>
      </c>
      <c r="AL151" s="252">
        <f t="shared" si="128"/>
        <v>8</v>
      </c>
      <c r="AM151" s="252">
        <f t="shared" si="129"/>
        <v>0</v>
      </c>
      <c r="AN151" s="250">
        <f t="shared" si="130"/>
        <v>1</v>
      </c>
      <c r="AO151" s="253">
        <f t="shared" si="131"/>
        <v>8</v>
      </c>
      <c r="AP151" s="253">
        <f t="shared" si="132"/>
        <v>8.5</v>
      </c>
      <c r="AQ151" s="253">
        <f t="shared" si="133"/>
        <v>1.5</v>
      </c>
      <c r="AR151" s="254">
        <f t="shared" si="134"/>
        <v>66</v>
      </c>
      <c r="AS151" s="255">
        <f t="shared" si="135"/>
        <v>0</v>
      </c>
      <c r="AT151" s="253">
        <f t="shared" si="117"/>
        <v>0</v>
      </c>
      <c r="AU151" s="253">
        <f t="shared" si="136"/>
        <v>0</v>
      </c>
      <c r="AV151" s="253">
        <f t="shared" si="137"/>
        <v>20</v>
      </c>
      <c r="AW151" s="253">
        <f t="shared" si="138"/>
        <v>1</v>
      </c>
      <c r="AX151" s="387">
        <f t="shared" si="139"/>
        <v>86</v>
      </c>
      <c r="AY151" s="63"/>
      <c r="AZ151" s="256"/>
      <c r="BA151" s="66"/>
      <c r="BB151" s="67"/>
      <c r="BC151" s="257"/>
      <c r="BD151" s="69"/>
      <c r="BE151" s="258"/>
      <c r="BF151" s="257"/>
      <c r="BG151" s="257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>
      <c r="A152" s="60" t="e">
        <f t="shared" si="118"/>
        <v>#REF!</v>
      </c>
      <c r="B152" s="78">
        <v>149</v>
      </c>
      <c r="C152" s="263" t="s">
        <v>137</v>
      </c>
      <c r="D152" s="130"/>
      <c r="E152" s="130"/>
      <c r="F152" s="237"/>
      <c r="G152" s="238" t="s">
        <v>163</v>
      </c>
      <c r="H152" s="238">
        <v>3</v>
      </c>
      <c r="I152" s="239" t="s">
        <v>723</v>
      </c>
      <c r="J152" s="237"/>
      <c r="K152" s="238"/>
      <c r="L152" s="238"/>
      <c r="M152" s="399"/>
      <c r="N152" s="238"/>
      <c r="O152" s="397"/>
      <c r="P152" s="397" t="s">
        <v>834</v>
      </c>
      <c r="Q152" s="395">
        <v>10</v>
      </c>
      <c r="R152" s="84">
        <v>4</v>
      </c>
      <c r="S152" s="267">
        <f t="shared" si="119"/>
        <v>40</v>
      </c>
      <c r="T152" s="62"/>
      <c r="U152" s="62"/>
      <c r="V152" s="62"/>
      <c r="W152" s="62"/>
      <c r="X152" s="62"/>
      <c r="Y152" s="62"/>
      <c r="Z152" s="278">
        <f t="shared" si="120"/>
        <v>40</v>
      </c>
      <c r="AA152" s="412">
        <v>3</v>
      </c>
      <c r="AB152" s="63">
        <v>24</v>
      </c>
      <c r="AC152" s="64"/>
      <c r="AD152" s="64"/>
      <c r="AE152" s="247">
        <f t="shared" si="121"/>
        <v>10</v>
      </c>
      <c r="AF152" s="248" t="str">
        <f t="shared" si="122"/>
        <v/>
      </c>
      <c r="AG152" s="249" t="str">
        <f t="shared" si="123"/>
        <v/>
      </c>
      <c r="AH152" s="250">
        <f t="shared" si="124"/>
        <v>8</v>
      </c>
      <c r="AI152" s="156">
        <f t="shared" si="125"/>
        <v>1</v>
      </c>
      <c r="AJ152" s="251">
        <f t="shared" si="126"/>
        <v>52</v>
      </c>
      <c r="AK152" s="158">
        <f t="shared" si="127"/>
        <v>0</v>
      </c>
      <c r="AL152" s="252">
        <f t="shared" si="128"/>
        <v>8</v>
      </c>
      <c r="AM152" s="252">
        <f t="shared" si="129"/>
        <v>0</v>
      </c>
      <c r="AN152" s="250">
        <f t="shared" si="130"/>
        <v>1</v>
      </c>
      <c r="AO152" s="253">
        <f t="shared" si="131"/>
        <v>8</v>
      </c>
      <c r="AP152" s="253">
        <f t="shared" si="132"/>
        <v>12</v>
      </c>
      <c r="AQ152" s="253">
        <f t="shared" si="133"/>
        <v>1.5</v>
      </c>
      <c r="AR152" s="254">
        <f t="shared" si="134"/>
        <v>81.5</v>
      </c>
      <c r="AS152" s="255">
        <f t="shared" si="135"/>
        <v>0</v>
      </c>
      <c r="AT152" s="253">
        <f t="shared" si="117"/>
        <v>0</v>
      </c>
      <c r="AU152" s="253">
        <f t="shared" si="136"/>
        <v>20</v>
      </c>
      <c r="AV152" s="253">
        <f t="shared" si="137"/>
        <v>0</v>
      </c>
      <c r="AW152" s="253">
        <f t="shared" si="138"/>
        <v>1</v>
      </c>
      <c r="AX152" s="387">
        <f t="shared" si="139"/>
        <v>101.5</v>
      </c>
      <c r="AY152" s="63"/>
      <c r="AZ152" s="256"/>
      <c r="BA152" s="66"/>
      <c r="BB152" s="67"/>
      <c r="BC152" s="257"/>
      <c r="BD152" s="69"/>
      <c r="BE152" s="258"/>
      <c r="BF152" s="257"/>
      <c r="BG152" s="257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>
      <c r="A153" s="60" t="e">
        <f t="shared" si="118"/>
        <v>#REF!</v>
      </c>
      <c r="B153" s="78">
        <v>150</v>
      </c>
      <c r="C153" s="263" t="s">
        <v>136</v>
      </c>
      <c r="D153" s="130"/>
      <c r="E153" s="130"/>
      <c r="F153" s="237"/>
      <c r="G153" s="238" t="s">
        <v>163</v>
      </c>
      <c r="H153" s="238">
        <v>3</v>
      </c>
      <c r="I153" s="239" t="s">
        <v>608</v>
      </c>
      <c r="J153" s="237"/>
      <c r="K153" s="238"/>
      <c r="L153" s="238"/>
      <c r="M153" s="399"/>
      <c r="N153" s="238"/>
      <c r="O153" s="397"/>
      <c r="P153" s="397"/>
      <c r="Q153" s="395">
        <v>10</v>
      </c>
      <c r="R153" s="84">
        <v>4</v>
      </c>
      <c r="S153" s="267">
        <f t="shared" si="119"/>
        <v>40</v>
      </c>
      <c r="T153" s="62"/>
      <c r="U153" s="62"/>
      <c r="V153" s="62"/>
      <c r="W153" s="62"/>
      <c r="X153" s="62"/>
      <c r="Y153" s="62"/>
      <c r="Z153" s="278">
        <f t="shared" si="120"/>
        <v>40</v>
      </c>
      <c r="AA153" s="412">
        <v>3</v>
      </c>
      <c r="AB153" s="63">
        <v>14</v>
      </c>
      <c r="AC153" s="64"/>
      <c r="AD153" s="64"/>
      <c r="AE153" s="247">
        <f t="shared" si="121"/>
        <v>10</v>
      </c>
      <c r="AF153" s="248">
        <f t="shared" si="122"/>
        <v>10</v>
      </c>
      <c r="AG153" s="249">
        <f t="shared" si="123"/>
        <v>12</v>
      </c>
      <c r="AH153" s="250">
        <f t="shared" si="124"/>
        <v>0</v>
      </c>
      <c r="AI153" s="156">
        <f t="shared" si="125"/>
        <v>1</v>
      </c>
      <c r="AJ153" s="251">
        <f t="shared" si="126"/>
        <v>0</v>
      </c>
      <c r="AK153" s="158">
        <f t="shared" si="127"/>
        <v>40</v>
      </c>
      <c r="AL153" s="252">
        <f t="shared" si="128"/>
        <v>8</v>
      </c>
      <c r="AM153" s="252">
        <f t="shared" si="129"/>
        <v>0</v>
      </c>
      <c r="AN153" s="250">
        <f t="shared" si="130"/>
        <v>1</v>
      </c>
      <c r="AO153" s="253">
        <f t="shared" si="131"/>
        <v>8</v>
      </c>
      <c r="AP153" s="253">
        <f t="shared" si="132"/>
        <v>7</v>
      </c>
      <c r="AQ153" s="253">
        <f t="shared" si="133"/>
        <v>1.5</v>
      </c>
      <c r="AR153" s="254">
        <f t="shared" si="134"/>
        <v>64.5</v>
      </c>
      <c r="AS153" s="255">
        <f t="shared" si="135"/>
        <v>0</v>
      </c>
      <c r="AT153" s="253">
        <f t="shared" si="117"/>
        <v>0</v>
      </c>
      <c r="AU153" s="253">
        <f t="shared" si="136"/>
        <v>0</v>
      </c>
      <c r="AV153" s="253">
        <f t="shared" si="137"/>
        <v>0</v>
      </c>
      <c r="AW153" s="253">
        <f t="shared" si="138"/>
        <v>1</v>
      </c>
      <c r="AX153" s="387">
        <f t="shared" si="139"/>
        <v>64.5</v>
      </c>
      <c r="AY153" s="63"/>
      <c r="AZ153" s="256"/>
      <c r="BA153" s="66"/>
      <c r="BB153" s="67"/>
      <c r="BC153" s="257"/>
      <c r="BD153" s="69"/>
      <c r="BE153" s="258"/>
      <c r="BF153" s="257"/>
      <c r="BG153" s="257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>
      <c r="A154" s="60" t="e">
        <f t="shared" si="118"/>
        <v>#REF!</v>
      </c>
      <c r="B154" s="78">
        <v>151</v>
      </c>
      <c r="C154" s="263" t="s">
        <v>73</v>
      </c>
      <c r="D154" s="130"/>
      <c r="E154" s="130"/>
      <c r="F154" s="237"/>
      <c r="G154" s="238" t="s">
        <v>163</v>
      </c>
      <c r="H154" s="238">
        <v>3</v>
      </c>
      <c r="I154" s="239" t="s">
        <v>604</v>
      </c>
      <c r="J154" s="237"/>
      <c r="K154" s="238"/>
      <c r="L154" s="238"/>
      <c r="M154" s="407"/>
      <c r="N154" s="238"/>
      <c r="O154" s="397"/>
      <c r="P154" s="397" t="s">
        <v>564</v>
      </c>
      <c r="Q154" s="395">
        <v>9</v>
      </c>
      <c r="R154" s="84">
        <v>4</v>
      </c>
      <c r="S154" s="267">
        <f t="shared" si="119"/>
        <v>36</v>
      </c>
      <c r="T154" s="62"/>
      <c r="U154" s="62"/>
      <c r="V154" s="62"/>
      <c r="W154" s="62"/>
      <c r="X154" s="62"/>
      <c r="Y154" s="62"/>
      <c r="Z154" s="278">
        <f t="shared" si="120"/>
        <v>36</v>
      </c>
      <c r="AA154" s="412">
        <v>3</v>
      </c>
      <c r="AB154" s="63">
        <v>16</v>
      </c>
      <c r="AC154" s="64"/>
      <c r="AD154" s="64">
        <v>4</v>
      </c>
      <c r="AE154" s="247">
        <f t="shared" si="121"/>
        <v>9</v>
      </c>
      <c r="AF154" s="248" t="str">
        <f t="shared" si="122"/>
        <v/>
      </c>
      <c r="AG154" s="249" t="str">
        <f t="shared" si="123"/>
        <v/>
      </c>
      <c r="AH154" s="250">
        <f t="shared" si="124"/>
        <v>8</v>
      </c>
      <c r="AI154" s="156">
        <f t="shared" si="125"/>
        <v>1</v>
      </c>
      <c r="AJ154" s="251">
        <f t="shared" si="126"/>
        <v>46</v>
      </c>
      <c r="AK154" s="158">
        <f t="shared" si="127"/>
        <v>0</v>
      </c>
      <c r="AL154" s="252">
        <f t="shared" si="128"/>
        <v>8</v>
      </c>
      <c r="AM154" s="252">
        <f t="shared" si="129"/>
        <v>0</v>
      </c>
      <c r="AN154" s="250">
        <f t="shared" si="130"/>
        <v>1</v>
      </c>
      <c r="AO154" s="253">
        <f t="shared" si="131"/>
        <v>8</v>
      </c>
      <c r="AP154" s="253">
        <f t="shared" si="132"/>
        <v>8</v>
      </c>
      <c r="AQ154" s="253">
        <f t="shared" si="133"/>
        <v>1.5</v>
      </c>
      <c r="AR154" s="254">
        <f t="shared" si="134"/>
        <v>71.5</v>
      </c>
      <c r="AS154" s="255">
        <f t="shared" si="135"/>
        <v>0</v>
      </c>
      <c r="AT154" s="253">
        <f t="shared" si="117"/>
        <v>0</v>
      </c>
      <c r="AU154" s="253">
        <v>21</v>
      </c>
      <c r="AV154" s="253">
        <f t="shared" si="137"/>
        <v>0</v>
      </c>
      <c r="AW154" s="253">
        <f t="shared" si="138"/>
        <v>1</v>
      </c>
      <c r="AX154" s="387">
        <f t="shared" si="139"/>
        <v>96.5</v>
      </c>
      <c r="AY154" s="63"/>
      <c r="AZ154" s="256"/>
      <c r="BA154" s="66"/>
      <c r="BB154" s="67"/>
      <c r="BC154" s="257"/>
      <c r="BD154" s="69"/>
      <c r="BE154" s="258"/>
      <c r="BF154" s="257"/>
      <c r="BG154" s="257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>
      <c r="A155" s="60" t="e">
        <f t="shared" si="118"/>
        <v>#REF!</v>
      </c>
      <c r="B155" s="78">
        <v>152</v>
      </c>
      <c r="C155" s="263" t="s">
        <v>586</v>
      </c>
      <c r="D155" s="130"/>
      <c r="E155" s="130"/>
      <c r="F155" s="237"/>
      <c r="G155" s="238" t="s">
        <v>161</v>
      </c>
      <c r="H155" s="238">
        <v>3</v>
      </c>
      <c r="I155" s="239" t="s">
        <v>724</v>
      </c>
      <c r="J155" s="237"/>
      <c r="K155" s="238"/>
      <c r="L155" s="238"/>
      <c r="M155" s="400"/>
      <c r="N155" s="238"/>
      <c r="O155" s="397" t="s">
        <v>167</v>
      </c>
      <c r="Q155" s="395">
        <v>10</v>
      </c>
      <c r="R155" s="84">
        <v>4</v>
      </c>
      <c r="S155" s="267">
        <f t="shared" si="119"/>
        <v>40</v>
      </c>
      <c r="T155" s="62"/>
      <c r="U155" s="62"/>
      <c r="V155" s="62"/>
      <c r="W155" s="62"/>
      <c r="X155" s="62"/>
      <c r="Y155" s="62"/>
      <c r="Z155" s="278">
        <f t="shared" si="120"/>
        <v>40</v>
      </c>
      <c r="AA155" s="412">
        <v>3</v>
      </c>
      <c r="AB155" s="63">
        <v>24</v>
      </c>
      <c r="AC155" s="64"/>
      <c r="AD155" s="64"/>
      <c r="AE155" s="247">
        <f t="shared" si="121"/>
        <v>10</v>
      </c>
      <c r="AF155" s="248">
        <f t="shared" si="122"/>
        <v>10</v>
      </c>
      <c r="AG155" s="249">
        <f t="shared" si="123"/>
        <v>12</v>
      </c>
      <c r="AH155" s="250">
        <f t="shared" si="124"/>
        <v>0</v>
      </c>
      <c r="AI155" s="156">
        <f t="shared" si="125"/>
        <v>1</v>
      </c>
      <c r="AJ155" s="251">
        <f t="shared" si="126"/>
        <v>0</v>
      </c>
      <c r="AK155" s="158">
        <f t="shared" si="127"/>
        <v>40</v>
      </c>
      <c r="AL155" s="252">
        <f t="shared" si="128"/>
        <v>8</v>
      </c>
      <c r="AM155" s="252">
        <f t="shared" si="129"/>
        <v>0</v>
      </c>
      <c r="AN155" s="250">
        <f t="shared" si="130"/>
        <v>1</v>
      </c>
      <c r="AO155" s="253">
        <f t="shared" si="131"/>
        <v>8</v>
      </c>
      <c r="AP155" s="253">
        <f t="shared" si="132"/>
        <v>12</v>
      </c>
      <c r="AQ155" s="253">
        <f t="shared" si="133"/>
        <v>1.5</v>
      </c>
      <c r="AR155" s="254">
        <f t="shared" si="134"/>
        <v>69.5</v>
      </c>
      <c r="AS155" s="255">
        <f t="shared" si="135"/>
        <v>0</v>
      </c>
      <c r="AT155" s="253">
        <f t="shared" si="117"/>
        <v>14</v>
      </c>
      <c r="AU155" s="253">
        <f t="shared" si="136"/>
        <v>0</v>
      </c>
      <c r="AV155" s="253">
        <f t="shared" si="137"/>
        <v>0</v>
      </c>
      <c r="AW155" s="253">
        <f t="shared" si="138"/>
        <v>1</v>
      </c>
      <c r="AX155" s="387">
        <f t="shared" si="139"/>
        <v>83.5</v>
      </c>
      <c r="AY155" s="63"/>
      <c r="AZ155" s="256"/>
      <c r="BA155" s="66"/>
      <c r="BB155" s="67"/>
      <c r="BC155" s="257"/>
      <c r="BD155" s="69"/>
      <c r="BE155" s="258"/>
      <c r="BF155" s="257"/>
      <c r="BG155" s="257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>
      <c r="A156" s="60" t="e">
        <f t="shared" si="118"/>
        <v>#REF!</v>
      </c>
      <c r="B156" s="78">
        <v>153</v>
      </c>
      <c r="C156" s="263" t="s">
        <v>44</v>
      </c>
      <c r="D156" s="144"/>
      <c r="E156" s="144"/>
      <c r="F156" s="240"/>
      <c r="G156" s="241" t="s">
        <v>161</v>
      </c>
      <c r="H156" s="241">
        <v>3</v>
      </c>
      <c r="I156" s="242" t="s">
        <v>587</v>
      </c>
      <c r="J156" s="240"/>
      <c r="K156" s="241"/>
      <c r="L156" s="241"/>
      <c r="M156" s="409"/>
      <c r="N156" s="241"/>
      <c r="O156" s="410"/>
      <c r="P156" s="410"/>
      <c r="Q156" s="395">
        <v>5</v>
      </c>
      <c r="R156" s="84">
        <v>4</v>
      </c>
      <c r="S156" s="267">
        <f t="shared" si="119"/>
        <v>20</v>
      </c>
      <c r="T156" s="62"/>
      <c r="U156" s="62"/>
      <c r="V156" s="62"/>
      <c r="W156" s="62"/>
      <c r="X156" s="62"/>
      <c r="Y156" s="62"/>
      <c r="Z156" s="278">
        <f t="shared" si="120"/>
        <v>20</v>
      </c>
      <c r="AA156" s="412">
        <v>3</v>
      </c>
      <c r="AB156" s="63">
        <v>16</v>
      </c>
      <c r="AC156" s="64"/>
      <c r="AD156" s="64"/>
      <c r="AE156" s="247">
        <f t="shared" si="121"/>
        <v>5</v>
      </c>
      <c r="AF156" s="248">
        <f t="shared" si="122"/>
        <v>10</v>
      </c>
      <c r="AG156" s="249">
        <f t="shared" si="123"/>
        <v>12</v>
      </c>
      <c r="AH156" s="250">
        <f t="shared" si="124"/>
        <v>0</v>
      </c>
      <c r="AI156" s="156">
        <f t="shared" si="125"/>
        <v>1</v>
      </c>
      <c r="AJ156" s="251">
        <f t="shared" si="126"/>
        <v>0</v>
      </c>
      <c r="AK156" s="158">
        <f t="shared" si="127"/>
        <v>20</v>
      </c>
      <c r="AL156" s="252">
        <f t="shared" si="128"/>
        <v>8</v>
      </c>
      <c r="AM156" s="252">
        <f t="shared" si="129"/>
        <v>0</v>
      </c>
      <c r="AN156" s="250">
        <f t="shared" si="130"/>
        <v>0.5</v>
      </c>
      <c r="AO156" s="253">
        <f t="shared" si="131"/>
        <v>0</v>
      </c>
      <c r="AP156" s="253">
        <f t="shared" si="132"/>
        <v>8</v>
      </c>
      <c r="AQ156" s="253">
        <f t="shared" si="133"/>
        <v>1.5</v>
      </c>
      <c r="AR156" s="254">
        <f t="shared" si="134"/>
        <v>37.5</v>
      </c>
      <c r="AS156" s="255">
        <f t="shared" si="135"/>
        <v>0</v>
      </c>
      <c r="AT156" s="253">
        <f t="shared" ref="AT156:AT174" si="140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6" s="253">
        <f t="shared" si="136"/>
        <v>0</v>
      </c>
      <c r="AV156" s="253">
        <f t="shared" si="137"/>
        <v>0</v>
      </c>
      <c r="AW156" s="253">
        <f t="shared" si="138"/>
        <v>1</v>
      </c>
      <c r="AX156" s="387">
        <f t="shared" si="139"/>
        <v>37.5</v>
      </c>
      <c r="AY156" s="63"/>
      <c r="AZ156" s="256"/>
      <c r="BA156" s="66"/>
      <c r="BB156" s="67"/>
      <c r="BC156" s="257"/>
      <c r="BD156" s="69"/>
      <c r="BE156" s="258"/>
      <c r="BF156" s="257"/>
      <c r="BG156" s="257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>
      <c r="A157" s="60" t="e">
        <f t="shared" si="118"/>
        <v>#REF!</v>
      </c>
      <c r="B157" s="78">
        <v>154</v>
      </c>
      <c r="C157" s="263" t="s">
        <v>75</v>
      </c>
      <c r="D157" s="130"/>
      <c r="E157" s="130"/>
      <c r="F157" s="237"/>
      <c r="G157" s="238" t="s">
        <v>161</v>
      </c>
      <c r="H157" s="238">
        <v>3</v>
      </c>
      <c r="I157" s="239" t="s">
        <v>635</v>
      </c>
      <c r="J157" s="237"/>
      <c r="K157" s="238"/>
      <c r="L157" s="238"/>
      <c r="M157" s="400"/>
      <c r="N157" s="238"/>
      <c r="O157" s="397"/>
      <c r="P157" s="397"/>
      <c r="Q157" s="395">
        <v>10</v>
      </c>
      <c r="R157" s="84">
        <v>4</v>
      </c>
      <c r="S157" s="267">
        <f t="shared" si="119"/>
        <v>40</v>
      </c>
      <c r="T157" s="62"/>
      <c r="U157" s="62"/>
      <c r="V157" s="62"/>
      <c r="W157" s="62"/>
      <c r="X157" s="62"/>
      <c r="Y157" s="62"/>
      <c r="Z157" s="278">
        <f t="shared" si="120"/>
        <v>40</v>
      </c>
      <c r="AA157" s="412">
        <v>3</v>
      </c>
      <c r="AB157" s="63">
        <v>24</v>
      </c>
      <c r="AC157" s="64"/>
      <c r="AD157" s="64"/>
      <c r="AE157" s="247">
        <f t="shared" si="121"/>
        <v>10</v>
      </c>
      <c r="AF157" s="248">
        <f t="shared" si="122"/>
        <v>10</v>
      </c>
      <c r="AG157" s="249">
        <f t="shared" si="123"/>
        <v>12</v>
      </c>
      <c r="AH157" s="250">
        <f t="shared" si="124"/>
        <v>0</v>
      </c>
      <c r="AI157" s="156">
        <f t="shared" si="125"/>
        <v>1</v>
      </c>
      <c r="AJ157" s="251">
        <f t="shared" si="126"/>
        <v>0</v>
      </c>
      <c r="AK157" s="158">
        <f t="shared" si="127"/>
        <v>40</v>
      </c>
      <c r="AL157" s="252">
        <f t="shared" si="128"/>
        <v>8</v>
      </c>
      <c r="AM157" s="252">
        <f t="shared" si="129"/>
        <v>0</v>
      </c>
      <c r="AN157" s="250">
        <f t="shared" si="130"/>
        <v>1</v>
      </c>
      <c r="AO157" s="253">
        <f t="shared" si="131"/>
        <v>8</v>
      </c>
      <c r="AP157" s="253">
        <f t="shared" si="132"/>
        <v>12</v>
      </c>
      <c r="AQ157" s="253">
        <f t="shared" si="133"/>
        <v>1.5</v>
      </c>
      <c r="AR157" s="254">
        <f t="shared" si="134"/>
        <v>69.5</v>
      </c>
      <c r="AS157" s="255">
        <f t="shared" si="135"/>
        <v>0</v>
      </c>
      <c r="AT157" s="253">
        <f t="shared" si="140"/>
        <v>0</v>
      </c>
      <c r="AU157" s="253">
        <f t="shared" si="136"/>
        <v>0</v>
      </c>
      <c r="AV157" s="253">
        <f t="shared" si="137"/>
        <v>0</v>
      </c>
      <c r="AW157" s="253">
        <f t="shared" si="138"/>
        <v>1</v>
      </c>
      <c r="AX157" s="387">
        <f t="shared" si="139"/>
        <v>69.5</v>
      </c>
      <c r="AY157" s="63"/>
      <c r="AZ157" s="256"/>
      <c r="BA157" s="66"/>
      <c r="BB157" s="67"/>
      <c r="BC157" s="257"/>
      <c r="BD157" s="69"/>
      <c r="BE157" s="258"/>
      <c r="BF157" s="257"/>
      <c r="BG157" s="257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>
      <c r="A158" s="60" t="e">
        <f t="shared" si="118"/>
        <v>#REF!</v>
      </c>
      <c r="B158" s="78">
        <v>155</v>
      </c>
      <c r="C158" s="263" t="s">
        <v>76</v>
      </c>
      <c r="D158" s="130"/>
      <c r="E158" s="130"/>
      <c r="F158" s="237"/>
      <c r="G158" s="238" t="s">
        <v>161</v>
      </c>
      <c r="H158" s="238">
        <v>3</v>
      </c>
      <c r="I158" s="239" t="s">
        <v>725</v>
      </c>
      <c r="J158" s="237"/>
      <c r="K158" s="238"/>
      <c r="L158" s="238"/>
      <c r="M158" s="407"/>
      <c r="N158" s="238"/>
      <c r="O158" s="406"/>
      <c r="P158" s="406"/>
      <c r="Q158" s="395">
        <v>10</v>
      </c>
      <c r="R158" s="84">
        <v>4</v>
      </c>
      <c r="S158" s="267">
        <f t="shared" si="119"/>
        <v>40</v>
      </c>
      <c r="T158" s="62"/>
      <c r="U158" s="62"/>
      <c r="V158" s="62"/>
      <c r="W158" s="62"/>
      <c r="X158" s="62"/>
      <c r="Y158" s="62"/>
      <c r="Z158" s="278">
        <f t="shared" si="120"/>
        <v>40</v>
      </c>
      <c r="AA158" s="412">
        <v>3</v>
      </c>
      <c r="AB158" s="63">
        <v>16</v>
      </c>
      <c r="AC158" s="64"/>
      <c r="AD158" s="64"/>
      <c r="AE158" s="247">
        <f t="shared" si="121"/>
        <v>10</v>
      </c>
      <c r="AF158" s="248">
        <f t="shared" si="122"/>
        <v>10</v>
      </c>
      <c r="AG158" s="249">
        <f t="shared" si="123"/>
        <v>12</v>
      </c>
      <c r="AH158" s="250">
        <f t="shared" si="124"/>
        <v>0</v>
      </c>
      <c r="AI158" s="156">
        <f t="shared" si="125"/>
        <v>1</v>
      </c>
      <c r="AJ158" s="251">
        <f t="shared" si="126"/>
        <v>0</v>
      </c>
      <c r="AK158" s="158">
        <f t="shared" si="127"/>
        <v>40</v>
      </c>
      <c r="AL158" s="252">
        <f t="shared" si="128"/>
        <v>8</v>
      </c>
      <c r="AM158" s="252">
        <f t="shared" si="129"/>
        <v>0</v>
      </c>
      <c r="AN158" s="250">
        <f t="shared" si="130"/>
        <v>1</v>
      </c>
      <c r="AO158" s="253">
        <f t="shared" si="131"/>
        <v>8</v>
      </c>
      <c r="AP158" s="253">
        <f t="shared" si="132"/>
        <v>8</v>
      </c>
      <c r="AQ158" s="253">
        <f t="shared" si="133"/>
        <v>1.5</v>
      </c>
      <c r="AR158" s="254">
        <f t="shared" si="134"/>
        <v>65.5</v>
      </c>
      <c r="AS158" s="255">
        <f t="shared" si="135"/>
        <v>0</v>
      </c>
      <c r="AT158" s="253">
        <f t="shared" si="140"/>
        <v>0</v>
      </c>
      <c r="AU158" s="253">
        <f t="shared" si="136"/>
        <v>0</v>
      </c>
      <c r="AV158" s="253">
        <f t="shared" si="137"/>
        <v>0</v>
      </c>
      <c r="AW158" s="253">
        <f t="shared" si="138"/>
        <v>1</v>
      </c>
      <c r="AX158" s="387">
        <f t="shared" si="139"/>
        <v>65.5</v>
      </c>
      <c r="AY158" s="63"/>
      <c r="AZ158" s="256"/>
      <c r="BA158" s="66"/>
      <c r="BB158" s="67"/>
      <c r="BC158" s="257"/>
      <c r="BD158" s="69"/>
      <c r="BE158" s="258"/>
      <c r="BF158" s="257"/>
      <c r="BG158" s="257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>
      <c r="A159" s="60" t="e">
        <f t="shared" si="118"/>
        <v>#REF!</v>
      </c>
      <c r="B159" s="78">
        <v>156</v>
      </c>
      <c r="C159" s="263" t="s">
        <v>110</v>
      </c>
      <c r="D159" s="130"/>
      <c r="E159" s="130"/>
      <c r="F159" s="237"/>
      <c r="G159" s="238" t="s">
        <v>165</v>
      </c>
      <c r="H159" s="238">
        <v>3</v>
      </c>
      <c r="I159" s="239" t="s">
        <v>707</v>
      </c>
      <c r="J159" s="237"/>
      <c r="K159" s="238"/>
      <c r="L159" s="238"/>
      <c r="M159" s="400"/>
      <c r="N159" s="238"/>
      <c r="O159" s="397" t="s">
        <v>558</v>
      </c>
      <c r="P159" s="397"/>
      <c r="Q159" s="395">
        <v>10</v>
      </c>
      <c r="R159" s="84">
        <v>4</v>
      </c>
      <c r="S159" s="267">
        <f t="shared" si="119"/>
        <v>40</v>
      </c>
      <c r="T159" s="62">
        <v>3</v>
      </c>
      <c r="U159" s="62" t="s">
        <v>779</v>
      </c>
      <c r="V159" s="62"/>
      <c r="W159" s="62"/>
      <c r="X159" s="62"/>
      <c r="Y159" s="62"/>
      <c r="Z159" s="278">
        <f t="shared" si="120"/>
        <v>43</v>
      </c>
      <c r="AA159" s="412">
        <v>3</v>
      </c>
      <c r="AB159" s="63">
        <v>16</v>
      </c>
      <c r="AC159" s="64"/>
      <c r="AD159" s="64"/>
      <c r="AE159" s="247">
        <f t="shared" si="121"/>
        <v>10.75</v>
      </c>
      <c r="AF159" s="248">
        <f t="shared" si="122"/>
        <v>10</v>
      </c>
      <c r="AG159" s="249">
        <f t="shared" si="123"/>
        <v>12</v>
      </c>
      <c r="AH159" s="250">
        <f t="shared" si="124"/>
        <v>0</v>
      </c>
      <c r="AI159" s="156">
        <f t="shared" si="125"/>
        <v>1</v>
      </c>
      <c r="AJ159" s="251">
        <f t="shared" si="126"/>
        <v>0</v>
      </c>
      <c r="AK159" s="158">
        <f t="shared" si="127"/>
        <v>43</v>
      </c>
      <c r="AL159" s="252">
        <f t="shared" si="128"/>
        <v>8</v>
      </c>
      <c r="AM159" s="252">
        <f t="shared" si="129"/>
        <v>0</v>
      </c>
      <c r="AN159" s="250">
        <f t="shared" si="130"/>
        <v>1.075</v>
      </c>
      <c r="AO159" s="253">
        <f t="shared" si="131"/>
        <v>8</v>
      </c>
      <c r="AP159" s="253">
        <f t="shared" si="132"/>
        <v>8</v>
      </c>
      <c r="AQ159" s="253">
        <f t="shared" si="133"/>
        <v>1.5</v>
      </c>
      <c r="AR159" s="254">
        <f t="shared" si="134"/>
        <v>68.5</v>
      </c>
      <c r="AS159" s="255">
        <f t="shared" si="135"/>
        <v>0</v>
      </c>
      <c r="AT159" s="253">
        <f t="shared" si="140"/>
        <v>18</v>
      </c>
      <c r="AU159" s="253">
        <f t="shared" si="136"/>
        <v>0</v>
      </c>
      <c r="AV159" s="253">
        <f t="shared" si="137"/>
        <v>0</v>
      </c>
      <c r="AW159" s="253">
        <f t="shared" si="138"/>
        <v>1</v>
      </c>
      <c r="AX159" s="387">
        <f t="shared" si="139"/>
        <v>86.5</v>
      </c>
      <c r="AY159" s="63"/>
      <c r="AZ159" s="256"/>
      <c r="BA159" s="66"/>
      <c r="BB159" s="67"/>
      <c r="BC159" s="257"/>
      <c r="BD159" s="69"/>
      <c r="BE159" s="258"/>
      <c r="BF159" s="257"/>
      <c r="BG159" s="257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>
      <c r="A160" s="60" t="e">
        <f t="shared" si="118"/>
        <v>#REF!</v>
      </c>
      <c r="B160" s="78">
        <v>157</v>
      </c>
      <c r="C160" s="263" t="s">
        <v>141</v>
      </c>
      <c r="D160" s="130"/>
      <c r="E160" s="130"/>
      <c r="F160" s="237"/>
      <c r="G160" s="238" t="s">
        <v>165</v>
      </c>
      <c r="H160" s="238">
        <v>3</v>
      </c>
      <c r="I160" s="239" t="s">
        <v>726</v>
      </c>
      <c r="J160" s="237"/>
      <c r="K160" s="238"/>
      <c r="L160" s="238"/>
      <c r="M160" s="400"/>
      <c r="N160" s="238"/>
      <c r="O160" s="397"/>
      <c r="P160" s="406"/>
      <c r="Q160" s="395">
        <v>10</v>
      </c>
      <c r="R160" s="84">
        <v>4</v>
      </c>
      <c r="S160" s="267">
        <f t="shared" si="119"/>
        <v>40</v>
      </c>
      <c r="T160" s="62"/>
      <c r="U160" s="62"/>
      <c r="V160" s="62"/>
      <c r="W160" s="62"/>
      <c r="X160" s="62"/>
      <c r="Y160" s="62"/>
      <c r="Z160" s="278">
        <f t="shared" si="120"/>
        <v>40</v>
      </c>
      <c r="AA160" s="412">
        <v>3</v>
      </c>
      <c r="AB160" s="63">
        <v>12</v>
      </c>
      <c r="AC160" s="64"/>
      <c r="AD160" s="64"/>
      <c r="AE160" s="247">
        <f t="shared" si="121"/>
        <v>10</v>
      </c>
      <c r="AF160" s="248">
        <f t="shared" si="122"/>
        <v>10</v>
      </c>
      <c r="AG160" s="249">
        <f t="shared" si="123"/>
        <v>12</v>
      </c>
      <c r="AH160" s="250">
        <f t="shared" si="124"/>
        <v>0</v>
      </c>
      <c r="AI160" s="156">
        <f t="shared" si="125"/>
        <v>1</v>
      </c>
      <c r="AJ160" s="251">
        <f t="shared" si="126"/>
        <v>0</v>
      </c>
      <c r="AK160" s="158">
        <f t="shared" si="127"/>
        <v>40</v>
      </c>
      <c r="AL160" s="252">
        <f t="shared" si="128"/>
        <v>8</v>
      </c>
      <c r="AM160" s="252">
        <f t="shared" si="129"/>
        <v>0</v>
      </c>
      <c r="AN160" s="250">
        <f t="shared" si="130"/>
        <v>1</v>
      </c>
      <c r="AO160" s="253">
        <f t="shared" si="131"/>
        <v>8</v>
      </c>
      <c r="AP160" s="253">
        <f t="shared" si="132"/>
        <v>6</v>
      </c>
      <c r="AQ160" s="253">
        <f t="shared" si="133"/>
        <v>1.5</v>
      </c>
      <c r="AR160" s="254">
        <f t="shared" si="134"/>
        <v>63.5</v>
      </c>
      <c r="AS160" s="255">
        <f t="shared" si="135"/>
        <v>0</v>
      </c>
      <c r="AT160" s="253">
        <f t="shared" si="140"/>
        <v>0</v>
      </c>
      <c r="AU160" s="253">
        <f t="shared" si="136"/>
        <v>0</v>
      </c>
      <c r="AV160" s="253">
        <f t="shared" si="137"/>
        <v>0</v>
      </c>
      <c r="AW160" s="253">
        <f t="shared" si="138"/>
        <v>1</v>
      </c>
      <c r="AX160" s="387">
        <f t="shared" si="139"/>
        <v>63.5</v>
      </c>
      <c r="AY160" s="63"/>
      <c r="AZ160" s="256"/>
      <c r="BA160" s="66"/>
      <c r="BB160" s="67"/>
      <c r="BC160" s="257"/>
      <c r="BD160" s="69"/>
      <c r="BE160" s="258"/>
      <c r="BF160" s="257"/>
      <c r="BG160" s="257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>
      <c r="A161" s="60" t="e">
        <f t="shared" si="118"/>
        <v>#REF!</v>
      </c>
      <c r="B161" s="78">
        <v>158</v>
      </c>
      <c r="C161" s="263" t="s">
        <v>30</v>
      </c>
      <c r="D161" s="130"/>
      <c r="E161" s="130"/>
      <c r="F161" s="237"/>
      <c r="G161" s="238" t="s">
        <v>165</v>
      </c>
      <c r="H161" s="238">
        <v>3</v>
      </c>
      <c r="I161" s="239" t="s">
        <v>727</v>
      </c>
      <c r="J161" s="237"/>
      <c r="K161" s="238">
        <v>12</v>
      </c>
      <c r="L161" s="216">
        <v>2</v>
      </c>
      <c r="M161" s="401"/>
      <c r="N161" s="238"/>
      <c r="O161" s="397"/>
      <c r="P161" s="397"/>
      <c r="Q161" s="395">
        <v>10</v>
      </c>
      <c r="R161" s="84">
        <v>4</v>
      </c>
      <c r="S161" s="267">
        <f t="shared" si="119"/>
        <v>40</v>
      </c>
      <c r="T161" s="62"/>
      <c r="U161" s="62"/>
      <c r="V161" s="62">
        <v>3</v>
      </c>
      <c r="W161" s="62" t="s">
        <v>780</v>
      </c>
      <c r="X161" s="62"/>
      <c r="Y161" s="62"/>
      <c r="Z161" s="278">
        <f t="shared" si="120"/>
        <v>37</v>
      </c>
      <c r="AA161" s="412">
        <v>3</v>
      </c>
      <c r="AB161" s="63">
        <v>21</v>
      </c>
      <c r="AC161" s="64"/>
      <c r="AD161" s="64"/>
      <c r="AE161" s="247">
        <f t="shared" si="121"/>
        <v>9.25</v>
      </c>
      <c r="AF161" s="248">
        <f t="shared" si="122"/>
        <v>10</v>
      </c>
      <c r="AG161" s="249">
        <f t="shared" si="123"/>
        <v>12</v>
      </c>
      <c r="AH161" s="250">
        <f t="shared" si="124"/>
        <v>0</v>
      </c>
      <c r="AI161" s="156">
        <f t="shared" si="125"/>
        <v>1</v>
      </c>
      <c r="AJ161" s="251">
        <f t="shared" si="126"/>
        <v>0</v>
      </c>
      <c r="AK161" s="158">
        <f t="shared" si="127"/>
        <v>37</v>
      </c>
      <c r="AL161" s="252">
        <f t="shared" si="128"/>
        <v>8</v>
      </c>
      <c r="AM161" s="252">
        <f t="shared" si="129"/>
        <v>0</v>
      </c>
      <c r="AN161" s="250">
        <f t="shared" si="130"/>
        <v>0.92500000000000004</v>
      </c>
      <c r="AO161" s="253">
        <f t="shared" si="131"/>
        <v>4</v>
      </c>
      <c r="AP161" s="253">
        <f t="shared" si="132"/>
        <v>10.5</v>
      </c>
      <c r="AQ161" s="253">
        <f t="shared" si="133"/>
        <v>1.5</v>
      </c>
      <c r="AR161" s="254">
        <f t="shared" si="134"/>
        <v>61</v>
      </c>
      <c r="AS161" s="255">
        <f t="shared" si="135"/>
        <v>0</v>
      </c>
      <c r="AT161" s="253">
        <f t="shared" si="140"/>
        <v>0</v>
      </c>
      <c r="AU161" s="253">
        <f t="shared" si="136"/>
        <v>0</v>
      </c>
      <c r="AV161" s="253">
        <f t="shared" si="137"/>
        <v>20</v>
      </c>
      <c r="AW161" s="253">
        <f t="shared" si="138"/>
        <v>1</v>
      </c>
      <c r="AX161" s="387">
        <f t="shared" si="139"/>
        <v>81</v>
      </c>
      <c r="AY161" s="63"/>
      <c r="AZ161" s="256"/>
      <c r="BA161" s="66"/>
      <c r="BB161" s="67"/>
      <c r="BC161" s="257"/>
      <c r="BD161" s="69"/>
      <c r="BE161" s="258"/>
      <c r="BF161" s="61"/>
      <c r="BG161" s="257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>
      <c r="A162" s="60" t="e">
        <f t="shared" si="118"/>
        <v>#REF!</v>
      </c>
      <c r="B162" s="78">
        <v>159</v>
      </c>
      <c r="C162" s="263" t="s">
        <v>66</v>
      </c>
      <c r="D162" s="130"/>
      <c r="E162" s="130"/>
      <c r="F162" s="237"/>
      <c r="G162" s="238" t="s">
        <v>165</v>
      </c>
      <c r="H162" s="238">
        <v>3</v>
      </c>
      <c r="I162" s="239" t="s">
        <v>728</v>
      </c>
      <c r="J162" s="237"/>
      <c r="K162" s="238"/>
      <c r="L162" s="238"/>
      <c r="M162" s="400"/>
      <c r="N162" s="238"/>
      <c r="O162" s="397"/>
      <c r="P162" s="397"/>
      <c r="Q162" s="395">
        <v>10</v>
      </c>
      <c r="R162" s="84">
        <v>4</v>
      </c>
      <c r="S162" s="267">
        <f t="shared" si="119"/>
        <v>40</v>
      </c>
      <c r="T162" s="62"/>
      <c r="U162" s="62"/>
      <c r="V162" s="62"/>
      <c r="W162" s="62"/>
      <c r="X162" s="62"/>
      <c r="Y162" s="62"/>
      <c r="Z162" s="278">
        <f t="shared" si="120"/>
        <v>40</v>
      </c>
      <c r="AA162" s="412">
        <v>3</v>
      </c>
      <c r="AB162" s="63">
        <v>21</v>
      </c>
      <c r="AC162" s="64"/>
      <c r="AD162" s="64"/>
      <c r="AE162" s="247">
        <f t="shared" si="121"/>
        <v>10</v>
      </c>
      <c r="AF162" s="248">
        <f t="shared" si="122"/>
        <v>10</v>
      </c>
      <c r="AG162" s="249">
        <f t="shared" si="123"/>
        <v>12</v>
      </c>
      <c r="AH162" s="250">
        <f t="shared" si="124"/>
        <v>0</v>
      </c>
      <c r="AI162" s="156">
        <f t="shared" si="125"/>
        <v>1</v>
      </c>
      <c r="AJ162" s="251">
        <f t="shared" si="126"/>
        <v>0</v>
      </c>
      <c r="AK162" s="158">
        <f t="shared" si="127"/>
        <v>40</v>
      </c>
      <c r="AL162" s="252">
        <f t="shared" si="128"/>
        <v>8</v>
      </c>
      <c r="AM162" s="252">
        <f t="shared" si="129"/>
        <v>0</v>
      </c>
      <c r="AN162" s="250">
        <f t="shared" si="130"/>
        <v>1</v>
      </c>
      <c r="AO162" s="253">
        <f t="shared" si="131"/>
        <v>8</v>
      </c>
      <c r="AP162" s="253">
        <f t="shared" si="132"/>
        <v>10.5</v>
      </c>
      <c r="AQ162" s="253">
        <f t="shared" si="133"/>
        <v>1.5</v>
      </c>
      <c r="AR162" s="254">
        <f t="shared" si="134"/>
        <v>68</v>
      </c>
      <c r="AS162" s="255">
        <f t="shared" si="135"/>
        <v>0</v>
      </c>
      <c r="AT162" s="253">
        <f t="shared" si="140"/>
        <v>0</v>
      </c>
      <c r="AU162" s="253">
        <f t="shared" si="136"/>
        <v>0</v>
      </c>
      <c r="AV162" s="253">
        <f t="shared" si="137"/>
        <v>0</v>
      </c>
      <c r="AW162" s="253">
        <f t="shared" si="138"/>
        <v>1</v>
      </c>
      <c r="AX162" s="387">
        <f t="shared" si="139"/>
        <v>68</v>
      </c>
      <c r="AY162" s="63"/>
      <c r="AZ162" s="256"/>
      <c r="BA162" s="66"/>
      <c r="BB162" s="67"/>
      <c r="BC162" s="257"/>
      <c r="BD162" s="69"/>
      <c r="BE162" s="258"/>
      <c r="BF162" s="61"/>
      <c r="BG162" s="257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128" customFormat="1" ht="21.6" customHeight="1">
      <c r="A163" s="60" t="e">
        <f t="shared" si="118"/>
        <v>#REF!</v>
      </c>
      <c r="B163" s="78">
        <v>160</v>
      </c>
      <c r="C163" s="263" t="s">
        <v>43</v>
      </c>
      <c r="D163" s="130"/>
      <c r="E163" s="130"/>
      <c r="F163" s="237"/>
      <c r="G163" s="238" t="s">
        <v>162</v>
      </c>
      <c r="H163" s="238">
        <v>3</v>
      </c>
      <c r="I163" s="239" t="s">
        <v>729</v>
      </c>
      <c r="J163" s="237"/>
      <c r="K163" s="238">
        <v>2</v>
      </c>
      <c r="L163" s="238">
        <v>1</v>
      </c>
      <c r="M163" s="400"/>
      <c r="N163" s="238"/>
      <c r="O163" s="397" t="s">
        <v>167</v>
      </c>
      <c r="P163" s="397"/>
      <c r="Q163" s="395">
        <v>10</v>
      </c>
      <c r="R163" s="84">
        <v>4</v>
      </c>
      <c r="S163" s="267">
        <f t="shared" si="119"/>
        <v>40</v>
      </c>
      <c r="T163" s="62">
        <v>2</v>
      </c>
      <c r="U163" s="62" t="s">
        <v>781</v>
      </c>
      <c r="V163" s="62"/>
      <c r="W163" s="62"/>
      <c r="X163" s="62"/>
      <c r="Y163" s="62"/>
      <c r="Z163" s="278">
        <f t="shared" si="120"/>
        <v>42</v>
      </c>
      <c r="AA163" s="412">
        <v>3</v>
      </c>
      <c r="AB163" s="63">
        <v>24</v>
      </c>
      <c r="AC163" s="64"/>
      <c r="AD163" s="64"/>
      <c r="AE163" s="247">
        <f t="shared" si="121"/>
        <v>10.5</v>
      </c>
      <c r="AF163" s="248">
        <f t="shared" si="122"/>
        <v>10</v>
      </c>
      <c r="AG163" s="249">
        <f t="shared" si="123"/>
        <v>12</v>
      </c>
      <c r="AH163" s="250">
        <f t="shared" si="124"/>
        <v>0</v>
      </c>
      <c r="AI163" s="156">
        <f t="shared" si="125"/>
        <v>1</v>
      </c>
      <c r="AJ163" s="251">
        <f t="shared" si="126"/>
        <v>0</v>
      </c>
      <c r="AK163" s="158">
        <f t="shared" si="127"/>
        <v>42</v>
      </c>
      <c r="AL163" s="252">
        <f t="shared" si="128"/>
        <v>8</v>
      </c>
      <c r="AM163" s="252">
        <f t="shared" si="129"/>
        <v>0</v>
      </c>
      <c r="AN163" s="250">
        <f t="shared" si="130"/>
        <v>1.05</v>
      </c>
      <c r="AO163" s="253">
        <f t="shared" si="131"/>
        <v>8</v>
      </c>
      <c r="AP163" s="253">
        <f t="shared" si="132"/>
        <v>12</v>
      </c>
      <c r="AQ163" s="253">
        <f t="shared" si="133"/>
        <v>1.5</v>
      </c>
      <c r="AR163" s="254">
        <f t="shared" si="134"/>
        <v>71.5</v>
      </c>
      <c r="AS163" s="255">
        <f t="shared" si="135"/>
        <v>0</v>
      </c>
      <c r="AT163" s="253">
        <f t="shared" si="140"/>
        <v>14</v>
      </c>
      <c r="AU163" s="253">
        <f t="shared" si="136"/>
        <v>0</v>
      </c>
      <c r="AV163" s="253">
        <f t="shared" si="137"/>
        <v>22</v>
      </c>
      <c r="AW163" s="253">
        <f t="shared" si="138"/>
        <v>1</v>
      </c>
      <c r="AX163" s="387">
        <f t="shared" si="139"/>
        <v>107.5</v>
      </c>
      <c r="AY163" s="63"/>
      <c r="AZ163" s="256"/>
      <c r="BA163" s="66"/>
      <c r="BB163" s="67"/>
      <c r="BC163" s="257"/>
      <c r="BD163" s="69"/>
      <c r="BE163" s="258"/>
      <c r="BF163" s="61"/>
      <c r="BG163" s="257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128" customFormat="1" ht="21.6" customHeight="1">
      <c r="A164" s="60" t="e">
        <f t="shared" si="118"/>
        <v>#REF!</v>
      </c>
      <c r="B164" s="78">
        <v>161</v>
      </c>
      <c r="C164" s="263" t="s">
        <v>144</v>
      </c>
      <c r="D164" s="130"/>
      <c r="E164" s="130"/>
      <c r="F164" s="237"/>
      <c r="G164" s="238" t="s">
        <v>162</v>
      </c>
      <c r="H164" s="238">
        <v>3</v>
      </c>
      <c r="I164" s="239" t="s">
        <v>730</v>
      </c>
      <c r="J164" s="237"/>
      <c r="K164" s="238"/>
      <c r="L164" s="238"/>
      <c r="M164" s="400"/>
      <c r="N164" s="238"/>
      <c r="O164" s="398"/>
      <c r="P164" s="397" t="s">
        <v>564</v>
      </c>
      <c r="Q164" s="238">
        <v>5</v>
      </c>
      <c r="R164" s="84">
        <v>4</v>
      </c>
      <c r="S164" s="267">
        <f t="shared" ref="S164:S173" si="141">每周课时数三14*上课周数三14</f>
        <v>20</v>
      </c>
      <c r="T164" s="128">
        <v>1</v>
      </c>
      <c r="U164" s="128" t="s">
        <v>782</v>
      </c>
      <c r="Z164" s="278">
        <f t="shared" ref="Z164:Z174" si="142">S164+T164-V164+X164+Y164</f>
        <v>21</v>
      </c>
      <c r="AA164" s="412">
        <v>3</v>
      </c>
      <c r="AB164" s="64">
        <v>8</v>
      </c>
      <c r="AE164" s="247">
        <f t="shared" ref="AE164:AE174" si="143">IF(上课周数三14=0,0,(兼职课时三14+正常上课课时数三14+代课课时数三14-缺课时三14)/上课周数三14)</f>
        <v>5.25</v>
      </c>
      <c r="AF164" s="248" t="str">
        <f t="shared" ref="AF164:AF174" si="14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64" s="249" t="str">
        <f t="shared" ref="AG164:AG174" si="14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64" s="250">
        <f t="shared" ref="AH164:AH174" si="14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164" s="156">
        <f t="shared" ref="AI164:AI174" si="14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4" s="251">
        <f t="shared" ref="AJ164:AJ174" si="14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164" s="158">
        <f t="shared" ref="AK164:AK174" si="14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64" s="252">
        <f t="shared" ref="AL164:AL174" si="150">IF(OR(年级三14="三",年级三14="3",年级三14=3),2*上课周数三14,0)</f>
        <v>8</v>
      </c>
      <c r="AM164" s="252">
        <f t="shared" ref="AM164:AM174" si="151">IF(学科三14="体",1*上课周数三14,IF(OR(学科三14="语",学科三14="英"),上课周数三14*1,0))</f>
        <v>0</v>
      </c>
      <c r="AN164" s="250">
        <f t="shared" ref="AN164:AN174" si="152">IF(行管职务三14&lt;&gt;"",1,IF(行管职务三14="",平均周课时三14/下线三14))</f>
        <v>1</v>
      </c>
      <c r="AO164" s="253">
        <f t="shared" ref="AO164:AO174" si="153">IF(满量比三14&gt;=1,2*上课周数三14,IF(满量比三14&lt;0.66,0,IF(1&gt;满量比三14&gt;0.66,2*上课周数三14/2)))</f>
        <v>8</v>
      </c>
      <c r="AP164" s="253">
        <f t="shared" ref="AP164:AP174" si="154">晚修次数三14*0.5</f>
        <v>4</v>
      </c>
      <c r="AQ164" s="253">
        <f t="shared" ref="AQ164:AQ174" si="155">辅导课节三14*0.5</f>
        <v>1.5</v>
      </c>
      <c r="AR164" s="254">
        <f t="shared" ref="AR164:AR174" si="156">干标时三14+教标时三14+高三补时三14+早读体补三14+满量补时三14+辅导补三14+晚修补三14</f>
        <v>61.5</v>
      </c>
      <c r="AS164" s="255">
        <f t="shared" ref="AS164:AS174" si="157">IF(党职务1="党支书",上课周数三14*3.5,IF(党职务1="党支委",上课周数三14*0.5,0))</f>
        <v>0</v>
      </c>
      <c r="AT164" s="253">
        <f t="shared" si="140"/>
        <v>0</v>
      </c>
      <c r="AU164" s="253">
        <v>21</v>
      </c>
      <c r="AV164" s="253">
        <f t="shared" ref="AV164:AV174" si="15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253">
        <f t="shared" ref="AW164:AW174" si="159">期系三14</f>
        <v>1</v>
      </c>
      <c r="AX164" s="387">
        <f t="shared" ref="AX164:AX181" si="160">(标准课时合计三14+党职务补贴三14+教管职务补贴三14+行政职务补贴三14+班主任工作奖三14)*当期系数三14+AD164</f>
        <v>82.5</v>
      </c>
    </row>
    <row r="165" spans="1:71" s="128" customFormat="1" ht="21.6" customHeight="1">
      <c r="A165" s="60" t="e">
        <f t="shared" si="118"/>
        <v>#REF!</v>
      </c>
      <c r="B165" s="78">
        <v>162</v>
      </c>
      <c r="C165" s="263" t="s">
        <v>34</v>
      </c>
      <c r="D165" s="130"/>
      <c r="E165" s="130"/>
      <c r="F165" s="237"/>
      <c r="G165" s="238" t="s">
        <v>162</v>
      </c>
      <c r="H165" s="238">
        <v>3</v>
      </c>
      <c r="I165" s="239" t="s">
        <v>700</v>
      </c>
      <c r="J165" s="237"/>
      <c r="K165" s="238"/>
      <c r="L165" s="238"/>
      <c r="M165" s="400"/>
      <c r="N165" s="238"/>
      <c r="O165" s="397"/>
      <c r="P165" s="397"/>
      <c r="Q165" s="238">
        <v>10</v>
      </c>
      <c r="R165" s="84">
        <v>4</v>
      </c>
      <c r="S165" s="267">
        <f t="shared" si="141"/>
        <v>40</v>
      </c>
      <c r="T165" s="128">
        <v>2</v>
      </c>
      <c r="U165" s="128" t="s">
        <v>781</v>
      </c>
      <c r="Z165" s="278">
        <f t="shared" si="142"/>
        <v>42</v>
      </c>
      <c r="AA165" s="412">
        <v>3</v>
      </c>
      <c r="AB165" s="64">
        <v>16</v>
      </c>
      <c r="AE165" s="247">
        <f t="shared" si="143"/>
        <v>10.5</v>
      </c>
      <c r="AF165" s="248">
        <f t="shared" si="144"/>
        <v>10</v>
      </c>
      <c r="AG165" s="249">
        <f t="shared" si="145"/>
        <v>12</v>
      </c>
      <c r="AH165" s="250">
        <f t="shared" si="146"/>
        <v>0</v>
      </c>
      <c r="AI165" s="156">
        <f t="shared" si="147"/>
        <v>1</v>
      </c>
      <c r="AJ165" s="251">
        <f t="shared" si="148"/>
        <v>0</v>
      </c>
      <c r="AK165" s="158">
        <f t="shared" si="149"/>
        <v>42</v>
      </c>
      <c r="AL165" s="252">
        <f t="shared" si="150"/>
        <v>8</v>
      </c>
      <c r="AM165" s="252">
        <f t="shared" si="151"/>
        <v>0</v>
      </c>
      <c r="AN165" s="250">
        <f t="shared" si="152"/>
        <v>1.05</v>
      </c>
      <c r="AO165" s="253">
        <f t="shared" si="153"/>
        <v>8</v>
      </c>
      <c r="AP165" s="253">
        <f t="shared" si="154"/>
        <v>8</v>
      </c>
      <c r="AQ165" s="253">
        <f t="shared" si="155"/>
        <v>1.5</v>
      </c>
      <c r="AR165" s="254">
        <f t="shared" si="156"/>
        <v>67.5</v>
      </c>
      <c r="AS165" s="255">
        <f t="shared" si="157"/>
        <v>0</v>
      </c>
      <c r="AT165" s="253">
        <f t="shared" si="140"/>
        <v>0</v>
      </c>
      <c r="AU165" s="253">
        <f t="shared" ref="AU165:AU174" si="16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5" s="253">
        <f t="shared" si="158"/>
        <v>0</v>
      </c>
      <c r="AW165" s="253">
        <f t="shared" si="159"/>
        <v>1</v>
      </c>
      <c r="AX165" s="387">
        <f t="shared" si="160"/>
        <v>67.5</v>
      </c>
    </row>
    <row r="166" spans="1:71" s="128" customFormat="1" ht="21.6" customHeight="1">
      <c r="A166" s="60" t="e">
        <f t="shared" si="118"/>
        <v>#REF!</v>
      </c>
      <c r="B166" s="78">
        <v>163</v>
      </c>
      <c r="C166" s="263" t="s">
        <v>79</v>
      </c>
      <c r="D166" s="130"/>
      <c r="E166" s="130"/>
      <c r="F166" s="237"/>
      <c r="G166" s="238" t="s">
        <v>162</v>
      </c>
      <c r="H166" s="238">
        <v>3</v>
      </c>
      <c r="I166" s="239" t="s">
        <v>749</v>
      </c>
      <c r="J166" s="237"/>
      <c r="K166" s="238"/>
      <c r="L166" s="238"/>
      <c r="M166" s="403"/>
      <c r="N166" s="238"/>
      <c r="O166" s="397" t="s">
        <v>558</v>
      </c>
      <c r="P166" s="406"/>
      <c r="Q166" s="238">
        <v>9</v>
      </c>
      <c r="R166" s="84">
        <v>4</v>
      </c>
      <c r="S166" s="267">
        <f t="shared" si="141"/>
        <v>36</v>
      </c>
      <c r="T166">
        <v>7</v>
      </c>
      <c r="U166" s="515" t="s">
        <v>849</v>
      </c>
      <c r="W166" s="128" t="s">
        <v>783</v>
      </c>
      <c r="Z166" s="278">
        <f t="shared" si="142"/>
        <v>43</v>
      </c>
      <c r="AA166" s="412">
        <v>3</v>
      </c>
      <c r="AB166" s="64">
        <v>15</v>
      </c>
      <c r="AD166" s="128">
        <v>4</v>
      </c>
      <c r="AE166" s="247">
        <f t="shared" si="143"/>
        <v>10.75</v>
      </c>
      <c r="AF166" s="248">
        <f t="shared" si="144"/>
        <v>10</v>
      </c>
      <c r="AG166" s="249">
        <f t="shared" si="145"/>
        <v>12</v>
      </c>
      <c r="AH166" s="250">
        <f t="shared" si="146"/>
        <v>0</v>
      </c>
      <c r="AI166" s="156">
        <f t="shared" si="147"/>
        <v>1</v>
      </c>
      <c r="AJ166" s="251">
        <f t="shared" si="148"/>
        <v>0</v>
      </c>
      <c r="AK166" s="158">
        <f t="shared" si="149"/>
        <v>43</v>
      </c>
      <c r="AL166" s="252">
        <f t="shared" si="150"/>
        <v>8</v>
      </c>
      <c r="AM166" s="252">
        <f t="shared" si="151"/>
        <v>0</v>
      </c>
      <c r="AN166" s="250">
        <f t="shared" si="152"/>
        <v>1.075</v>
      </c>
      <c r="AO166" s="253">
        <f t="shared" si="153"/>
        <v>8</v>
      </c>
      <c r="AP166" s="253">
        <f t="shared" si="154"/>
        <v>7.5</v>
      </c>
      <c r="AQ166" s="253">
        <f t="shared" si="155"/>
        <v>1.5</v>
      </c>
      <c r="AR166" s="254">
        <f t="shared" si="156"/>
        <v>68</v>
      </c>
      <c r="AS166" s="255">
        <f t="shared" si="157"/>
        <v>0</v>
      </c>
      <c r="AT166" s="253">
        <f t="shared" si="140"/>
        <v>18</v>
      </c>
      <c r="AU166" s="253">
        <f t="shared" si="161"/>
        <v>0</v>
      </c>
      <c r="AV166" s="253">
        <f t="shared" si="158"/>
        <v>0</v>
      </c>
      <c r="AW166" s="253">
        <f t="shared" si="159"/>
        <v>1</v>
      </c>
      <c r="AX166" s="387">
        <f t="shared" si="160"/>
        <v>90</v>
      </c>
    </row>
    <row r="167" spans="1:71" s="128" customFormat="1" ht="21.6" customHeight="1">
      <c r="B167" s="78">
        <v>164</v>
      </c>
      <c r="C167" s="263" t="s">
        <v>145</v>
      </c>
      <c r="D167" s="130"/>
      <c r="E167" s="130"/>
      <c r="F167" s="237"/>
      <c r="G167" s="238" t="s">
        <v>166</v>
      </c>
      <c r="H167" s="238">
        <v>3</v>
      </c>
      <c r="I167" s="239" t="s">
        <v>731</v>
      </c>
      <c r="J167" s="237"/>
      <c r="K167" s="238">
        <v>15</v>
      </c>
      <c r="L167" s="216">
        <v>2</v>
      </c>
      <c r="M167" s="403"/>
      <c r="N167" s="238"/>
      <c r="O167" s="397" t="s">
        <v>167</v>
      </c>
      <c r="P167" s="406"/>
      <c r="Q167" s="128">
        <v>10</v>
      </c>
      <c r="R167" s="84">
        <v>4</v>
      </c>
      <c r="S167" s="267">
        <f t="shared" si="141"/>
        <v>40</v>
      </c>
      <c r="Z167" s="278">
        <f t="shared" si="142"/>
        <v>40</v>
      </c>
      <c r="AA167" s="412">
        <v>3</v>
      </c>
      <c r="AB167" s="128">
        <v>24</v>
      </c>
      <c r="AE167" s="247">
        <f t="shared" si="143"/>
        <v>10</v>
      </c>
      <c r="AF167" s="248">
        <f t="shared" si="144"/>
        <v>10</v>
      </c>
      <c r="AG167" s="249">
        <f t="shared" si="145"/>
        <v>12</v>
      </c>
      <c r="AH167" s="250">
        <f t="shared" si="146"/>
        <v>0</v>
      </c>
      <c r="AI167" s="156">
        <f t="shared" si="147"/>
        <v>1</v>
      </c>
      <c r="AJ167" s="251">
        <f t="shared" si="148"/>
        <v>0</v>
      </c>
      <c r="AK167" s="158">
        <f t="shared" si="149"/>
        <v>40</v>
      </c>
      <c r="AL167" s="252">
        <f t="shared" si="150"/>
        <v>8</v>
      </c>
      <c r="AM167" s="252">
        <f t="shared" si="151"/>
        <v>0</v>
      </c>
      <c r="AN167" s="250">
        <f t="shared" si="152"/>
        <v>1</v>
      </c>
      <c r="AO167" s="253">
        <f t="shared" si="153"/>
        <v>8</v>
      </c>
      <c r="AP167" s="253">
        <f t="shared" si="154"/>
        <v>12</v>
      </c>
      <c r="AQ167" s="253">
        <f t="shared" si="155"/>
        <v>1.5</v>
      </c>
      <c r="AR167" s="254">
        <f t="shared" si="156"/>
        <v>69.5</v>
      </c>
      <c r="AS167" s="255">
        <f t="shared" si="157"/>
        <v>0</v>
      </c>
      <c r="AT167" s="253">
        <f t="shared" si="140"/>
        <v>14</v>
      </c>
      <c r="AU167" s="253">
        <f t="shared" si="161"/>
        <v>0</v>
      </c>
      <c r="AV167" s="253">
        <f t="shared" si="158"/>
        <v>20</v>
      </c>
      <c r="AW167" s="253">
        <f t="shared" si="159"/>
        <v>1</v>
      </c>
      <c r="AX167" s="387">
        <f t="shared" si="160"/>
        <v>103.5</v>
      </c>
    </row>
    <row r="168" spans="1:71" s="128" customFormat="1" ht="21.6" customHeight="1">
      <c r="B168" s="78">
        <v>165</v>
      </c>
      <c r="C168" s="263" t="s">
        <v>67</v>
      </c>
      <c r="D168" s="130"/>
      <c r="E168" s="130"/>
      <c r="F168" s="237"/>
      <c r="G168" s="238" t="s">
        <v>166</v>
      </c>
      <c r="H168" s="238">
        <v>3</v>
      </c>
      <c r="I168" s="239" t="s">
        <v>732</v>
      </c>
      <c r="J168" s="237"/>
      <c r="K168" s="238"/>
      <c r="L168" s="238"/>
      <c r="M168" s="403"/>
      <c r="N168" s="238"/>
      <c r="O168" s="397"/>
      <c r="P168" s="406"/>
      <c r="Q168" s="128">
        <v>10</v>
      </c>
      <c r="R168" s="84">
        <v>4</v>
      </c>
      <c r="S168" s="267">
        <f t="shared" si="141"/>
        <v>40</v>
      </c>
      <c r="Z168" s="278">
        <f t="shared" si="142"/>
        <v>40</v>
      </c>
      <c r="AA168" s="412">
        <v>3</v>
      </c>
      <c r="AB168" s="128">
        <v>20</v>
      </c>
      <c r="AE168" s="247">
        <f t="shared" si="143"/>
        <v>10</v>
      </c>
      <c r="AF168" s="248">
        <f t="shared" si="144"/>
        <v>10</v>
      </c>
      <c r="AG168" s="249">
        <f t="shared" si="145"/>
        <v>12</v>
      </c>
      <c r="AH168" s="250">
        <f t="shared" si="146"/>
        <v>0</v>
      </c>
      <c r="AI168" s="156">
        <f t="shared" si="147"/>
        <v>1</v>
      </c>
      <c r="AJ168" s="251">
        <f t="shared" si="148"/>
        <v>0</v>
      </c>
      <c r="AK168" s="158">
        <f t="shared" si="149"/>
        <v>40</v>
      </c>
      <c r="AL168" s="252">
        <f t="shared" si="150"/>
        <v>8</v>
      </c>
      <c r="AM168" s="252">
        <f t="shared" si="151"/>
        <v>0</v>
      </c>
      <c r="AN168" s="250">
        <f t="shared" si="152"/>
        <v>1</v>
      </c>
      <c r="AO168" s="253">
        <f t="shared" si="153"/>
        <v>8</v>
      </c>
      <c r="AP168" s="253">
        <f t="shared" si="154"/>
        <v>10</v>
      </c>
      <c r="AQ168" s="253">
        <f t="shared" si="155"/>
        <v>1.5</v>
      </c>
      <c r="AR168" s="254">
        <f t="shared" si="156"/>
        <v>67.5</v>
      </c>
      <c r="AS168" s="255">
        <f t="shared" si="157"/>
        <v>0</v>
      </c>
      <c r="AT168" s="253">
        <f t="shared" si="140"/>
        <v>0</v>
      </c>
      <c r="AU168" s="253">
        <f t="shared" si="161"/>
        <v>0</v>
      </c>
      <c r="AV168" s="253">
        <f t="shared" si="158"/>
        <v>0</v>
      </c>
      <c r="AW168" s="253">
        <f t="shared" si="159"/>
        <v>1</v>
      </c>
      <c r="AX168" s="387">
        <f t="shared" si="160"/>
        <v>67.5</v>
      </c>
    </row>
    <row r="169" spans="1:71" s="128" customFormat="1" ht="21.6" customHeight="1">
      <c r="B169" s="78">
        <v>166</v>
      </c>
      <c r="C169" s="263" t="s">
        <v>36</v>
      </c>
      <c r="D169" s="130"/>
      <c r="E169" s="130"/>
      <c r="F169" s="237"/>
      <c r="G169" s="238" t="s">
        <v>166</v>
      </c>
      <c r="H169" s="238">
        <v>3</v>
      </c>
      <c r="I169" s="239" t="s">
        <v>733</v>
      </c>
      <c r="J169" s="237"/>
      <c r="K169" s="238"/>
      <c r="L169" s="238"/>
      <c r="M169" s="403"/>
      <c r="N169" s="238"/>
      <c r="O169" s="397"/>
      <c r="P169" s="406"/>
      <c r="Q169" s="128">
        <v>10</v>
      </c>
      <c r="R169" s="84">
        <v>4</v>
      </c>
      <c r="S169" s="267">
        <f t="shared" si="141"/>
        <v>40</v>
      </c>
      <c r="Z169" s="278">
        <f t="shared" si="142"/>
        <v>40</v>
      </c>
      <c r="AA169" s="412">
        <v>3</v>
      </c>
      <c r="AB169" s="128">
        <v>16</v>
      </c>
      <c r="AE169" s="247">
        <f t="shared" si="143"/>
        <v>10</v>
      </c>
      <c r="AF169" s="248">
        <f t="shared" si="144"/>
        <v>10</v>
      </c>
      <c r="AG169" s="249">
        <f t="shared" si="145"/>
        <v>12</v>
      </c>
      <c r="AH169" s="250">
        <f t="shared" si="146"/>
        <v>0</v>
      </c>
      <c r="AI169" s="156">
        <f t="shared" si="147"/>
        <v>1</v>
      </c>
      <c r="AJ169" s="251">
        <f t="shared" si="148"/>
        <v>0</v>
      </c>
      <c r="AK169" s="158">
        <f t="shared" si="149"/>
        <v>40</v>
      </c>
      <c r="AL169" s="252">
        <f t="shared" si="150"/>
        <v>8</v>
      </c>
      <c r="AM169" s="252">
        <f t="shared" si="151"/>
        <v>0</v>
      </c>
      <c r="AN169" s="250">
        <f t="shared" si="152"/>
        <v>1</v>
      </c>
      <c r="AO169" s="253">
        <f t="shared" si="153"/>
        <v>8</v>
      </c>
      <c r="AP169" s="253">
        <f t="shared" si="154"/>
        <v>8</v>
      </c>
      <c r="AQ169" s="253">
        <f t="shared" si="155"/>
        <v>1.5</v>
      </c>
      <c r="AR169" s="254">
        <f t="shared" si="156"/>
        <v>65.5</v>
      </c>
      <c r="AS169" s="255">
        <f t="shared" si="157"/>
        <v>0</v>
      </c>
      <c r="AT169" s="253">
        <f t="shared" si="140"/>
        <v>0</v>
      </c>
      <c r="AU169" s="253">
        <f t="shared" si="161"/>
        <v>0</v>
      </c>
      <c r="AV169" s="253">
        <f t="shared" si="158"/>
        <v>0</v>
      </c>
      <c r="AW169" s="253">
        <f t="shared" si="159"/>
        <v>1</v>
      </c>
      <c r="AX169" s="387">
        <f t="shared" si="160"/>
        <v>65.5</v>
      </c>
    </row>
    <row r="170" spans="1:71" s="128" customFormat="1" ht="21.6" customHeight="1">
      <c r="B170" s="78">
        <v>167</v>
      </c>
      <c r="C170" s="263" t="s">
        <v>153</v>
      </c>
      <c r="D170" s="244"/>
      <c r="E170" s="244"/>
      <c r="F170" s="244"/>
      <c r="G170" s="238" t="s">
        <v>166</v>
      </c>
      <c r="H170" s="238">
        <v>3</v>
      </c>
      <c r="I170" s="239" t="s">
        <v>734</v>
      </c>
      <c r="J170" s="244"/>
      <c r="K170" s="238"/>
      <c r="L170" s="238"/>
      <c r="M170" s="244"/>
      <c r="N170" s="238"/>
      <c r="O170" s="238"/>
      <c r="P170" s="238"/>
      <c r="Q170" s="128">
        <v>10</v>
      </c>
      <c r="R170" s="84">
        <v>4</v>
      </c>
      <c r="S170" s="267">
        <f t="shared" si="141"/>
        <v>40</v>
      </c>
      <c r="Z170" s="278">
        <f t="shared" si="142"/>
        <v>40</v>
      </c>
      <c r="AA170" s="412">
        <v>3</v>
      </c>
      <c r="AB170" s="128">
        <v>21</v>
      </c>
      <c r="AE170" s="247">
        <f t="shared" si="143"/>
        <v>10</v>
      </c>
      <c r="AF170" s="248">
        <f t="shared" si="144"/>
        <v>10</v>
      </c>
      <c r="AG170" s="249">
        <f t="shared" si="145"/>
        <v>12</v>
      </c>
      <c r="AH170" s="250">
        <f t="shared" si="146"/>
        <v>0</v>
      </c>
      <c r="AI170" s="156">
        <f t="shared" si="147"/>
        <v>1</v>
      </c>
      <c r="AJ170" s="251">
        <f t="shared" si="148"/>
        <v>0</v>
      </c>
      <c r="AK170" s="158">
        <f t="shared" si="149"/>
        <v>40</v>
      </c>
      <c r="AL170" s="252">
        <f t="shared" si="150"/>
        <v>8</v>
      </c>
      <c r="AM170" s="252">
        <f t="shared" si="151"/>
        <v>0</v>
      </c>
      <c r="AN170" s="250">
        <f t="shared" si="152"/>
        <v>1</v>
      </c>
      <c r="AO170" s="253">
        <f t="shared" si="153"/>
        <v>8</v>
      </c>
      <c r="AP170" s="253">
        <f t="shared" si="154"/>
        <v>10.5</v>
      </c>
      <c r="AQ170" s="253">
        <f t="shared" si="155"/>
        <v>1.5</v>
      </c>
      <c r="AR170" s="254">
        <f t="shared" si="156"/>
        <v>68</v>
      </c>
      <c r="AS170" s="255">
        <f t="shared" si="157"/>
        <v>0</v>
      </c>
      <c r="AT170" s="253">
        <f t="shared" si="140"/>
        <v>0</v>
      </c>
      <c r="AU170" s="253">
        <f t="shared" si="161"/>
        <v>0</v>
      </c>
      <c r="AV170" s="253">
        <f t="shared" si="158"/>
        <v>0</v>
      </c>
      <c r="AW170" s="253">
        <f t="shared" si="159"/>
        <v>1</v>
      </c>
      <c r="AX170" s="387">
        <f t="shared" si="160"/>
        <v>68</v>
      </c>
    </row>
    <row r="171" spans="1:71" s="128" customFormat="1" ht="21.6" customHeight="1">
      <c r="B171" s="78">
        <v>168</v>
      </c>
      <c r="C171" s="263" t="s">
        <v>546</v>
      </c>
      <c r="D171" s="244"/>
      <c r="E171" s="244"/>
      <c r="F171" s="244"/>
      <c r="G171" s="238" t="s">
        <v>166</v>
      </c>
      <c r="H171" s="238">
        <v>3</v>
      </c>
      <c r="I171" s="239" t="s">
        <v>730</v>
      </c>
      <c r="J171" s="244"/>
      <c r="K171" s="238"/>
      <c r="L171" s="238"/>
      <c r="M171" s="244"/>
      <c r="N171" s="238"/>
      <c r="O171" s="238" t="s">
        <v>856</v>
      </c>
      <c r="P171" s="238" t="s">
        <v>557</v>
      </c>
      <c r="Q171" s="128">
        <v>5</v>
      </c>
      <c r="R171" s="84">
        <v>4</v>
      </c>
      <c r="S171" s="267">
        <f t="shared" si="141"/>
        <v>20</v>
      </c>
      <c r="Z171" s="278">
        <f t="shared" si="142"/>
        <v>20</v>
      </c>
      <c r="AA171" s="412">
        <v>3</v>
      </c>
      <c r="AB171" s="128">
        <v>8</v>
      </c>
      <c r="AE171" s="247">
        <f t="shared" si="143"/>
        <v>5</v>
      </c>
      <c r="AF171" s="248" t="str">
        <f t="shared" si="144"/>
        <v/>
      </c>
      <c r="AG171" s="249" t="str">
        <f t="shared" si="145"/>
        <v/>
      </c>
      <c r="AH171" s="250">
        <f t="shared" si="146"/>
        <v>6</v>
      </c>
      <c r="AI171" s="156">
        <f t="shared" si="147"/>
        <v>1</v>
      </c>
      <c r="AJ171" s="251">
        <f t="shared" si="148"/>
        <v>40</v>
      </c>
      <c r="AK171" s="158">
        <f t="shared" si="149"/>
        <v>0</v>
      </c>
      <c r="AL171" s="252">
        <f t="shared" si="150"/>
        <v>8</v>
      </c>
      <c r="AM171" s="252">
        <f t="shared" si="151"/>
        <v>0</v>
      </c>
      <c r="AN171" s="250">
        <f t="shared" si="152"/>
        <v>1</v>
      </c>
      <c r="AO171" s="253">
        <f t="shared" si="153"/>
        <v>8</v>
      </c>
      <c r="AP171" s="253">
        <f t="shared" si="154"/>
        <v>4</v>
      </c>
      <c r="AQ171" s="253">
        <f t="shared" si="155"/>
        <v>1.5</v>
      </c>
      <c r="AR171" s="254">
        <f t="shared" si="156"/>
        <v>61.5</v>
      </c>
      <c r="AS171" s="255">
        <f t="shared" si="157"/>
        <v>0</v>
      </c>
      <c r="AT171" s="253">
        <v>10</v>
      </c>
      <c r="AU171" s="253">
        <f t="shared" si="161"/>
        <v>22</v>
      </c>
      <c r="AV171" s="253">
        <f t="shared" si="158"/>
        <v>0</v>
      </c>
      <c r="AW171" s="253">
        <f t="shared" si="159"/>
        <v>1</v>
      </c>
      <c r="AX171" s="387">
        <f t="shared" si="160"/>
        <v>93.5</v>
      </c>
    </row>
    <row r="172" spans="1:71" s="128" customFormat="1" ht="21.6" customHeight="1">
      <c r="B172" s="78">
        <v>169</v>
      </c>
      <c r="C172" s="263" t="s">
        <v>90</v>
      </c>
      <c r="D172" s="244"/>
      <c r="E172" s="244"/>
      <c r="F172" s="244"/>
      <c r="G172" s="238" t="s">
        <v>550</v>
      </c>
      <c r="H172" s="238">
        <v>3</v>
      </c>
      <c r="I172" s="411" t="s">
        <v>735</v>
      </c>
      <c r="J172" s="244"/>
      <c r="K172" s="238"/>
      <c r="L172" s="238"/>
      <c r="M172" s="244"/>
      <c r="N172" s="238"/>
      <c r="O172" s="238"/>
      <c r="P172" s="238"/>
      <c r="Q172" s="128">
        <v>14</v>
      </c>
      <c r="R172" s="84">
        <v>4</v>
      </c>
      <c r="S172" s="267">
        <f t="shared" si="141"/>
        <v>56</v>
      </c>
      <c r="Z172" s="278">
        <f t="shared" si="142"/>
        <v>56</v>
      </c>
      <c r="AA172" s="412"/>
      <c r="AE172" s="247">
        <f t="shared" si="143"/>
        <v>14</v>
      </c>
      <c r="AF172" s="248">
        <f t="shared" si="144"/>
        <v>12</v>
      </c>
      <c r="AG172" s="249">
        <f t="shared" si="145"/>
        <v>14</v>
      </c>
      <c r="AH172" s="250">
        <f t="shared" si="146"/>
        <v>0</v>
      </c>
      <c r="AI172" s="156">
        <f t="shared" si="147"/>
        <v>0.83</v>
      </c>
      <c r="AJ172" s="251">
        <f t="shared" si="148"/>
        <v>0</v>
      </c>
      <c r="AK172" s="158">
        <f t="shared" si="149"/>
        <v>46.48</v>
      </c>
      <c r="AL172" s="252">
        <f t="shared" si="150"/>
        <v>8</v>
      </c>
      <c r="AM172" s="252">
        <f t="shared" si="151"/>
        <v>4</v>
      </c>
      <c r="AN172" s="250">
        <f t="shared" si="152"/>
        <v>1.1666666666666667</v>
      </c>
      <c r="AO172" s="253">
        <f t="shared" si="153"/>
        <v>8</v>
      </c>
      <c r="AP172" s="253">
        <f t="shared" si="154"/>
        <v>0</v>
      </c>
      <c r="AQ172" s="253">
        <f t="shared" si="155"/>
        <v>0</v>
      </c>
      <c r="AR172" s="254">
        <f t="shared" si="156"/>
        <v>66.47999999999999</v>
      </c>
      <c r="AS172" s="255">
        <f t="shared" si="157"/>
        <v>0</v>
      </c>
      <c r="AT172" s="253">
        <f t="shared" si="140"/>
        <v>0</v>
      </c>
      <c r="AU172" s="253">
        <f t="shared" si="161"/>
        <v>0</v>
      </c>
      <c r="AV172" s="253">
        <f t="shared" si="158"/>
        <v>0</v>
      </c>
      <c r="AW172" s="253">
        <f t="shared" si="159"/>
        <v>1</v>
      </c>
      <c r="AX172" s="387">
        <f t="shared" si="160"/>
        <v>66.47999999999999</v>
      </c>
    </row>
    <row r="173" spans="1:71" s="128" customFormat="1" ht="21.6" customHeight="1">
      <c r="B173" s="78">
        <v>170</v>
      </c>
      <c r="C173" s="263" t="s">
        <v>91</v>
      </c>
      <c r="G173" s="64" t="s">
        <v>550</v>
      </c>
      <c r="H173" s="64">
        <v>3</v>
      </c>
      <c r="I173" s="246" t="s">
        <v>736</v>
      </c>
      <c r="K173" s="128">
        <v>10</v>
      </c>
      <c r="L173" s="216">
        <v>2</v>
      </c>
      <c r="O173" s="128" t="s">
        <v>759</v>
      </c>
      <c r="Q173" s="128">
        <v>14</v>
      </c>
      <c r="R173" s="84">
        <v>4</v>
      </c>
      <c r="S173" s="267">
        <f t="shared" si="141"/>
        <v>56</v>
      </c>
      <c r="Z173" s="278">
        <f t="shared" si="142"/>
        <v>56</v>
      </c>
      <c r="AB173" s="128">
        <v>24</v>
      </c>
      <c r="AE173" s="247">
        <f t="shared" si="143"/>
        <v>14</v>
      </c>
      <c r="AF173" s="248">
        <f t="shared" si="144"/>
        <v>12</v>
      </c>
      <c r="AG173" s="249">
        <f t="shared" si="145"/>
        <v>14</v>
      </c>
      <c r="AH173" s="250">
        <f t="shared" si="146"/>
        <v>0</v>
      </c>
      <c r="AI173" s="156">
        <f t="shared" si="147"/>
        <v>0.83</v>
      </c>
      <c r="AJ173" s="251">
        <f t="shared" si="148"/>
        <v>0</v>
      </c>
      <c r="AK173" s="158">
        <f t="shared" si="149"/>
        <v>46.48</v>
      </c>
      <c r="AL173" s="252">
        <f t="shared" si="150"/>
        <v>8</v>
      </c>
      <c r="AM173" s="252">
        <f t="shared" si="151"/>
        <v>4</v>
      </c>
      <c r="AN173" s="250">
        <f t="shared" si="152"/>
        <v>1.1666666666666667</v>
      </c>
      <c r="AO173" s="253">
        <f t="shared" si="153"/>
        <v>8</v>
      </c>
      <c r="AP173" s="253">
        <f t="shared" si="154"/>
        <v>12</v>
      </c>
      <c r="AQ173" s="253">
        <f t="shared" si="155"/>
        <v>0</v>
      </c>
      <c r="AR173" s="254">
        <f t="shared" si="156"/>
        <v>78.47999999999999</v>
      </c>
      <c r="AS173" s="255">
        <f t="shared" si="157"/>
        <v>0</v>
      </c>
      <c r="AT173" s="253">
        <f t="shared" si="140"/>
        <v>21</v>
      </c>
      <c r="AU173" s="253">
        <f t="shared" si="161"/>
        <v>0</v>
      </c>
      <c r="AV173" s="253">
        <f t="shared" si="158"/>
        <v>20</v>
      </c>
      <c r="AW173" s="253">
        <f t="shared" si="159"/>
        <v>1</v>
      </c>
      <c r="AX173" s="387">
        <f t="shared" si="160"/>
        <v>119.47999999999999</v>
      </c>
    </row>
    <row r="174" spans="1:71" ht="22.2">
      <c r="B174" s="78">
        <v>171</v>
      </c>
      <c r="C174" t="s">
        <v>777</v>
      </c>
      <c r="G174" t="s">
        <v>166</v>
      </c>
      <c r="H174">
        <v>3</v>
      </c>
      <c r="I174" s="82" t="s">
        <v>778</v>
      </c>
      <c r="Q174">
        <v>2</v>
      </c>
      <c r="R174" s="319">
        <v>2</v>
      </c>
      <c r="S174" s="517">
        <v>16</v>
      </c>
      <c r="Z174" s="278">
        <f t="shared" si="142"/>
        <v>16</v>
      </c>
      <c r="AB174" s="516">
        <v>12</v>
      </c>
      <c r="AD174">
        <v>4</v>
      </c>
      <c r="AE174" s="247">
        <f t="shared" si="143"/>
        <v>8</v>
      </c>
      <c r="AF174" s="248">
        <f t="shared" si="144"/>
        <v>10</v>
      </c>
      <c r="AG174" s="249">
        <f t="shared" si="145"/>
        <v>12</v>
      </c>
      <c r="AH174" s="250">
        <f t="shared" si="146"/>
        <v>0</v>
      </c>
      <c r="AI174" s="156">
        <f t="shared" si="147"/>
        <v>1</v>
      </c>
      <c r="AJ174" s="251">
        <f t="shared" si="148"/>
        <v>0</v>
      </c>
      <c r="AK174" s="158">
        <f t="shared" si="149"/>
        <v>16</v>
      </c>
      <c r="AL174" s="252">
        <f t="shared" si="150"/>
        <v>4</v>
      </c>
      <c r="AM174" s="252">
        <f t="shared" si="151"/>
        <v>0</v>
      </c>
      <c r="AN174" s="250">
        <f t="shared" si="152"/>
        <v>0.8</v>
      </c>
      <c r="AO174" s="253">
        <f t="shared" si="153"/>
        <v>2</v>
      </c>
      <c r="AP174" s="253">
        <f t="shared" si="154"/>
        <v>6</v>
      </c>
      <c r="AQ174" s="253">
        <f t="shared" si="155"/>
        <v>0</v>
      </c>
      <c r="AR174" s="254">
        <f t="shared" si="156"/>
        <v>28</v>
      </c>
      <c r="AS174" s="255">
        <f t="shared" si="157"/>
        <v>0</v>
      </c>
      <c r="AT174" s="253">
        <f t="shared" si="140"/>
        <v>0</v>
      </c>
      <c r="AU174" s="253">
        <f t="shared" si="161"/>
        <v>0</v>
      </c>
      <c r="AV174" s="253">
        <f t="shared" si="158"/>
        <v>0</v>
      </c>
      <c r="AW174" s="253">
        <f t="shared" si="159"/>
        <v>1</v>
      </c>
      <c r="AX174" s="387">
        <f t="shared" si="160"/>
        <v>32</v>
      </c>
    </row>
    <row r="175" spans="1:71" ht="22.2">
      <c r="R175" s="510"/>
      <c r="S175" s="267"/>
      <c r="Z175" s="278"/>
      <c r="AE175" s="247"/>
      <c r="AF175" s="248"/>
      <c r="AG175" s="249"/>
      <c r="AH175" s="250"/>
      <c r="AI175" s="156"/>
      <c r="AJ175" s="251"/>
      <c r="AK175" s="158"/>
      <c r="AL175" s="252"/>
      <c r="AM175" s="252"/>
      <c r="AN175" s="250"/>
      <c r="AO175" s="253"/>
      <c r="AP175" s="253"/>
      <c r="AQ175" s="253"/>
      <c r="AR175" s="254"/>
      <c r="AS175" s="255"/>
      <c r="AT175" s="253"/>
      <c r="AU175" s="253"/>
      <c r="AV175" s="253"/>
      <c r="AW175" s="253"/>
      <c r="AX175" s="387">
        <f t="shared" si="160"/>
        <v>0</v>
      </c>
    </row>
    <row r="176" spans="1:71" ht="22.2">
      <c r="S176" s="267">
        <f t="shared" ref="S176:S178" si="162">每周课时数三14*上课周数三14</f>
        <v>0</v>
      </c>
      <c r="Z176" s="278">
        <f t="shared" ref="Z176:Z181" si="163">S176+T176-V176+X176+Y176</f>
        <v>0</v>
      </c>
      <c r="AE176" s="247">
        <f t="shared" ref="AE176:AE181" si="164">IF(上课周数三14=0,0,(兼职课时三14+正常上课课时数三14+代课课时数三14-缺课时三14)/上课周数三14)</f>
        <v>0</v>
      </c>
      <c r="AF176" s="248">
        <f t="shared" ref="AF176:AF181" si="16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6" s="249">
        <f t="shared" ref="AG176:AG181" si="16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6" s="250">
        <f t="shared" ref="AH176:AH181" si="16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6" s="156">
        <f t="shared" ref="AI176:AI181" si="16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6" s="251">
        <f t="shared" ref="AJ176:AJ181" si="16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6" s="158">
        <f t="shared" ref="AK176:AK181" si="17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6" s="252">
        <f t="shared" ref="AL176:AL181" si="171">IF(OR(年级三14="三",年级三14="3",年级三14=3),2*上课周数三14,0)</f>
        <v>0</v>
      </c>
      <c r="AM176" s="252">
        <f t="shared" ref="AM176:AM181" si="172">IF(学科三14="体",1*上课周数三14,IF(OR(学科三14="语",学科三14="英"),上课周数三14*1,0))</f>
        <v>0</v>
      </c>
      <c r="AN176" s="250">
        <f t="shared" ref="AN176:AN181" si="173">IF(行管职务三14&lt;&gt;"",1,IF(行管职务三14="",平均周课时三14/下线三14))</f>
        <v>0</v>
      </c>
      <c r="AO176" s="253">
        <f t="shared" ref="AO176:AO181" si="174">IF(满量比三14&gt;=1,2*上课周数三14,IF(满量比三14&lt;0.66,0,IF(1&gt;满量比三14&gt;0.66,2*上课周数三14/2)))</f>
        <v>0</v>
      </c>
      <c r="AP176" s="253">
        <f t="shared" ref="AP176:AP181" si="175">晚修次数三14*0.5</f>
        <v>0</v>
      </c>
      <c r="AQ176" s="253">
        <f t="shared" ref="AQ176:AQ181" si="176">辅导课节三14*0.5</f>
        <v>0</v>
      </c>
      <c r="AR176" s="254">
        <f t="shared" ref="AR176:AR181" si="177">干标时三14+教标时三14+高三补时三14+早读体补三14+满量补时三14+辅导补三14+晚修补三14</f>
        <v>0</v>
      </c>
      <c r="AS176" s="255">
        <f t="shared" ref="AS176:AS181" si="178">IF(党职务1="党支书",上课周数三14*3.5,IF(党职务1="党支委",上课周数三14*0.5,0))</f>
        <v>0</v>
      </c>
      <c r="AT176" s="253">
        <f t="shared" ref="AT176:AT181" si="17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6" s="253">
        <f t="shared" ref="AU176:AU181" si="18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6" s="253">
        <f t="shared" ref="AV176:AV181" si="181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6" s="253">
        <f t="shared" ref="AW176:AW181" si="182">期系三14</f>
        <v>1</v>
      </c>
      <c r="AX176" s="387">
        <f t="shared" si="160"/>
        <v>0</v>
      </c>
    </row>
    <row r="177" spans="19:50" ht="22.2">
      <c r="S177" s="267">
        <f t="shared" si="162"/>
        <v>0</v>
      </c>
      <c r="Z177" s="278">
        <f t="shared" si="163"/>
        <v>0</v>
      </c>
      <c r="AE177" s="247">
        <f t="shared" si="164"/>
        <v>0</v>
      </c>
      <c r="AF177" s="248">
        <f t="shared" si="165"/>
        <v>14</v>
      </c>
      <c r="AG177" s="249">
        <f t="shared" si="166"/>
        <v>16</v>
      </c>
      <c r="AH177" s="250">
        <f t="shared" si="167"/>
        <v>0</v>
      </c>
      <c r="AI177" s="156">
        <f t="shared" si="168"/>
        <v>0.83</v>
      </c>
      <c r="AJ177" s="251">
        <f t="shared" si="169"/>
        <v>0</v>
      </c>
      <c r="AK177" s="158">
        <f t="shared" si="170"/>
        <v>0</v>
      </c>
      <c r="AL177" s="252">
        <f t="shared" si="171"/>
        <v>0</v>
      </c>
      <c r="AM177" s="252">
        <f t="shared" si="172"/>
        <v>0</v>
      </c>
      <c r="AN177" s="250">
        <f t="shared" si="173"/>
        <v>0</v>
      </c>
      <c r="AO177" s="253">
        <f t="shared" si="174"/>
        <v>0</v>
      </c>
      <c r="AP177" s="253">
        <f t="shared" si="175"/>
        <v>0</v>
      </c>
      <c r="AQ177" s="253">
        <f t="shared" si="176"/>
        <v>0</v>
      </c>
      <c r="AR177" s="254">
        <f t="shared" si="177"/>
        <v>0</v>
      </c>
      <c r="AS177" s="255">
        <f t="shared" si="178"/>
        <v>0</v>
      </c>
      <c r="AT177" s="253">
        <f t="shared" si="179"/>
        <v>0</v>
      </c>
      <c r="AU177" s="253">
        <f t="shared" si="180"/>
        <v>0</v>
      </c>
      <c r="AV177" s="253">
        <f t="shared" si="181"/>
        <v>0</v>
      </c>
      <c r="AW177" s="253">
        <f t="shared" si="182"/>
        <v>1</v>
      </c>
      <c r="AX177" s="387">
        <f t="shared" si="160"/>
        <v>0</v>
      </c>
    </row>
    <row r="178" spans="19:50" ht="22.2">
      <c r="S178" s="267">
        <f t="shared" si="162"/>
        <v>0</v>
      </c>
      <c r="Z178" s="278">
        <f t="shared" si="163"/>
        <v>0</v>
      </c>
      <c r="AE178" s="247">
        <f t="shared" si="164"/>
        <v>0</v>
      </c>
      <c r="AF178" s="248">
        <f t="shared" si="165"/>
        <v>14</v>
      </c>
      <c r="AG178" s="249">
        <f t="shared" si="166"/>
        <v>16</v>
      </c>
      <c r="AH178" s="250">
        <f t="shared" si="167"/>
        <v>0</v>
      </c>
      <c r="AI178" s="156">
        <f t="shared" si="168"/>
        <v>0.83</v>
      </c>
      <c r="AJ178" s="251">
        <f t="shared" si="169"/>
        <v>0</v>
      </c>
      <c r="AK178" s="158">
        <f t="shared" si="170"/>
        <v>0</v>
      </c>
      <c r="AL178" s="252">
        <f t="shared" si="171"/>
        <v>0</v>
      </c>
      <c r="AM178" s="252">
        <f t="shared" si="172"/>
        <v>0</v>
      </c>
      <c r="AN178" s="250">
        <f t="shared" si="173"/>
        <v>0</v>
      </c>
      <c r="AO178" s="253">
        <f t="shared" si="174"/>
        <v>0</v>
      </c>
      <c r="AP178" s="253">
        <f t="shared" si="175"/>
        <v>0</v>
      </c>
      <c r="AQ178" s="253">
        <f t="shared" si="176"/>
        <v>0</v>
      </c>
      <c r="AR178" s="254">
        <f t="shared" si="177"/>
        <v>0</v>
      </c>
      <c r="AS178" s="255">
        <f t="shared" si="178"/>
        <v>0</v>
      </c>
      <c r="AT178" s="253">
        <f t="shared" si="179"/>
        <v>0</v>
      </c>
      <c r="AU178" s="253">
        <f t="shared" si="180"/>
        <v>0</v>
      </c>
      <c r="AV178" s="253">
        <f t="shared" si="181"/>
        <v>0</v>
      </c>
      <c r="AW178" s="253">
        <f t="shared" si="182"/>
        <v>1</v>
      </c>
      <c r="AX178" s="387">
        <f t="shared" si="160"/>
        <v>0</v>
      </c>
    </row>
    <row r="179" spans="19:50" ht="22.2">
      <c r="S179" s="14">
        <f t="shared" ref="S179:S181" si="183">周课时三14*上课周数三14</f>
        <v>0</v>
      </c>
      <c r="Z179" s="278">
        <f t="shared" si="163"/>
        <v>0</v>
      </c>
      <c r="AE179" s="247">
        <f t="shared" si="164"/>
        <v>0</v>
      </c>
      <c r="AF179" s="248">
        <f t="shared" si="165"/>
        <v>14</v>
      </c>
      <c r="AG179" s="249">
        <f t="shared" si="166"/>
        <v>16</v>
      </c>
      <c r="AH179" s="250">
        <f t="shared" si="167"/>
        <v>0</v>
      </c>
      <c r="AI179" s="156">
        <f t="shared" si="168"/>
        <v>0.83</v>
      </c>
      <c r="AJ179" s="251">
        <f t="shared" si="169"/>
        <v>0</v>
      </c>
      <c r="AK179" s="158">
        <f t="shared" si="170"/>
        <v>0</v>
      </c>
      <c r="AL179" s="252">
        <f t="shared" si="171"/>
        <v>0</v>
      </c>
      <c r="AM179" s="252">
        <f t="shared" si="172"/>
        <v>0</v>
      </c>
      <c r="AN179" s="250">
        <f t="shared" si="173"/>
        <v>0</v>
      </c>
      <c r="AO179" s="253">
        <f t="shared" si="174"/>
        <v>0</v>
      </c>
      <c r="AP179" s="253">
        <f t="shared" si="175"/>
        <v>0</v>
      </c>
      <c r="AQ179" s="253">
        <f t="shared" si="176"/>
        <v>0</v>
      </c>
      <c r="AR179" s="254">
        <f t="shared" si="177"/>
        <v>0</v>
      </c>
      <c r="AS179" s="255">
        <f t="shared" si="178"/>
        <v>0</v>
      </c>
      <c r="AT179" s="253">
        <f t="shared" si="179"/>
        <v>0</v>
      </c>
      <c r="AU179" s="253">
        <f t="shared" si="180"/>
        <v>0</v>
      </c>
      <c r="AV179" s="253">
        <f t="shared" si="181"/>
        <v>0</v>
      </c>
      <c r="AW179" s="253">
        <f t="shared" si="182"/>
        <v>1</v>
      </c>
      <c r="AX179" s="387">
        <f t="shared" si="160"/>
        <v>0</v>
      </c>
    </row>
    <row r="180" spans="19:50" ht="22.2">
      <c r="S180" s="14">
        <f t="shared" si="183"/>
        <v>0</v>
      </c>
      <c r="Z180" s="278">
        <f t="shared" si="163"/>
        <v>0</v>
      </c>
      <c r="AE180" s="247">
        <f t="shared" si="164"/>
        <v>0</v>
      </c>
      <c r="AF180" s="248">
        <f t="shared" si="165"/>
        <v>14</v>
      </c>
      <c r="AG180" s="249">
        <f t="shared" si="166"/>
        <v>16</v>
      </c>
      <c r="AH180" s="250">
        <f t="shared" si="167"/>
        <v>0</v>
      </c>
      <c r="AI180" s="156">
        <f t="shared" si="168"/>
        <v>0.83</v>
      </c>
      <c r="AJ180" s="251">
        <f t="shared" si="169"/>
        <v>0</v>
      </c>
      <c r="AK180" s="158">
        <f t="shared" si="170"/>
        <v>0</v>
      </c>
      <c r="AL180" s="252">
        <f t="shared" si="171"/>
        <v>0</v>
      </c>
      <c r="AM180" s="252">
        <f t="shared" si="172"/>
        <v>0</v>
      </c>
      <c r="AN180" s="250">
        <f t="shared" si="173"/>
        <v>0</v>
      </c>
      <c r="AO180" s="253">
        <f t="shared" si="174"/>
        <v>0</v>
      </c>
      <c r="AP180" s="253">
        <f t="shared" si="175"/>
        <v>0</v>
      </c>
      <c r="AQ180" s="253">
        <f t="shared" si="176"/>
        <v>0</v>
      </c>
      <c r="AR180" s="254">
        <f t="shared" si="177"/>
        <v>0</v>
      </c>
      <c r="AS180" s="255">
        <f t="shared" si="178"/>
        <v>0</v>
      </c>
      <c r="AT180" s="253">
        <f t="shared" si="179"/>
        <v>0</v>
      </c>
      <c r="AU180" s="253">
        <f t="shared" si="180"/>
        <v>0</v>
      </c>
      <c r="AV180" s="253">
        <f t="shared" si="181"/>
        <v>0</v>
      </c>
      <c r="AW180" s="253">
        <f t="shared" si="182"/>
        <v>1</v>
      </c>
      <c r="AX180" s="387">
        <f t="shared" si="160"/>
        <v>0</v>
      </c>
    </row>
    <row r="181" spans="19:50" ht="22.2">
      <c r="S181" s="14">
        <f t="shared" si="183"/>
        <v>0</v>
      </c>
      <c r="Z181" s="278">
        <f t="shared" si="163"/>
        <v>0</v>
      </c>
      <c r="AE181" s="247">
        <f t="shared" si="164"/>
        <v>0</v>
      </c>
      <c r="AF181" s="248">
        <f t="shared" si="165"/>
        <v>14</v>
      </c>
      <c r="AG181" s="249">
        <f t="shared" si="166"/>
        <v>16</v>
      </c>
      <c r="AH181" s="250">
        <f t="shared" si="167"/>
        <v>0</v>
      </c>
      <c r="AI181" s="156">
        <f t="shared" si="168"/>
        <v>0.83</v>
      </c>
      <c r="AJ181" s="251">
        <f t="shared" si="169"/>
        <v>0</v>
      </c>
      <c r="AK181" s="158">
        <f t="shared" si="170"/>
        <v>0</v>
      </c>
      <c r="AL181" s="252">
        <f t="shared" si="171"/>
        <v>0</v>
      </c>
      <c r="AM181" s="252">
        <f t="shared" si="172"/>
        <v>0</v>
      </c>
      <c r="AN181" s="250">
        <f t="shared" si="173"/>
        <v>0</v>
      </c>
      <c r="AO181" s="253">
        <f t="shared" si="174"/>
        <v>0</v>
      </c>
      <c r="AP181" s="253">
        <f t="shared" si="175"/>
        <v>0</v>
      </c>
      <c r="AQ181" s="253">
        <f t="shared" si="176"/>
        <v>0</v>
      </c>
      <c r="AR181" s="254">
        <f t="shared" si="177"/>
        <v>0</v>
      </c>
      <c r="AS181" s="255">
        <f t="shared" si="178"/>
        <v>0</v>
      </c>
      <c r="AT181" s="253">
        <f t="shared" si="179"/>
        <v>0</v>
      </c>
      <c r="AU181" s="253">
        <f t="shared" si="180"/>
        <v>0</v>
      </c>
      <c r="AV181" s="253">
        <f t="shared" si="181"/>
        <v>0</v>
      </c>
      <c r="AW181" s="253">
        <f t="shared" si="182"/>
        <v>1</v>
      </c>
      <c r="AX181" s="387">
        <f t="shared" si="160"/>
        <v>0</v>
      </c>
    </row>
  </sheetData>
  <sheetProtection password="C71F" sheet="1" objects="1" scenarios="1" selectLockedCells="1" selectUnlockedCells="1"/>
  <sortState ref="A5:BS175">
    <sortCondition ref="B5:B175"/>
  </sortState>
  <mergeCells count="41"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</mergeCells>
  <phoneticPr fontId="2" type="noConversion"/>
  <conditionalFormatting sqref="BH4:BS163 AZ4:BB163 BD4:BD163 AF4:AH181 AJ4:AJ181 AL4:AX181">
    <cfRule type="expression" dxfId="12" priority="4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1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3" sqref="B3"/>
    </sheetView>
  </sheetViews>
  <sheetFormatPr defaultRowHeight="14.4"/>
  <cols>
    <col min="1" max="1" width="0" hidden="1" customWidth="1"/>
    <col min="9" max="9" width="9" style="182"/>
    <col min="21" max="21" width="12.6640625" customWidth="1"/>
    <col min="31" max="43" width="8.88671875" customWidth="1"/>
    <col min="44" max="44" width="11.44140625" customWidth="1"/>
    <col min="45" max="49" width="8.88671875" customWidth="1"/>
    <col min="50" max="50" width="10.6640625" customWidth="1"/>
  </cols>
  <sheetData>
    <row r="1" spans="1:71">
      <c r="A1" s="546" t="s">
        <v>761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</row>
    <row r="2" spans="1:71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 t="s">
        <v>851</v>
      </c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</row>
    <row r="4" spans="1:71" ht="29.25" hidden="1" customHeight="1">
      <c r="A4" s="264" t="s">
        <v>147</v>
      </c>
      <c r="B4" s="545" t="s">
        <v>24</v>
      </c>
      <c r="C4" s="545"/>
      <c r="D4" s="545"/>
      <c r="E4" s="545"/>
      <c r="F4" s="545"/>
      <c r="G4" s="545"/>
      <c r="H4" s="265">
        <v>1</v>
      </c>
      <c r="I4" s="266" t="s">
        <v>25</v>
      </c>
      <c r="J4" s="267"/>
      <c r="K4" s="267">
        <v>6</v>
      </c>
      <c r="L4" s="267">
        <v>2</v>
      </c>
      <c r="M4" s="268"/>
      <c r="N4" s="267"/>
      <c r="O4" s="269" t="s">
        <v>744</v>
      </c>
      <c r="P4" s="270"/>
      <c r="Q4" s="268">
        <v>5</v>
      </c>
      <c r="R4" s="271">
        <v>4</v>
      </c>
      <c r="S4" s="267">
        <f t="shared" ref="S4" si="0">每周课时数三58*上课周数三58</f>
        <v>20</v>
      </c>
      <c r="T4" s="272"/>
      <c r="U4" s="273"/>
      <c r="V4" s="274"/>
      <c r="W4" s="275"/>
      <c r="X4" s="276"/>
      <c r="Y4" s="277"/>
      <c r="Z4" s="278">
        <f t="shared" ref="Z4" si="1">S4+T4-V4+X4+Y4</f>
        <v>20</v>
      </c>
      <c r="AA4" s="279"/>
      <c r="AB4" s="280"/>
      <c r="AC4" s="281"/>
      <c r="AD4" s="281"/>
      <c r="AE4" s="247">
        <f t="shared" ref="AE4" si="2">IF(上课周数三58=0,0,(兼职课时三58+正常上课课时数三58+代课时数三58-缺课时数三58)/上课周数三58)</f>
        <v>5</v>
      </c>
      <c r="AF4" s="248">
        <f t="shared" ref="AF4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49">
        <f t="shared" ref="AG4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50">
        <f t="shared" ref="AH4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56">
        <f t="shared" ref="AI4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51">
        <f t="shared" ref="AJ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158">
        <f t="shared" ref="AK4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252">
        <f t="shared" ref="AL4" si="9">IF(OR(年级三58="三",年级三58="3",年级三58=3),2*上课周数三58,0)</f>
        <v>0</v>
      </c>
      <c r="AM4" s="252">
        <f t="shared" ref="AM4" si="10">IF(学科三58="体",1*上课周数三58,IF(OR(学科三58="语",学科三58="英"),上课周数三58*1,0))</f>
        <v>0</v>
      </c>
      <c r="AN4" s="250">
        <f t="shared" ref="AN4" si="11">IF(行管职务三58&lt;&gt;"",1,IF(行管职务三58="",平均周课时三58/下线三58))</f>
        <v>0.35714285714285715</v>
      </c>
      <c r="AO4" s="253">
        <f t="shared" ref="AO4" si="12">IF(满量比三58&gt;=1,2*上课周数三58,IF(满量比三58&lt;0.66,0,IF(1&gt;满量比三58&gt;0.66,2*上课周数三58/2)))</f>
        <v>0</v>
      </c>
      <c r="AP4" s="253">
        <f t="shared" ref="AP4" si="13">晚修次数三58*0.5</f>
        <v>0</v>
      </c>
      <c r="AQ4" s="253">
        <f t="shared" ref="AQ4" si="14">辅导课节三58*0.5</f>
        <v>0</v>
      </c>
      <c r="AR4" s="254">
        <f t="shared" ref="AR4" si="15">干标时三58+教标时三58+高三补时三58+早读体补三58+满量补时三58+辅导补三58+晚修补三58</f>
        <v>16.599999999999998</v>
      </c>
      <c r="AS4" s="255">
        <f t="shared" ref="AS4" si="16">IF(党职务5="党支书",上课周数三58*3.5,IF(党职务5="党支委",上课周数三58*0.5,0))</f>
        <v>0</v>
      </c>
      <c r="AT4" s="253">
        <f t="shared" ref="AT4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53">
        <f t="shared" ref="AU4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53">
        <f t="shared" ref="AV4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53">
        <f t="shared" ref="AW4" si="20">期系三58</f>
        <v>1</v>
      </c>
      <c r="AX4" s="294">
        <f t="shared" ref="AX4" si="21">(标准课时合计三58+党职务补贴三58+教管职务补贴三58+行政职务补贴三58+班主任工作奖三58)*当期系数三58</f>
        <v>42.599999999999994</v>
      </c>
    </row>
    <row r="5" spans="1:71" s="177" customFormat="1" ht="21.6" customHeight="1">
      <c r="A5" s="39" t="str">
        <f t="shared" ref="A5:A46" si="22">A4</f>
        <v>5-8</v>
      </c>
      <c r="B5" s="78">
        <v>1</v>
      </c>
      <c r="C5" s="293" t="s">
        <v>169</v>
      </c>
      <c r="D5" s="189">
        <f t="shared" ref="D5:D35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267">
        <f t="shared" ref="S5:S35" si="24">每周课时数三58*上课周数三58</f>
        <v>20</v>
      </c>
      <c r="T5" s="345"/>
      <c r="U5" s="345"/>
      <c r="V5" s="345"/>
      <c r="W5" s="346"/>
      <c r="X5" s="345"/>
      <c r="Y5" s="345"/>
      <c r="Z5" s="278">
        <f t="shared" ref="Z5:Z35" si="25">S5+T5-V5+X5+Y5</f>
        <v>20</v>
      </c>
      <c r="AA5" s="40"/>
      <c r="AB5" s="509"/>
      <c r="AC5" s="46"/>
      <c r="AD5" s="46"/>
      <c r="AE5" s="247">
        <f t="shared" ref="AE5:AE35" si="26">IF(上课周数三58=0,0,(兼职课时三58+正常上课课时数三58+代课时数三58-缺课时数三58)/上课周数三58)</f>
        <v>5</v>
      </c>
      <c r="AF5" s="248" t="str">
        <f t="shared" ref="AF5:AF35" si="2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5" s="249" t="str">
        <f t="shared" ref="AG5:AG35" si="2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5" s="250">
        <f t="shared" ref="AH5:AH35" si="2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4</v>
      </c>
      <c r="AI5" s="156">
        <f t="shared" ref="AI5:AI35" si="3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5" s="251">
        <f t="shared" ref="AJ5:AJ35" si="3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46</v>
      </c>
      <c r="AK5" s="158">
        <f t="shared" ref="AK5:AK35" si="3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5" s="252">
        <f t="shared" ref="AL5:AL35" si="33">IF(OR(年级三58="三",年级三58="3",年级三58=3),2*上课周数三58,0)</f>
        <v>0</v>
      </c>
      <c r="AM5" s="252">
        <f t="shared" ref="AM5:AM35" si="34">IF(学科三58="体",1*上课周数三58,IF(OR(学科三58="语",学科三58="英"),上课周数三58*1,0))</f>
        <v>4</v>
      </c>
      <c r="AN5" s="250">
        <f t="shared" ref="AN5:AN35" si="35">IF(行管职务三58&lt;&gt;"",1,IF(行管职务三58="",平均周课时三58/下线三58))</f>
        <v>1</v>
      </c>
      <c r="AO5" s="253">
        <f t="shared" ref="AO5:AO35" si="36">IF(满量比三58&gt;=1,2*上课周数三58,IF(满量比三58&lt;0.66,0,IF(1&gt;满量比三58&gt;0.66,2*上课周数三58/2)))</f>
        <v>8</v>
      </c>
      <c r="AP5" s="253">
        <f t="shared" ref="AP5:AP35" si="37">晚修次数三58*0.5</f>
        <v>0</v>
      </c>
      <c r="AQ5" s="253">
        <f t="shared" ref="AQ5:AQ35" si="38">辅导课节三58*0.5</f>
        <v>0</v>
      </c>
      <c r="AR5" s="254">
        <f t="shared" ref="AR5:AR35" si="39">干标时三58+教标时三58+高三补时三58+早读体补三58+满量补时三58+辅导补三58+晚修补三58</f>
        <v>58</v>
      </c>
      <c r="AS5" s="255">
        <f t="shared" ref="AS5:AS35" si="40">IF(党职务5="党支书",上课周数三58*3.5,IF(党职务5="党支委",上课周数三58*0.5,0))</f>
        <v>0</v>
      </c>
      <c r="AT5" s="253">
        <f t="shared" ref="AT5:AT35" si="4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" s="253">
        <f t="shared" ref="AU5:AU35" si="4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26</v>
      </c>
      <c r="AV5" s="253">
        <f t="shared" ref="AV5:AV35" si="43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" s="253">
        <f t="shared" ref="AW5:AW35" si="44">期系三58</f>
        <v>1</v>
      </c>
      <c r="AX5" s="294">
        <f t="shared" ref="AX5:AX35" si="45">(标准课时合计三58+党职务补贴三58+教管职务补贴三58+行政职务补贴三58+班主任工作奖三58)*当期系数三58+AD5</f>
        <v>84</v>
      </c>
      <c r="AY5" s="44"/>
      <c r="AZ5" s="290"/>
      <c r="BA5" s="48"/>
      <c r="BB5" s="49"/>
      <c r="BC5" s="291"/>
      <c r="BD5" s="51"/>
      <c r="BE5" s="292"/>
      <c r="BF5" s="291"/>
      <c r="BG5" s="29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77" customFormat="1" ht="21.6" customHeight="1">
      <c r="A6" s="39" t="str">
        <f t="shared" si="22"/>
        <v>5-8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267">
        <f t="shared" si="24"/>
        <v>40</v>
      </c>
      <c r="T6" s="345"/>
      <c r="U6" s="41"/>
      <c r="V6" s="345"/>
      <c r="W6" s="347"/>
      <c r="X6" s="345"/>
      <c r="Y6" s="345"/>
      <c r="Z6" s="278">
        <f t="shared" si="25"/>
        <v>40</v>
      </c>
      <c r="AA6" s="40"/>
      <c r="AB6" s="509">
        <v>24</v>
      </c>
      <c r="AC6" s="46"/>
      <c r="AD6" s="46"/>
      <c r="AE6" s="247">
        <f t="shared" si="26"/>
        <v>10</v>
      </c>
      <c r="AF6" s="248">
        <f t="shared" si="27"/>
        <v>10</v>
      </c>
      <c r="AG6" s="249">
        <f t="shared" si="28"/>
        <v>12</v>
      </c>
      <c r="AH6" s="250">
        <f t="shared" si="29"/>
        <v>0</v>
      </c>
      <c r="AI6" s="156">
        <f t="shared" si="30"/>
        <v>1</v>
      </c>
      <c r="AJ6" s="251">
        <f t="shared" si="31"/>
        <v>0</v>
      </c>
      <c r="AK6" s="158">
        <f t="shared" si="32"/>
        <v>40</v>
      </c>
      <c r="AL6" s="252">
        <f t="shared" si="33"/>
        <v>0</v>
      </c>
      <c r="AM6" s="252">
        <f t="shared" si="34"/>
        <v>4</v>
      </c>
      <c r="AN6" s="250">
        <f t="shared" si="35"/>
        <v>1</v>
      </c>
      <c r="AO6" s="253">
        <f t="shared" si="36"/>
        <v>8</v>
      </c>
      <c r="AP6" s="253">
        <f t="shared" si="37"/>
        <v>12</v>
      </c>
      <c r="AQ6" s="253">
        <f t="shared" si="38"/>
        <v>0</v>
      </c>
      <c r="AR6" s="254">
        <f t="shared" si="39"/>
        <v>64</v>
      </c>
      <c r="AS6" s="255">
        <f t="shared" si="40"/>
        <v>0</v>
      </c>
      <c r="AT6" s="253">
        <f t="shared" si="41"/>
        <v>0</v>
      </c>
      <c r="AU6" s="253">
        <f t="shared" si="42"/>
        <v>0</v>
      </c>
      <c r="AV6" s="253">
        <f t="shared" si="43"/>
        <v>0</v>
      </c>
      <c r="AW6" s="253">
        <f t="shared" si="44"/>
        <v>1</v>
      </c>
      <c r="AX6" s="294">
        <f t="shared" si="45"/>
        <v>64</v>
      </c>
      <c r="AY6" s="44"/>
      <c r="AZ6" s="290"/>
      <c r="BA6" s="48"/>
      <c r="BB6" s="49"/>
      <c r="BC6" s="291"/>
      <c r="BD6" s="51"/>
      <c r="BE6" s="292"/>
      <c r="BF6" s="291"/>
      <c r="BG6" s="29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77" customFormat="1" ht="21.6" customHeight="1">
      <c r="A7" s="39" t="str">
        <f t="shared" si="22"/>
        <v>5-8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267">
        <f t="shared" si="24"/>
        <v>40</v>
      </c>
      <c r="T7" s="345"/>
      <c r="U7" s="349"/>
      <c r="V7" s="345"/>
      <c r="W7" s="347"/>
      <c r="X7" s="345"/>
      <c r="Y7" s="345"/>
      <c r="Z7" s="278">
        <f t="shared" si="25"/>
        <v>40</v>
      </c>
      <c r="AA7" s="40"/>
      <c r="AB7" s="509">
        <v>20</v>
      </c>
      <c r="AC7" s="46"/>
      <c r="AD7" s="46"/>
      <c r="AE7" s="247">
        <f t="shared" si="26"/>
        <v>10</v>
      </c>
      <c r="AF7" s="248">
        <f t="shared" si="27"/>
        <v>10</v>
      </c>
      <c r="AG7" s="249">
        <f t="shared" si="28"/>
        <v>12</v>
      </c>
      <c r="AH7" s="250">
        <f t="shared" si="29"/>
        <v>0</v>
      </c>
      <c r="AI7" s="156">
        <f t="shared" si="30"/>
        <v>1</v>
      </c>
      <c r="AJ7" s="251">
        <f t="shared" si="31"/>
        <v>0</v>
      </c>
      <c r="AK7" s="158">
        <f t="shared" si="32"/>
        <v>40</v>
      </c>
      <c r="AL7" s="252">
        <f t="shared" si="33"/>
        <v>0</v>
      </c>
      <c r="AM7" s="252">
        <f t="shared" si="34"/>
        <v>4</v>
      </c>
      <c r="AN7" s="250">
        <f t="shared" si="35"/>
        <v>1</v>
      </c>
      <c r="AO7" s="253">
        <f t="shared" si="36"/>
        <v>8</v>
      </c>
      <c r="AP7" s="253">
        <f t="shared" si="37"/>
        <v>10</v>
      </c>
      <c r="AQ7" s="253">
        <f t="shared" si="38"/>
        <v>0</v>
      </c>
      <c r="AR7" s="254">
        <f t="shared" si="39"/>
        <v>62</v>
      </c>
      <c r="AS7" s="255">
        <f t="shared" si="40"/>
        <v>0</v>
      </c>
      <c r="AT7" s="253">
        <f t="shared" si="41"/>
        <v>0</v>
      </c>
      <c r="AU7" s="253">
        <f t="shared" si="42"/>
        <v>0</v>
      </c>
      <c r="AV7" s="253">
        <f t="shared" si="43"/>
        <v>22</v>
      </c>
      <c r="AW7" s="253">
        <f t="shared" si="44"/>
        <v>1</v>
      </c>
      <c r="AX7" s="294">
        <f t="shared" si="45"/>
        <v>84</v>
      </c>
      <c r="AY7" s="44"/>
      <c r="AZ7" s="290"/>
      <c r="BA7" s="48"/>
      <c r="BB7" s="49"/>
      <c r="BC7" s="291"/>
      <c r="BD7" s="51"/>
      <c r="BE7" s="292"/>
      <c r="BF7" s="291"/>
      <c r="BG7" s="29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77" customFormat="1" ht="21.6" customHeight="1">
      <c r="A8" s="39" t="str">
        <f t="shared" si="22"/>
        <v>5-8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267">
        <f t="shared" si="24"/>
        <v>40</v>
      </c>
      <c r="T8" s="345"/>
      <c r="U8" s="349"/>
      <c r="V8" s="345"/>
      <c r="W8" s="347"/>
      <c r="X8" s="345"/>
      <c r="Y8" s="345"/>
      <c r="Z8" s="278">
        <f t="shared" si="25"/>
        <v>40</v>
      </c>
      <c r="AA8" s="40"/>
      <c r="AB8" s="509">
        <v>20</v>
      </c>
      <c r="AC8" s="46"/>
      <c r="AD8" s="46"/>
      <c r="AE8" s="247">
        <f t="shared" si="26"/>
        <v>10</v>
      </c>
      <c r="AF8" s="248">
        <f t="shared" si="27"/>
        <v>10</v>
      </c>
      <c r="AG8" s="249">
        <f t="shared" si="28"/>
        <v>12</v>
      </c>
      <c r="AH8" s="250">
        <f t="shared" si="29"/>
        <v>0</v>
      </c>
      <c r="AI8" s="156">
        <f t="shared" si="30"/>
        <v>1</v>
      </c>
      <c r="AJ8" s="251">
        <f t="shared" si="31"/>
        <v>0</v>
      </c>
      <c r="AK8" s="158">
        <f t="shared" si="32"/>
        <v>40</v>
      </c>
      <c r="AL8" s="252">
        <f t="shared" si="33"/>
        <v>0</v>
      </c>
      <c r="AM8" s="252">
        <f t="shared" si="34"/>
        <v>4</v>
      </c>
      <c r="AN8" s="250">
        <f t="shared" si="35"/>
        <v>1</v>
      </c>
      <c r="AO8" s="253">
        <f t="shared" si="36"/>
        <v>8</v>
      </c>
      <c r="AP8" s="253">
        <f t="shared" si="37"/>
        <v>10</v>
      </c>
      <c r="AQ8" s="253">
        <f t="shared" si="38"/>
        <v>0</v>
      </c>
      <c r="AR8" s="254">
        <f t="shared" si="39"/>
        <v>62</v>
      </c>
      <c r="AS8" s="255">
        <f t="shared" si="40"/>
        <v>0</v>
      </c>
      <c r="AT8" s="253">
        <f t="shared" si="41"/>
        <v>18</v>
      </c>
      <c r="AU8" s="253">
        <f t="shared" si="42"/>
        <v>0</v>
      </c>
      <c r="AV8" s="253">
        <f t="shared" si="43"/>
        <v>0</v>
      </c>
      <c r="AW8" s="253">
        <f t="shared" si="44"/>
        <v>1</v>
      </c>
      <c r="AX8" s="294">
        <f t="shared" si="45"/>
        <v>80</v>
      </c>
      <c r="AY8" s="44"/>
      <c r="AZ8" s="290"/>
      <c r="BA8" s="48"/>
      <c r="BB8" s="49"/>
      <c r="BC8" s="291"/>
      <c r="BD8" s="51"/>
      <c r="BE8" s="292"/>
      <c r="BF8" s="291"/>
      <c r="BG8" s="29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77" customFormat="1" ht="21.6" customHeight="1">
      <c r="A9" s="39" t="str">
        <f t="shared" si="22"/>
        <v>5-8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193">
        <v>2</v>
      </c>
      <c r="M9" s="198"/>
      <c r="N9" s="188"/>
      <c r="O9" s="193"/>
      <c r="P9" s="188"/>
      <c r="Q9" s="507">
        <v>10</v>
      </c>
      <c r="R9" s="79">
        <v>4</v>
      </c>
      <c r="S9" s="267">
        <f t="shared" si="24"/>
        <v>40</v>
      </c>
      <c r="T9" s="345"/>
      <c r="U9" s="349"/>
      <c r="V9" s="345"/>
      <c r="W9" s="347"/>
      <c r="X9" s="345"/>
      <c r="Y9" s="345"/>
      <c r="Z9" s="278">
        <f t="shared" si="25"/>
        <v>40</v>
      </c>
      <c r="AA9" s="40"/>
      <c r="AB9" s="509">
        <v>18</v>
      </c>
      <c r="AC9" s="46"/>
      <c r="AD9" s="46"/>
      <c r="AE9" s="247">
        <f t="shared" si="26"/>
        <v>10</v>
      </c>
      <c r="AF9" s="248">
        <f t="shared" si="27"/>
        <v>10</v>
      </c>
      <c r="AG9" s="249">
        <f t="shared" si="28"/>
        <v>12</v>
      </c>
      <c r="AH9" s="250">
        <f t="shared" si="29"/>
        <v>0</v>
      </c>
      <c r="AI9" s="156">
        <f t="shared" si="30"/>
        <v>1</v>
      </c>
      <c r="AJ9" s="251">
        <f t="shared" si="31"/>
        <v>0</v>
      </c>
      <c r="AK9" s="158">
        <f t="shared" si="32"/>
        <v>40</v>
      </c>
      <c r="AL9" s="252">
        <f t="shared" si="33"/>
        <v>0</v>
      </c>
      <c r="AM9" s="252">
        <f t="shared" si="34"/>
        <v>4</v>
      </c>
      <c r="AN9" s="250">
        <f t="shared" si="35"/>
        <v>1</v>
      </c>
      <c r="AO9" s="253">
        <f t="shared" si="36"/>
        <v>8</v>
      </c>
      <c r="AP9" s="253">
        <f t="shared" si="37"/>
        <v>9</v>
      </c>
      <c r="AQ9" s="253">
        <f t="shared" si="38"/>
        <v>0</v>
      </c>
      <c r="AR9" s="254">
        <f t="shared" si="39"/>
        <v>61</v>
      </c>
      <c r="AS9" s="255">
        <f t="shared" si="40"/>
        <v>0</v>
      </c>
      <c r="AT9" s="253">
        <f t="shared" si="41"/>
        <v>0</v>
      </c>
      <c r="AU9" s="253">
        <f t="shared" si="42"/>
        <v>0</v>
      </c>
      <c r="AV9" s="253">
        <f t="shared" si="43"/>
        <v>20</v>
      </c>
      <c r="AW9" s="253">
        <f t="shared" si="44"/>
        <v>1</v>
      </c>
      <c r="AX9" s="294">
        <f t="shared" si="45"/>
        <v>81</v>
      </c>
      <c r="AY9" s="44"/>
      <c r="AZ9" s="290"/>
      <c r="BA9" s="48"/>
      <c r="BB9" s="49"/>
      <c r="BC9" s="291"/>
      <c r="BD9" s="51"/>
      <c r="BE9" s="292"/>
      <c r="BF9" s="291"/>
      <c r="BG9" s="29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77" customFormat="1" ht="21.6" customHeight="1">
      <c r="A10" s="39" t="str">
        <f t="shared" si="22"/>
        <v>5-8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267">
        <f t="shared" si="24"/>
        <v>20</v>
      </c>
      <c r="U10" s="426"/>
      <c r="V10" s="345"/>
      <c r="W10" s="347"/>
      <c r="X10" s="345"/>
      <c r="Y10" s="345"/>
      <c r="Z10" s="278">
        <f t="shared" si="25"/>
        <v>20</v>
      </c>
      <c r="AA10" s="40"/>
      <c r="AB10" s="509">
        <v>12</v>
      </c>
      <c r="AC10" s="46"/>
      <c r="AD10" s="46"/>
      <c r="AE10" s="247">
        <f t="shared" si="26"/>
        <v>5</v>
      </c>
      <c r="AF10" s="248" t="str">
        <f t="shared" si="27"/>
        <v/>
      </c>
      <c r="AG10" s="249" t="str">
        <f t="shared" si="28"/>
        <v/>
      </c>
      <c r="AH10" s="250">
        <f t="shared" si="29"/>
        <v>8</v>
      </c>
      <c r="AI10" s="156">
        <f t="shared" si="30"/>
        <v>1</v>
      </c>
      <c r="AJ10" s="251">
        <f t="shared" si="31"/>
        <v>40</v>
      </c>
      <c r="AK10" s="158">
        <f t="shared" si="32"/>
        <v>0</v>
      </c>
      <c r="AL10" s="252">
        <f t="shared" si="33"/>
        <v>0</v>
      </c>
      <c r="AM10" s="252">
        <f t="shared" si="34"/>
        <v>4</v>
      </c>
      <c r="AN10" s="250">
        <f t="shared" si="35"/>
        <v>1</v>
      </c>
      <c r="AO10" s="253">
        <f t="shared" si="36"/>
        <v>8</v>
      </c>
      <c r="AP10" s="253">
        <f t="shared" si="37"/>
        <v>6</v>
      </c>
      <c r="AQ10" s="253">
        <f t="shared" si="38"/>
        <v>0</v>
      </c>
      <c r="AR10" s="254">
        <f t="shared" si="39"/>
        <v>58</v>
      </c>
      <c r="AS10" s="255">
        <f t="shared" si="40"/>
        <v>0</v>
      </c>
      <c r="AT10" s="253">
        <f t="shared" si="41"/>
        <v>0</v>
      </c>
      <c r="AU10" s="253">
        <v>21</v>
      </c>
      <c r="AV10" s="253">
        <f t="shared" si="43"/>
        <v>0</v>
      </c>
      <c r="AW10" s="253">
        <f t="shared" si="44"/>
        <v>1</v>
      </c>
      <c r="AX10" s="294">
        <f t="shared" si="45"/>
        <v>79</v>
      </c>
      <c r="AY10" s="44"/>
      <c r="AZ10" s="290"/>
      <c r="BA10" s="48"/>
      <c r="BB10" s="49"/>
      <c r="BC10" s="291"/>
      <c r="BD10" s="51"/>
      <c r="BE10" s="292"/>
      <c r="BF10" s="291"/>
      <c r="BG10" s="29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77" customFormat="1" ht="21.6" customHeight="1">
      <c r="A11" s="39" t="str">
        <f t="shared" si="22"/>
        <v>5-8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193">
        <v>2</v>
      </c>
      <c r="M11" s="188"/>
      <c r="N11" s="193"/>
      <c r="O11" s="199"/>
      <c r="P11" s="193"/>
      <c r="Q11" s="507">
        <v>10</v>
      </c>
      <c r="R11" s="79">
        <v>4</v>
      </c>
      <c r="S11" s="267">
        <f t="shared" si="24"/>
        <v>40</v>
      </c>
      <c r="T11" s="345"/>
      <c r="U11" s="349"/>
      <c r="V11" s="345"/>
      <c r="W11" s="347"/>
      <c r="X11" s="345"/>
      <c r="Y11" s="345"/>
      <c r="Z11" s="278">
        <f t="shared" si="25"/>
        <v>40</v>
      </c>
      <c r="AA11" s="40"/>
      <c r="AB11" s="509">
        <v>24</v>
      </c>
      <c r="AC11" s="46"/>
      <c r="AD11" s="46"/>
      <c r="AE11" s="247">
        <f t="shared" si="26"/>
        <v>10</v>
      </c>
      <c r="AF11" s="248">
        <f t="shared" si="27"/>
        <v>10</v>
      </c>
      <c r="AG11" s="249">
        <f t="shared" si="28"/>
        <v>12</v>
      </c>
      <c r="AH11" s="250">
        <f t="shared" si="29"/>
        <v>0</v>
      </c>
      <c r="AI11" s="156">
        <f t="shared" si="30"/>
        <v>1</v>
      </c>
      <c r="AJ11" s="251">
        <f t="shared" si="31"/>
        <v>0</v>
      </c>
      <c r="AK11" s="158">
        <f t="shared" si="32"/>
        <v>40</v>
      </c>
      <c r="AL11" s="252">
        <f t="shared" si="33"/>
        <v>0</v>
      </c>
      <c r="AM11" s="252">
        <f t="shared" si="34"/>
        <v>4</v>
      </c>
      <c r="AN11" s="250">
        <f t="shared" si="35"/>
        <v>1</v>
      </c>
      <c r="AO11" s="253">
        <f t="shared" si="36"/>
        <v>8</v>
      </c>
      <c r="AP11" s="253">
        <f t="shared" si="37"/>
        <v>12</v>
      </c>
      <c r="AQ11" s="253">
        <f t="shared" si="38"/>
        <v>0</v>
      </c>
      <c r="AR11" s="254">
        <f t="shared" si="39"/>
        <v>64</v>
      </c>
      <c r="AS11" s="255">
        <f t="shared" si="40"/>
        <v>0</v>
      </c>
      <c r="AT11" s="253">
        <f t="shared" si="41"/>
        <v>0</v>
      </c>
      <c r="AU11" s="253">
        <f t="shared" si="42"/>
        <v>0</v>
      </c>
      <c r="AV11" s="253">
        <f t="shared" si="43"/>
        <v>20</v>
      </c>
      <c r="AW11" s="253">
        <f t="shared" si="44"/>
        <v>1</v>
      </c>
      <c r="AX11" s="294">
        <f t="shared" si="45"/>
        <v>84</v>
      </c>
      <c r="AY11" s="44"/>
      <c r="AZ11" s="290"/>
      <c r="BA11" s="48"/>
      <c r="BB11" s="49"/>
      <c r="BC11" s="291"/>
      <c r="BD11" s="51"/>
      <c r="BE11" s="292"/>
      <c r="BF11" s="291"/>
      <c r="BG11" s="29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77" customFormat="1" ht="21.6" customHeight="1">
      <c r="A12" s="39" t="str">
        <f t="shared" si="22"/>
        <v>5-8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267">
        <f t="shared" si="24"/>
        <v>40</v>
      </c>
      <c r="U12" s="427"/>
      <c r="V12" s="349"/>
      <c r="W12" s="347"/>
      <c r="X12" s="345"/>
      <c r="Y12" s="345"/>
      <c r="Z12" s="278">
        <f t="shared" si="25"/>
        <v>40</v>
      </c>
      <c r="AA12" s="40"/>
      <c r="AB12" s="509">
        <v>24</v>
      </c>
      <c r="AC12" s="46"/>
      <c r="AD12" s="46"/>
      <c r="AE12" s="247">
        <f t="shared" si="26"/>
        <v>10</v>
      </c>
      <c r="AF12" s="248">
        <f t="shared" si="27"/>
        <v>10</v>
      </c>
      <c r="AG12" s="249">
        <f t="shared" si="28"/>
        <v>12</v>
      </c>
      <c r="AH12" s="250">
        <f t="shared" si="29"/>
        <v>0</v>
      </c>
      <c r="AI12" s="156">
        <f t="shared" si="30"/>
        <v>1</v>
      </c>
      <c r="AJ12" s="251">
        <f t="shared" si="31"/>
        <v>0</v>
      </c>
      <c r="AK12" s="158">
        <f t="shared" si="32"/>
        <v>40</v>
      </c>
      <c r="AL12" s="252">
        <f t="shared" si="33"/>
        <v>0</v>
      </c>
      <c r="AM12" s="252">
        <f t="shared" si="34"/>
        <v>4</v>
      </c>
      <c r="AN12" s="250">
        <f t="shared" si="35"/>
        <v>1</v>
      </c>
      <c r="AO12" s="253">
        <f t="shared" si="36"/>
        <v>8</v>
      </c>
      <c r="AP12" s="253">
        <f t="shared" si="37"/>
        <v>12</v>
      </c>
      <c r="AQ12" s="253">
        <f t="shared" si="38"/>
        <v>0</v>
      </c>
      <c r="AR12" s="254">
        <f t="shared" si="39"/>
        <v>64</v>
      </c>
      <c r="AS12" s="255">
        <f t="shared" si="40"/>
        <v>0</v>
      </c>
      <c r="AT12" s="253">
        <f t="shared" si="41"/>
        <v>0</v>
      </c>
      <c r="AU12" s="253">
        <f t="shared" si="42"/>
        <v>0</v>
      </c>
      <c r="AV12" s="253">
        <f t="shared" si="43"/>
        <v>0</v>
      </c>
      <c r="AW12" s="253">
        <f t="shared" si="44"/>
        <v>1</v>
      </c>
      <c r="AX12" s="294">
        <f t="shared" si="45"/>
        <v>64</v>
      </c>
      <c r="AY12" s="44"/>
      <c r="AZ12" s="290"/>
      <c r="BA12" s="48"/>
      <c r="BB12" s="49"/>
      <c r="BC12" s="291"/>
      <c r="BD12" s="51"/>
      <c r="BE12" s="292"/>
      <c r="BF12" s="291"/>
      <c r="BG12" s="29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77" customFormat="1" ht="21.6" customHeight="1">
      <c r="A13" s="39" t="str">
        <f t="shared" si="22"/>
        <v>5-8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267">
        <f t="shared" si="24"/>
        <v>40</v>
      </c>
      <c r="T13" s="345"/>
      <c r="U13" s="349"/>
      <c r="V13" s="345"/>
      <c r="W13" s="347"/>
      <c r="X13" s="345"/>
      <c r="Y13" s="345"/>
      <c r="Z13" s="278">
        <f t="shared" si="25"/>
        <v>40</v>
      </c>
      <c r="AA13" s="40"/>
      <c r="AB13" s="509">
        <v>21</v>
      </c>
      <c r="AC13" s="46"/>
      <c r="AD13" s="46"/>
      <c r="AE13" s="247">
        <f t="shared" si="26"/>
        <v>10</v>
      </c>
      <c r="AF13" s="248">
        <f t="shared" si="27"/>
        <v>10</v>
      </c>
      <c r="AG13" s="249">
        <f t="shared" si="28"/>
        <v>12</v>
      </c>
      <c r="AH13" s="250">
        <f t="shared" si="29"/>
        <v>0</v>
      </c>
      <c r="AI13" s="156">
        <f t="shared" si="30"/>
        <v>1</v>
      </c>
      <c r="AJ13" s="251">
        <f t="shared" si="31"/>
        <v>0</v>
      </c>
      <c r="AK13" s="158">
        <f t="shared" si="32"/>
        <v>40</v>
      </c>
      <c r="AL13" s="252">
        <f t="shared" si="33"/>
        <v>0</v>
      </c>
      <c r="AM13" s="252">
        <f t="shared" si="34"/>
        <v>0</v>
      </c>
      <c r="AN13" s="250">
        <f t="shared" si="35"/>
        <v>1</v>
      </c>
      <c r="AO13" s="253">
        <f t="shared" si="36"/>
        <v>8</v>
      </c>
      <c r="AP13" s="253">
        <f t="shared" si="37"/>
        <v>10.5</v>
      </c>
      <c r="AQ13" s="253">
        <f t="shared" si="38"/>
        <v>0</v>
      </c>
      <c r="AR13" s="254">
        <f t="shared" si="39"/>
        <v>58.5</v>
      </c>
      <c r="AS13" s="255">
        <f t="shared" si="40"/>
        <v>0</v>
      </c>
      <c r="AT13" s="253">
        <f t="shared" si="41"/>
        <v>0</v>
      </c>
      <c r="AU13" s="253">
        <f t="shared" si="42"/>
        <v>0</v>
      </c>
      <c r="AV13" s="253">
        <f t="shared" si="43"/>
        <v>22</v>
      </c>
      <c r="AW13" s="253">
        <f t="shared" si="44"/>
        <v>1</v>
      </c>
      <c r="AX13" s="294">
        <f t="shared" si="45"/>
        <v>80.5</v>
      </c>
      <c r="AY13" s="44"/>
      <c r="AZ13" s="290"/>
      <c r="BA13" s="48"/>
      <c r="BB13" s="49"/>
      <c r="BC13" s="291"/>
      <c r="BD13" s="51"/>
      <c r="BE13" s="292"/>
      <c r="BF13" s="291"/>
      <c r="BG13" s="29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77" customFormat="1" ht="21.6" customHeight="1">
      <c r="A14" s="39" t="str">
        <f t="shared" si="22"/>
        <v>5-8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193">
        <v>2</v>
      </c>
      <c r="M14" s="198"/>
      <c r="N14" s="193"/>
      <c r="O14" s="193"/>
      <c r="P14" s="193"/>
      <c r="Q14" s="507">
        <v>10</v>
      </c>
      <c r="R14" s="79">
        <v>4</v>
      </c>
      <c r="S14" s="267">
        <f t="shared" si="24"/>
        <v>40</v>
      </c>
      <c r="T14" s="345"/>
      <c r="U14" s="428"/>
      <c r="V14" s="350"/>
      <c r="W14" s="350"/>
      <c r="X14" s="350"/>
      <c r="Y14" s="350"/>
      <c r="Z14" s="278">
        <f t="shared" si="25"/>
        <v>40</v>
      </c>
      <c r="AA14" s="40"/>
      <c r="AB14" s="509">
        <v>24</v>
      </c>
      <c r="AC14" s="46"/>
      <c r="AD14" s="46"/>
      <c r="AE14" s="247">
        <f t="shared" si="26"/>
        <v>10</v>
      </c>
      <c r="AF14" s="248">
        <f t="shared" si="27"/>
        <v>10</v>
      </c>
      <c r="AG14" s="249">
        <f t="shared" si="28"/>
        <v>12</v>
      </c>
      <c r="AH14" s="250">
        <f t="shared" si="29"/>
        <v>0</v>
      </c>
      <c r="AI14" s="156">
        <f t="shared" si="30"/>
        <v>1</v>
      </c>
      <c r="AJ14" s="251">
        <f t="shared" si="31"/>
        <v>0</v>
      </c>
      <c r="AK14" s="158">
        <f t="shared" si="32"/>
        <v>40</v>
      </c>
      <c r="AL14" s="252">
        <f t="shared" si="33"/>
        <v>0</v>
      </c>
      <c r="AM14" s="252">
        <f t="shared" si="34"/>
        <v>0</v>
      </c>
      <c r="AN14" s="250">
        <f t="shared" si="35"/>
        <v>1</v>
      </c>
      <c r="AO14" s="253">
        <f t="shared" si="36"/>
        <v>8</v>
      </c>
      <c r="AP14" s="253">
        <f t="shared" si="37"/>
        <v>12</v>
      </c>
      <c r="AQ14" s="253">
        <f t="shared" si="38"/>
        <v>0</v>
      </c>
      <c r="AR14" s="254">
        <f t="shared" si="39"/>
        <v>60</v>
      </c>
      <c r="AS14" s="255">
        <f t="shared" si="40"/>
        <v>0</v>
      </c>
      <c r="AT14" s="253">
        <f t="shared" si="41"/>
        <v>0</v>
      </c>
      <c r="AU14" s="253">
        <f t="shared" si="42"/>
        <v>0</v>
      </c>
      <c r="AV14" s="253">
        <f t="shared" si="43"/>
        <v>20</v>
      </c>
      <c r="AW14" s="253">
        <f t="shared" si="44"/>
        <v>1</v>
      </c>
      <c r="AX14" s="294">
        <f t="shared" si="45"/>
        <v>80</v>
      </c>
      <c r="AY14" s="44"/>
      <c r="AZ14" s="290"/>
      <c r="BA14" s="48"/>
      <c r="BB14" s="49"/>
      <c r="BC14" s="291"/>
      <c r="BD14" s="51"/>
      <c r="BE14" s="292"/>
      <c r="BF14" s="291"/>
      <c r="BG14" s="29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77" customFormat="1" ht="21.6" customHeight="1">
      <c r="A15" s="39" t="str">
        <f t="shared" si="22"/>
        <v>5-8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193">
        <v>2</v>
      </c>
      <c r="M15" s="188"/>
      <c r="N15" s="193"/>
      <c r="O15" s="193"/>
      <c r="P15" s="193"/>
      <c r="Q15" s="507">
        <v>10</v>
      </c>
      <c r="R15" s="79">
        <v>4</v>
      </c>
      <c r="S15" s="267">
        <f t="shared" si="24"/>
        <v>40</v>
      </c>
      <c r="T15" s="345"/>
      <c r="U15" s="349"/>
      <c r="V15" s="345"/>
      <c r="W15" s="347"/>
      <c r="X15" s="345"/>
      <c r="Y15" s="345"/>
      <c r="Z15" s="278">
        <f t="shared" si="25"/>
        <v>40</v>
      </c>
      <c r="AA15" s="40"/>
      <c r="AB15" s="509">
        <v>24</v>
      </c>
      <c r="AC15" s="46"/>
      <c r="AD15" s="46"/>
      <c r="AE15" s="247">
        <f t="shared" si="26"/>
        <v>10</v>
      </c>
      <c r="AF15" s="248">
        <f t="shared" si="27"/>
        <v>10</v>
      </c>
      <c r="AG15" s="249">
        <f t="shared" si="28"/>
        <v>12</v>
      </c>
      <c r="AH15" s="250">
        <f t="shared" si="29"/>
        <v>0</v>
      </c>
      <c r="AI15" s="156">
        <f t="shared" si="30"/>
        <v>1</v>
      </c>
      <c r="AJ15" s="251">
        <f t="shared" si="31"/>
        <v>0</v>
      </c>
      <c r="AK15" s="158">
        <f t="shared" si="32"/>
        <v>40</v>
      </c>
      <c r="AL15" s="252">
        <f t="shared" si="33"/>
        <v>0</v>
      </c>
      <c r="AM15" s="252">
        <f t="shared" si="34"/>
        <v>0</v>
      </c>
      <c r="AN15" s="250">
        <f t="shared" si="35"/>
        <v>1</v>
      </c>
      <c r="AO15" s="253">
        <f t="shared" si="36"/>
        <v>8</v>
      </c>
      <c r="AP15" s="253">
        <f t="shared" si="37"/>
        <v>12</v>
      </c>
      <c r="AQ15" s="253">
        <f t="shared" si="38"/>
        <v>0</v>
      </c>
      <c r="AR15" s="254">
        <f t="shared" si="39"/>
        <v>60</v>
      </c>
      <c r="AS15" s="255">
        <f t="shared" si="40"/>
        <v>0</v>
      </c>
      <c r="AT15" s="253">
        <f t="shared" si="41"/>
        <v>0</v>
      </c>
      <c r="AU15" s="253">
        <f t="shared" si="42"/>
        <v>0</v>
      </c>
      <c r="AV15" s="253">
        <f t="shared" si="43"/>
        <v>20</v>
      </c>
      <c r="AW15" s="253">
        <f t="shared" si="44"/>
        <v>1</v>
      </c>
      <c r="AX15" s="294">
        <f t="shared" si="45"/>
        <v>80</v>
      </c>
      <c r="AY15" s="44"/>
      <c r="AZ15" s="290"/>
      <c r="BA15" s="48"/>
      <c r="BB15" s="49"/>
      <c r="BC15" s="291"/>
      <c r="BD15" s="51"/>
      <c r="BE15" s="292"/>
      <c r="BF15" s="291"/>
      <c r="BG15" s="29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77" customFormat="1" ht="21.6" customHeight="1">
      <c r="A16" s="39" t="str">
        <f t="shared" si="22"/>
        <v>5-8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267">
        <f t="shared" si="24"/>
        <v>40</v>
      </c>
      <c r="U16" s="427"/>
      <c r="V16" s="345"/>
      <c r="W16" s="347"/>
      <c r="X16" s="345"/>
      <c r="Y16" s="345"/>
      <c r="Z16" s="278">
        <f t="shared" si="25"/>
        <v>40</v>
      </c>
      <c r="AA16" s="40"/>
      <c r="AB16" s="509">
        <v>24</v>
      </c>
      <c r="AC16" s="46"/>
      <c r="AD16" s="46"/>
      <c r="AE16" s="247">
        <f t="shared" si="26"/>
        <v>10</v>
      </c>
      <c r="AF16" s="248">
        <f t="shared" si="27"/>
        <v>10</v>
      </c>
      <c r="AG16" s="249">
        <f t="shared" si="28"/>
        <v>12</v>
      </c>
      <c r="AH16" s="250">
        <f t="shared" si="29"/>
        <v>0</v>
      </c>
      <c r="AI16" s="156">
        <f t="shared" si="30"/>
        <v>1</v>
      </c>
      <c r="AJ16" s="251">
        <f t="shared" si="31"/>
        <v>0</v>
      </c>
      <c r="AK16" s="158">
        <f t="shared" si="32"/>
        <v>40</v>
      </c>
      <c r="AL16" s="252">
        <f t="shared" si="33"/>
        <v>0</v>
      </c>
      <c r="AM16" s="252">
        <f t="shared" si="34"/>
        <v>0</v>
      </c>
      <c r="AN16" s="250">
        <f t="shared" si="35"/>
        <v>1</v>
      </c>
      <c r="AO16" s="253">
        <f t="shared" si="36"/>
        <v>8</v>
      </c>
      <c r="AP16" s="253">
        <f t="shared" si="37"/>
        <v>12</v>
      </c>
      <c r="AQ16" s="253">
        <f t="shared" si="38"/>
        <v>0</v>
      </c>
      <c r="AR16" s="254">
        <f t="shared" si="39"/>
        <v>60</v>
      </c>
      <c r="AS16" s="255">
        <f t="shared" si="40"/>
        <v>2</v>
      </c>
      <c r="AT16" s="253">
        <f t="shared" si="41"/>
        <v>14</v>
      </c>
      <c r="AU16" s="253">
        <f t="shared" si="42"/>
        <v>0</v>
      </c>
      <c r="AV16" s="253">
        <f t="shared" si="43"/>
        <v>0</v>
      </c>
      <c r="AW16" s="253">
        <f t="shared" si="44"/>
        <v>1</v>
      </c>
      <c r="AX16" s="294">
        <f t="shared" si="45"/>
        <v>76</v>
      </c>
      <c r="AY16" s="44"/>
      <c r="AZ16" s="290"/>
      <c r="BA16" s="48"/>
      <c r="BB16" s="49"/>
      <c r="BC16" s="291"/>
      <c r="BD16" s="51"/>
      <c r="BE16" s="292"/>
      <c r="BF16" s="291"/>
      <c r="BG16" s="29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77" customFormat="1" ht="21.6" customHeight="1">
      <c r="A17" s="39" t="str">
        <f t="shared" si="22"/>
        <v>5-8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193">
        <v>2</v>
      </c>
      <c r="M17" s="188"/>
      <c r="N17" s="193"/>
      <c r="O17" s="193"/>
      <c r="P17" s="193"/>
      <c r="Q17" s="507">
        <v>10</v>
      </c>
      <c r="R17" s="79">
        <v>4</v>
      </c>
      <c r="S17" s="267">
        <f t="shared" si="24"/>
        <v>40</v>
      </c>
      <c r="T17" s="345"/>
      <c r="U17" s="349"/>
      <c r="V17" s="349"/>
      <c r="W17" s="347"/>
      <c r="X17" s="345"/>
      <c r="Y17" s="345"/>
      <c r="Z17" s="278">
        <f t="shared" si="25"/>
        <v>40</v>
      </c>
      <c r="AA17" s="40"/>
      <c r="AB17" s="509">
        <v>24</v>
      </c>
      <c r="AC17" s="46"/>
      <c r="AD17" s="46"/>
      <c r="AE17" s="247">
        <f t="shared" si="26"/>
        <v>10</v>
      </c>
      <c r="AF17" s="248">
        <f t="shared" si="27"/>
        <v>10</v>
      </c>
      <c r="AG17" s="249">
        <f t="shared" si="28"/>
        <v>12</v>
      </c>
      <c r="AH17" s="250">
        <f t="shared" si="29"/>
        <v>0</v>
      </c>
      <c r="AI17" s="156">
        <f t="shared" si="30"/>
        <v>1</v>
      </c>
      <c r="AJ17" s="251">
        <f t="shared" si="31"/>
        <v>0</v>
      </c>
      <c r="AK17" s="158">
        <f t="shared" si="32"/>
        <v>40</v>
      </c>
      <c r="AL17" s="252">
        <f t="shared" si="33"/>
        <v>0</v>
      </c>
      <c r="AM17" s="252">
        <f t="shared" si="34"/>
        <v>0</v>
      </c>
      <c r="AN17" s="250">
        <f t="shared" si="35"/>
        <v>1</v>
      </c>
      <c r="AO17" s="253">
        <f t="shared" si="36"/>
        <v>8</v>
      </c>
      <c r="AP17" s="253">
        <f t="shared" si="37"/>
        <v>12</v>
      </c>
      <c r="AQ17" s="253">
        <f t="shared" si="38"/>
        <v>0</v>
      </c>
      <c r="AR17" s="254">
        <f t="shared" si="39"/>
        <v>60</v>
      </c>
      <c r="AS17" s="255">
        <f t="shared" si="40"/>
        <v>0</v>
      </c>
      <c r="AT17" s="253">
        <f t="shared" si="41"/>
        <v>0</v>
      </c>
      <c r="AU17" s="253">
        <f t="shared" si="42"/>
        <v>0</v>
      </c>
      <c r="AV17" s="253">
        <f t="shared" si="43"/>
        <v>20</v>
      </c>
      <c r="AW17" s="253">
        <f t="shared" si="44"/>
        <v>1</v>
      </c>
      <c r="AX17" s="294">
        <f t="shared" si="45"/>
        <v>80</v>
      </c>
      <c r="AY17" s="44"/>
      <c r="AZ17" s="290"/>
      <c r="BA17" s="48"/>
      <c r="BB17" s="49"/>
      <c r="BC17" s="291"/>
      <c r="BD17" s="51"/>
      <c r="BE17" s="292"/>
      <c r="BF17" s="291"/>
      <c r="BG17" s="29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77" customFormat="1" ht="21.6" customHeight="1">
      <c r="A18" s="39" t="str">
        <f t="shared" si="22"/>
        <v>5-8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193">
        <v>2</v>
      </c>
      <c r="M18" s="188"/>
      <c r="N18" s="193"/>
      <c r="O18" s="193"/>
      <c r="P18" s="193"/>
      <c r="Q18" s="507">
        <v>10</v>
      </c>
      <c r="R18" s="79">
        <v>4</v>
      </c>
      <c r="S18" s="267">
        <f t="shared" si="24"/>
        <v>40</v>
      </c>
      <c r="T18" s="345"/>
      <c r="U18" s="349"/>
      <c r="V18" s="345"/>
      <c r="W18" s="347"/>
      <c r="X18" s="345"/>
      <c r="Y18" s="345"/>
      <c r="Z18" s="278">
        <f t="shared" si="25"/>
        <v>40</v>
      </c>
      <c r="AA18" s="40"/>
      <c r="AB18" s="509">
        <v>24</v>
      </c>
      <c r="AC18" s="46"/>
      <c r="AD18" s="46"/>
      <c r="AE18" s="247">
        <f t="shared" si="26"/>
        <v>10</v>
      </c>
      <c r="AF18" s="248">
        <f t="shared" si="27"/>
        <v>10</v>
      </c>
      <c r="AG18" s="249">
        <f t="shared" si="28"/>
        <v>12</v>
      </c>
      <c r="AH18" s="250">
        <f t="shared" si="29"/>
        <v>0</v>
      </c>
      <c r="AI18" s="156">
        <f t="shared" si="30"/>
        <v>1</v>
      </c>
      <c r="AJ18" s="251">
        <f t="shared" si="31"/>
        <v>0</v>
      </c>
      <c r="AK18" s="158">
        <f t="shared" si="32"/>
        <v>40</v>
      </c>
      <c r="AL18" s="252">
        <f t="shared" si="33"/>
        <v>0</v>
      </c>
      <c r="AM18" s="252">
        <f t="shared" si="34"/>
        <v>0</v>
      </c>
      <c r="AN18" s="250">
        <f t="shared" si="35"/>
        <v>1</v>
      </c>
      <c r="AO18" s="253">
        <f t="shared" si="36"/>
        <v>8</v>
      </c>
      <c r="AP18" s="253">
        <f t="shared" si="37"/>
        <v>12</v>
      </c>
      <c r="AQ18" s="253">
        <f t="shared" si="38"/>
        <v>0</v>
      </c>
      <c r="AR18" s="254">
        <f t="shared" si="39"/>
        <v>60</v>
      </c>
      <c r="AS18" s="255">
        <f t="shared" si="40"/>
        <v>0</v>
      </c>
      <c r="AT18" s="253">
        <f t="shared" si="41"/>
        <v>0</v>
      </c>
      <c r="AU18" s="253">
        <f t="shared" si="42"/>
        <v>0</v>
      </c>
      <c r="AV18" s="253">
        <f t="shared" si="43"/>
        <v>20</v>
      </c>
      <c r="AW18" s="253">
        <f t="shared" si="44"/>
        <v>1</v>
      </c>
      <c r="AX18" s="294">
        <f t="shared" si="45"/>
        <v>80</v>
      </c>
      <c r="AY18" s="44"/>
      <c r="AZ18" s="290"/>
      <c r="BA18" s="48"/>
      <c r="BB18" s="49"/>
      <c r="BC18" s="291"/>
      <c r="BD18" s="51"/>
      <c r="BE18" s="292"/>
      <c r="BF18" s="291"/>
      <c r="BG18" s="29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77" customFormat="1" ht="21.6" customHeight="1">
      <c r="A19" s="39" t="str">
        <f t="shared" si="22"/>
        <v>5-8</v>
      </c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 t="s">
        <v>850</v>
      </c>
      <c r="Q19" s="507">
        <v>5</v>
      </c>
      <c r="R19" s="79">
        <v>4</v>
      </c>
      <c r="S19" s="267">
        <f t="shared" si="24"/>
        <v>20</v>
      </c>
      <c r="T19" s="345"/>
      <c r="U19" s="349"/>
      <c r="V19" s="345"/>
      <c r="W19" s="347"/>
      <c r="X19" s="345"/>
      <c r="Y19" s="345"/>
      <c r="Z19" s="278">
        <f t="shared" si="25"/>
        <v>20</v>
      </c>
      <c r="AA19" s="40"/>
      <c r="AB19" s="509">
        <v>8</v>
      </c>
      <c r="AC19" s="46"/>
      <c r="AD19" s="46"/>
      <c r="AE19" s="247">
        <f t="shared" si="26"/>
        <v>5</v>
      </c>
      <c r="AF19" s="248" t="str">
        <f t="shared" si="27"/>
        <v/>
      </c>
      <c r="AG19" s="249" t="str">
        <f t="shared" si="28"/>
        <v/>
      </c>
      <c r="AH19" s="250">
        <f t="shared" si="29"/>
        <v>0</v>
      </c>
      <c r="AI19" s="156">
        <f t="shared" si="30"/>
        <v>1</v>
      </c>
      <c r="AJ19" s="251">
        <f t="shared" si="31"/>
        <v>0</v>
      </c>
      <c r="AK19" s="158">
        <f t="shared" si="32"/>
        <v>40</v>
      </c>
      <c r="AL19" s="252">
        <f t="shared" si="33"/>
        <v>0</v>
      </c>
      <c r="AM19" s="252">
        <f t="shared" si="34"/>
        <v>0</v>
      </c>
      <c r="AN19" s="250">
        <f t="shared" si="35"/>
        <v>1</v>
      </c>
      <c r="AO19" s="253">
        <f t="shared" si="36"/>
        <v>8</v>
      </c>
      <c r="AP19" s="253">
        <f t="shared" si="37"/>
        <v>4</v>
      </c>
      <c r="AQ19" s="253">
        <f t="shared" si="38"/>
        <v>0</v>
      </c>
      <c r="AR19" s="254">
        <f t="shared" si="39"/>
        <v>52</v>
      </c>
      <c r="AS19" s="255">
        <f t="shared" si="40"/>
        <v>0</v>
      </c>
      <c r="AT19" s="253">
        <f t="shared" si="41"/>
        <v>14</v>
      </c>
      <c r="AU19" s="253">
        <f t="shared" si="42"/>
        <v>0</v>
      </c>
      <c r="AV19" s="253">
        <f t="shared" si="43"/>
        <v>0</v>
      </c>
      <c r="AW19" s="253">
        <f t="shared" si="44"/>
        <v>1</v>
      </c>
      <c r="AX19" s="294">
        <f t="shared" si="45"/>
        <v>66</v>
      </c>
      <c r="AY19" s="44"/>
      <c r="AZ19" s="290"/>
      <c r="BA19" s="48"/>
      <c r="BB19" s="49"/>
      <c r="BC19" s="291"/>
      <c r="BD19" s="51"/>
      <c r="BE19" s="292"/>
      <c r="BF19" s="291"/>
      <c r="BG19" s="29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77" customFormat="1" ht="21.6" customHeight="1">
      <c r="A20" s="39" t="str">
        <f t="shared" si="22"/>
        <v>5-8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267">
        <f t="shared" si="24"/>
        <v>40</v>
      </c>
      <c r="T20" s="345"/>
      <c r="U20" s="428"/>
      <c r="V20" s="350"/>
      <c r="W20" s="350"/>
      <c r="X20" s="350"/>
      <c r="Y20" s="350"/>
      <c r="Z20" s="278">
        <f t="shared" si="25"/>
        <v>40</v>
      </c>
      <c r="AA20" s="40"/>
      <c r="AB20" s="509">
        <v>21</v>
      </c>
      <c r="AC20" s="46"/>
      <c r="AD20" s="46"/>
      <c r="AE20" s="247">
        <f t="shared" si="26"/>
        <v>10</v>
      </c>
      <c r="AF20" s="248">
        <f t="shared" si="27"/>
        <v>10</v>
      </c>
      <c r="AG20" s="249">
        <f t="shared" si="28"/>
        <v>12</v>
      </c>
      <c r="AH20" s="250">
        <f t="shared" si="29"/>
        <v>0</v>
      </c>
      <c r="AI20" s="156">
        <f t="shared" si="30"/>
        <v>1</v>
      </c>
      <c r="AJ20" s="251">
        <f t="shared" si="31"/>
        <v>0</v>
      </c>
      <c r="AK20" s="158">
        <f t="shared" si="32"/>
        <v>40</v>
      </c>
      <c r="AL20" s="252">
        <f t="shared" si="33"/>
        <v>0</v>
      </c>
      <c r="AM20" s="252">
        <f t="shared" si="34"/>
        <v>0</v>
      </c>
      <c r="AN20" s="250">
        <f t="shared" si="35"/>
        <v>1</v>
      </c>
      <c r="AO20" s="253">
        <f t="shared" si="36"/>
        <v>8</v>
      </c>
      <c r="AP20" s="253">
        <f t="shared" si="37"/>
        <v>10.5</v>
      </c>
      <c r="AQ20" s="253">
        <f t="shared" si="38"/>
        <v>0</v>
      </c>
      <c r="AR20" s="254">
        <f t="shared" si="39"/>
        <v>58.5</v>
      </c>
      <c r="AS20" s="255">
        <f t="shared" si="40"/>
        <v>0</v>
      </c>
      <c r="AT20" s="253">
        <f t="shared" si="41"/>
        <v>0</v>
      </c>
      <c r="AU20" s="253">
        <f t="shared" si="42"/>
        <v>0</v>
      </c>
      <c r="AV20" s="253">
        <f t="shared" si="43"/>
        <v>0</v>
      </c>
      <c r="AW20" s="253">
        <f t="shared" si="44"/>
        <v>1</v>
      </c>
      <c r="AX20" s="294">
        <f t="shared" si="45"/>
        <v>58.5</v>
      </c>
      <c r="AY20" s="44"/>
      <c r="AZ20" s="290"/>
      <c r="BA20" s="48"/>
      <c r="BB20" s="49"/>
      <c r="BC20" s="291"/>
      <c r="BD20" s="51"/>
      <c r="BE20" s="292"/>
      <c r="BF20" s="291"/>
      <c r="BG20" s="29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77" customFormat="1" ht="21.6" customHeight="1">
      <c r="A21" s="39" t="str">
        <f t="shared" si="22"/>
        <v>5-8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 t="s">
        <v>853</v>
      </c>
      <c r="P21" s="193" t="s">
        <v>564</v>
      </c>
      <c r="Q21" s="507">
        <v>5</v>
      </c>
      <c r="R21" s="79">
        <v>4</v>
      </c>
      <c r="S21" s="267">
        <f t="shared" si="24"/>
        <v>20</v>
      </c>
      <c r="T21" s="345"/>
      <c r="U21" s="349"/>
      <c r="V21" s="345"/>
      <c r="W21" s="347"/>
      <c r="X21" s="345"/>
      <c r="Y21" s="345"/>
      <c r="Z21" s="278">
        <f t="shared" si="25"/>
        <v>20</v>
      </c>
      <c r="AA21" s="40"/>
      <c r="AB21" s="509">
        <v>12</v>
      </c>
      <c r="AC21" s="46"/>
      <c r="AD21" s="46"/>
      <c r="AE21" s="247">
        <f t="shared" si="26"/>
        <v>5</v>
      </c>
      <c r="AF21" s="248" t="str">
        <f t="shared" si="27"/>
        <v/>
      </c>
      <c r="AG21" s="249" t="str">
        <f t="shared" si="28"/>
        <v/>
      </c>
      <c r="AH21" s="250">
        <f t="shared" si="29"/>
        <v>8</v>
      </c>
      <c r="AI21" s="156">
        <f t="shared" si="30"/>
        <v>1</v>
      </c>
      <c r="AJ21" s="251">
        <f t="shared" si="31"/>
        <v>40</v>
      </c>
      <c r="AK21" s="158">
        <f t="shared" si="32"/>
        <v>0</v>
      </c>
      <c r="AL21" s="252">
        <f t="shared" si="33"/>
        <v>0</v>
      </c>
      <c r="AM21" s="252">
        <f t="shared" si="34"/>
        <v>0</v>
      </c>
      <c r="AN21" s="250">
        <f t="shared" si="35"/>
        <v>1</v>
      </c>
      <c r="AO21" s="253">
        <f t="shared" si="36"/>
        <v>8</v>
      </c>
      <c r="AP21" s="253">
        <f t="shared" si="37"/>
        <v>6</v>
      </c>
      <c r="AQ21" s="253">
        <f t="shared" si="38"/>
        <v>0</v>
      </c>
      <c r="AR21" s="254">
        <f t="shared" si="39"/>
        <v>54</v>
      </c>
      <c r="AS21" s="255">
        <f t="shared" si="40"/>
        <v>0</v>
      </c>
      <c r="AT21" s="253">
        <v>7</v>
      </c>
      <c r="AU21" s="253">
        <f t="shared" si="42"/>
        <v>20</v>
      </c>
      <c r="AV21" s="253">
        <f t="shared" si="43"/>
        <v>0</v>
      </c>
      <c r="AW21" s="253">
        <f t="shared" si="44"/>
        <v>1</v>
      </c>
      <c r="AX21" s="294">
        <f t="shared" si="45"/>
        <v>81</v>
      </c>
      <c r="AY21" s="44"/>
      <c r="AZ21" s="290"/>
      <c r="BA21" s="48"/>
      <c r="BB21" s="49"/>
      <c r="BC21" s="291"/>
      <c r="BD21" s="51"/>
      <c r="BE21" s="292"/>
      <c r="BF21" s="291"/>
      <c r="BG21" s="29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77" customFormat="1" ht="21.6" customHeight="1">
      <c r="A22" s="39" t="str">
        <f t="shared" si="22"/>
        <v>5-8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267">
        <f t="shared" si="24"/>
        <v>40</v>
      </c>
      <c r="T22" s="345"/>
      <c r="U22" s="349"/>
      <c r="V22" s="345"/>
      <c r="W22" s="347"/>
      <c r="X22" s="345"/>
      <c r="Y22" s="345"/>
      <c r="Z22" s="278">
        <f t="shared" si="25"/>
        <v>40</v>
      </c>
      <c r="AA22" s="40"/>
      <c r="AB22" s="509">
        <v>24</v>
      </c>
      <c r="AC22" s="46"/>
      <c r="AD22" s="46"/>
      <c r="AE22" s="247">
        <f t="shared" si="26"/>
        <v>10</v>
      </c>
      <c r="AF22" s="248">
        <f t="shared" si="27"/>
        <v>10</v>
      </c>
      <c r="AG22" s="249">
        <f t="shared" si="28"/>
        <v>12</v>
      </c>
      <c r="AH22" s="250">
        <f t="shared" si="29"/>
        <v>0</v>
      </c>
      <c r="AI22" s="156">
        <f t="shared" si="30"/>
        <v>1</v>
      </c>
      <c r="AJ22" s="251">
        <f t="shared" si="31"/>
        <v>0</v>
      </c>
      <c r="AK22" s="158">
        <f t="shared" si="32"/>
        <v>40</v>
      </c>
      <c r="AL22" s="252">
        <f t="shared" si="33"/>
        <v>0</v>
      </c>
      <c r="AM22" s="252">
        <f t="shared" si="34"/>
        <v>4</v>
      </c>
      <c r="AN22" s="250">
        <f t="shared" si="35"/>
        <v>1</v>
      </c>
      <c r="AO22" s="253">
        <f t="shared" si="36"/>
        <v>8</v>
      </c>
      <c r="AP22" s="253">
        <f t="shared" si="37"/>
        <v>12</v>
      </c>
      <c r="AQ22" s="253">
        <f t="shared" si="38"/>
        <v>0</v>
      </c>
      <c r="AR22" s="254">
        <f t="shared" si="39"/>
        <v>64</v>
      </c>
      <c r="AS22" s="255">
        <f t="shared" si="40"/>
        <v>0</v>
      </c>
      <c r="AT22" s="253">
        <f t="shared" si="41"/>
        <v>0</v>
      </c>
      <c r="AU22" s="253">
        <f t="shared" si="42"/>
        <v>0</v>
      </c>
      <c r="AV22" s="253">
        <f t="shared" si="43"/>
        <v>0</v>
      </c>
      <c r="AW22" s="253">
        <f t="shared" si="44"/>
        <v>1</v>
      </c>
      <c r="AX22" s="294">
        <f t="shared" si="45"/>
        <v>64</v>
      </c>
      <c r="AY22" s="44"/>
      <c r="AZ22" s="290"/>
      <c r="BA22" s="48"/>
      <c r="BB22" s="49"/>
      <c r="BC22" s="291"/>
      <c r="BD22" s="51"/>
      <c r="BE22" s="292"/>
      <c r="BF22" s="291"/>
      <c r="BG22" s="29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77" customFormat="1" ht="21.6" customHeight="1">
      <c r="A23" s="39" t="str">
        <f t="shared" si="22"/>
        <v>5-8</v>
      </c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267">
        <f t="shared" si="24"/>
        <v>40</v>
      </c>
      <c r="T23" s="345"/>
      <c r="U23" s="349"/>
      <c r="V23" s="345"/>
      <c r="W23" s="347"/>
      <c r="X23" s="345"/>
      <c r="Y23" s="345"/>
      <c r="Z23" s="278">
        <f t="shared" si="25"/>
        <v>40</v>
      </c>
      <c r="AA23" s="40"/>
      <c r="AB23" s="509">
        <v>12</v>
      </c>
      <c r="AC23" s="46"/>
      <c r="AD23" s="46"/>
      <c r="AE23" s="247">
        <f t="shared" si="26"/>
        <v>10</v>
      </c>
      <c r="AF23" s="248">
        <f t="shared" si="27"/>
        <v>10</v>
      </c>
      <c r="AG23" s="249">
        <f t="shared" si="28"/>
        <v>12</v>
      </c>
      <c r="AH23" s="250">
        <f t="shared" si="29"/>
        <v>0</v>
      </c>
      <c r="AI23" s="156">
        <f t="shared" si="30"/>
        <v>1</v>
      </c>
      <c r="AJ23" s="251">
        <f t="shared" si="31"/>
        <v>0</v>
      </c>
      <c r="AK23" s="158">
        <f t="shared" si="32"/>
        <v>40</v>
      </c>
      <c r="AL23" s="252">
        <f t="shared" si="33"/>
        <v>0</v>
      </c>
      <c r="AM23" s="252">
        <f t="shared" si="34"/>
        <v>4</v>
      </c>
      <c r="AN23" s="250">
        <f t="shared" si="35"/>
        <v>1</v>
      </c>
      <c r="AO23" s="253">
        <f t="shared" si="36"/>
        <v>8</v>
      </c>
      <c r="AP23" s="253">
        <f t="shared" si="37"/>
        <v>6</v>
      </c>
      <c r="AQ23" s="253">
        <f t="shared" si="38"/>
        <v>0</v>
      </c>
      <c r="AR23" s="254">
        <f t="shared" si="39"/>
        <v>58</v>
      </c>
      <c r="AS23" s="255">
        <f t="shared" si="40"/>
        <v>0</v>
      </c>
      <c r="AT23" s="253">
        <f t="shared" si="41"/>
        <v>0</v>
      </c>
      <c r="AU23" s="253">
        <f t="shared" si="42"/>
        <v>0</v>
      </c>
      <c r="AV23" s="253">
        <f t="shared" si="43"/>
        <v>0</v>
      </c>
      <c r="AW23" s="253">
        <f t="shared" si="44"/>
        <v>1</v>
      </c>
      <c r="AX23" s="294">
        <f t="shared" si="45"/>
        <v>58</v>
      </c>
      <c r="AY23" s="44"/>
      <c r="AZ23" s="290"/>
      <c r="BA23" s="48"/>
      <c r="BB23" s="49"/>
      <c r="BC23" s="291"/>
      <c r="BD23" s="51"/>
      <c r="BE23" s="292"/>
      <c r="BF23" s="291"/>
      <c r="BG23" s="29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77" customFormat="1" ht="21.6" customHeight="1">
      <c r="A24" s="39" t="str">
        <f t="shared" si="22"/>
        <v>5-8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267">
        <f t="shared" si="24"/>
        <v>40</v>
      </c>
      <c r="T24" s="345"/>
      <c r="U24" s="349"/>
      <c r="V24" s="345"/>
      <c r="W24" s="347"/>
      <c r="X24" s="345"/>
      <c r="Y24" s="345"/>
      <c r="Z24" s="278">
        <f t="shared" si="25"/>
        <v>40</v>
      </c>
      <c r="AA24" s="40"/>
      <c r="AB24" s="509">
        <v>24</v>
      </c>
      <c r="AC24" s="46"/>
      <c r="AD24" s="46"/>
      <c r="AE24" s="247">
        <f t="shared" si="26"/>
        <v>10</v>
      </c>
      <c r="AF24" s="248">
        <f t="shared" si="27"/>
        <v>10</v>
      </c>
      <c r="AG24" s="249">
        <f t="shared" si="28"/>
        <v>12</v>
      </c>
      <c r="AH24" s="250">
        <f t="shared" si="29"/>
        <v>0</v>
      </c>
      <c r="AI24" s="156">
        <f t="shared" si="30"/>
        <v>1</v>
      </c>
      <c r="AJ24" s="251">
        <f t="shared" si="31"/>
        <v>0</v>
      </c>
      <c r="AK24" s="158">
        <f t="shared" si="32"/>
        <v>40</v>
      </c>
      <c r="AL24" s="252">
        <f t="shared" si="33"/>
        <v>0</v>
      </c>
      <c r="AM24" s="252">
        <f t="shared" si="34"/>
        <v>4</v>
      </c>
      <c r="AN24" s="250">
        <f t="shared" si="35"/>
        <v>1</v>
      </c>
      <c r="AO24" s="253">
        <f t="shared" si="36"/>
        <v>8</v>
      </c>
      <c r="AP24" s="253">
        <f t="shared" si="37"/>
        <v>12</v>
      </c>
      <c r="AQ24" s="253">
        <f t="shared" si="38"/>
        <v>0</v>
      </c>
      <c r="AR24" s="254">
        <f t="shared" si="39"/>
        <v>64</v>
      </c>
      <c r="AS24" s="255">
        <f t="shared" si="40"/>
        <v>0</v>
      </c>
      <c r="AT24" s="253">
        <f t="shared" si="41"/>
        <v>0</v>
      </c>
      <c r="AU24" s="253">
        <f t="shared" si="42"/>
        <v>0</v>
      </c>
      <c r="AV24" s="253">
        <f t="shared" si="43"/>
        <v>0</v>
      </c>
      <c r="AW24" s="253">
        <f t="shared" si="44"/>
        <v>1</v>
      </c>
      <c r="AX24" s="294">
        <f t="shared" si="45"/>
        <v>64</v>
      </c>
      <c r="AY24" s="44"/>
      <c r="AZ24" s="290"/>
      <c r="BA24" s="48"/>
      <c r="BB24" s="49"/>
      <c r="BC24" s="291"/>
      <c r="BD24" s="51"/>
      <c r="BE24" s="292"/>
      <c r="BF24" s="291"/>
      <c r="BG24" s="29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77" customFormat="1" ht="21.6" customHeight="1">
      <c r="A25" s="39" t="str">
        <f t="shared" si="22"/>
        <v>5-8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193">
        <v>2</v>
      </c>
      <c r="M25" s="188"/>
      <c r="N25" s="193"/>
      <c r="O25" s="193"/>
      <c r="P25" s="193"/>
      <c r="Q25" s="507">
        <v>10</v>
      </c>
      <c r="R25" s="79">
        <v>4</v>
      </c>
      <c r="S25" s="267">
        <f t="shared" si="24"/>
        <v>40</v>
      </c>
      <c r="T25" s="345"/>
      <c r="U25" s="349"/>
      <c r="V25" s="345"/>
      <c r="W25" s="347"/>
      <c r="X25" s="345"/>
      <c r="Y25" s="345"/>
      <c r="Z25" s="278">
        <f t="shared" si="25"/>
        <v>40</v>
      </c>
      <c r="AA25" s="40"/>
      <c r="AB25" s="509">
        <v>21</v>
      </c>
      <c r="AC25" s="46"/>
      <c r="AD25" s="46"/>
      <c r="AE25" s="247">
        <f t="shared" si="26"/>
        <v>10</v>
      </c>
      <c r="AF25" s="248">
        <f t="shared" si="27"/>
        <v>10</v>
      </c>
      <c r="AG25" s="249">
        <f t="shared" si="28"/>
        <v>12</v>
      </c>
      <c r="AH25" s="250">
        <f t="shared" si="29"/>
        <v>0</v>
      </c>
      <c r="AI25" s="156">
        <f t="shared" si="30"/>
        <v>1</v>
      </c>
      <c r="AJ25" s="251">
        <f t="shared" si="31"/>
        <v>0</v>
      </c>
      <c r="AK25" s="158">
        <f t="shared" si="32"/>
        <v>40</v>
      </c>
      <c r="AL25" s="252">
        <f t="shared" si="33"/>
        <v>0</v>
      </c>
      <c r="AM25" s="252">
        <f t="shared" si="34"/>
        <v>4</v>
      </c>
      <c r="AN25" s="250">
        <f t="shared" si="35"/>
        <v>1</v>
      </c>
      <c r="AO25" s="253">
        <f t="shared" si="36"/>
        <v>8</v>
      </c>
      <c r="AP25" s="253">
        <f t="shared" si="37"/>
        <v>10.5</v>
      </c>
      <c r="AQ25" s="253">
        <f t="shared" si="38"/>
        <v>0</v>
      </c>
      <c r="AR25" s="254">
        <f t="shared" si="39"/>
        <v>62.5</v>
      </c>
      <c r="AS25" s="255">
        <f t="shared" si="40"/>
        <v>0</v>
      </c>
      <c r="AT25" s="253">
        <f t="shared" si="41"/>
        <v>0</v>
      </c>
      <c r="AU25" s="253">
        <f t="shared" si="42"/>
        <v>0</v>
      </c>
      <c r="AV25" s="253">
        <f t="shared" si="43"/>
        <v>20</v>
      </c>
      <c r="AW25" s="253">
        <f t="shared" si="44"/>
        <v>1</v>
      </c>
      <c r="AX25" s="294">
        <f t="shared" si="45"/>
        <v>82.5</v>
      </c>
      <c r="AY25" s="44"/>
      <c r="AZ25" s="290"/>
      <c r="BA25" s="48"/>
      <c r="BB25" s="49"/>
      <c r="BC25" s="291"/>
      <c r="BD25" s="51"/>
      <c r="BE25" s="292"/>
      <c r="BF25" s="291"/>
      <c r="BG25" s="29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77" customFormat="1" ht="21.6" customHeight="1">
      <c r="A26" s="39" t="str">
        <f t="shared" si="22"/>
        <v>5-8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193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267">
        <f t="shared" si="24"/>
        <v>40</v>
      </c>
      <c r="T26" s="345"/>
      <c r="U26" s="428"/>
      <c r="V26" s="350"/>
      <c r="W26" s="350"/>
      <c r="X26" s="350"/>
      <c r="Y26" s="350"/>
      <c r="Z26" s="278">
        <f t="shared" si="25"/>
        <v>40</v>
      </c>
      <c r="AA26" s="40"/>
      <c r="AB26" s="509">
        <v>24</v>
      </c>
      <c r="AC26" s="46"/>
      <c r="AD26" s="46"/>
      <c r="AE26" s="247">
        <f t="shared" si="26"/>
        <v>10</v>
      </c>
      <c r="AF26" s="248">
        <f t="shared" si="27"/>
        <v>10</v>
      </c>
      <c r="AG26" s="249">
        <f t="shared" si="28"/>
        <v>12</v>
      </c>
      <c r="AH26" s="250">
        <f t="shared" si="29"/>
        <v>0</v>
      </c>
      <c r="AI26" s="156">
        <f t="shared" si="30"/>
        <v>1</v>
      </c>
      <c r="AJ26" s="251">
        <f t="shared" si="31"/>
        <v>0</v>
      </c>
      <c r="AK26" s="158">
        <f t="shared" si="32"/>
        <v>40</v>
      </c>
      <c r="AL26" s="252">
        <f t="shared" si="33"/>
        <v>0</v>
      </c>
      <c r="AM26" s="252">
        <f t="shared" si="34"/>
        <v>4</v>
      </c>
      <c r="AN26" s="250">
        <f t="shared" si="35"/>
        <v>1</v>
      </c>
      <c r="AO26" s="253">
        <f t="shared" si="36"/>
        <v>8</v>
      </c>
      <c r="AP26" s="253">
        <f t="shared" si="37"/>
        <v>12</v>
      </c>
      <c r="AQ26" s="253">
        <f t="shared" si="38"/>
        <v>0</v>
      </c>
      <c r="AR26" s="254">
        <f t="shared" si="39"/>
        <v>64</v>
      </c>
      <c r="AS26" s="255">
        <f t="shared" si="40"/>
        <v>0</v>
      </c>
      <c r="AT26" s="253">
        <f t="shared" si="41"/>
        <v>16</v>
      </c>
      <c r="AU26" s="253">
        <f t="shared" si="42"/>
        <v>0</v>
      </c>
      <c r="AV26" s="253">
        <f t="shared" si="43"/>
        <v>20</v>
      </c>
      <c r="AW26" s="253">
        <f t="shared" si="44"/>
        <v>1</v>
      </c>
      <c r="AX26" s="294">
        <f t="shared" si="45"/>
        <v>100</v>
      </c>
      <c r="AY26" s="44"/>
      <c r="AZ26" s="290"/>
      <c r="BA26" s="48"/>
      <c r="BB26" s="49"/>
      <c r="BC26" s="291"/>
      <c r="BD26" s="51"/>
      <c r="BE26" s="292"/>
      <c r="BF26" s="291"/>
      <c r="BG26" s="29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77" customFormat="1" ht="21.6" customHeight="1">
      <c r="A27" s="39" t="str">
        <f t="shared" si="22"/>
        <v>5-8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267">
        <f t="shared" si="24"/>
        <v>40</v>
      </c>
      <c r="T27" s="345"/>
      <c r="U27" s="349"/>
      <c r="V27" s="345"/>
      <c r="W27" s="347"/>
      <c r="X27" s="345"/>
      <c r="Y27" s="345"/>
      <c r="Z27" s="278">
        <f t="shared" si="25"/>
        <v>40</v>
      </c>
      <c r="AA27" s="40"/>
      <c r="AB27" s="509">
        <v>9</v>
      </c>
      <c r="AC27" s="46"/>
      <c r="AD27" s="46"/>
      <c r="AE27" s="247">
        <f t="shared" si="26"/>
        <v>10</v>
      </c>
      <c r="AF27" s="248">
        <f t="shared" si="27"/>
        <v>10</v>
      </c>
      <c r="AG27" s="249">
        <f t="shared" si="28"/>
        <v>12</v>
      </c>
      <c r="AH27" s="250">
        <f t="shared" si="29"/>
        <v>0</v>
      </c>
      <c r="AI27" s="156">
        <f t="shared" si="30"/>
        <v>1</v>
      </c>
      <c r="AJ27" s="251">
        <f t="shared" si="31"/>
        <v>0</v>
      </c>
      <c r="AK27" s="158">
        <f t="shared" si="32"/>
        <v>40</v>
      </c>
      <c r="AL27" s="252">
        <f t="shared" si="33"/>
        <v>0</v>
      </c>
      <c r="AM27" s="252">
        <f t="shared" si="34"/>
        <v>4</v>
      </c>
      <c r="AN27" s="250">
        <f t="shared" si="35"/>
        <v>1</v>
      </c>
      <c r="AO27" s="253">
        <f t="shared" si="36"/>
        <v>8</v>
      </c>
      <c r="AP27" s="253">
        <f t="shared" si="37"/>
        <v>4.5</v>
      </c>
      <c r="AQ27" s="253">
        <f t="shared" si="38"/>
        <v>0</v>
      </c>
      <c r="AR27" s="254">
        <f t="shared" si="39"/>
        <v>56.5</v>
      </c>
      <c r="AS27" s="255">
        <f t="shared" si="40"/>
        <v>0</v>
      </c>
      <c r="AT27" s="253">
        <f t="shared" si="41"/>
        <v>0</v>
      </c>
      <c r="AU27" s="253">
        <f t="shared" si="42"/>
        <v>0</v>
      </c>
      <c r="AV27" s="253">
        <f t="shared" si="43"/>
        <v>0</v>
      </c>
      <c r="AW27" s="253">
        <f t="shared" si="44"/>
        <v>1</v>
      </c>
      <c r="AX27" s="294">
        <f t="shared" si="45"/>
        <v>56.5</v>
      </c>
      <c r="AY27" s="44"/>
      <c r="AZ27" s="290"/>
      <c r="BA27" s="48"/>
      <c r="BB27" s="49"/>
      <c r="BC27" s="291"/>
      <c r="BD27" s="51"/>
      <c r="BE27" s="292"/>
      <c r="BF27" s="291"/>
      <c r="BG27" s="29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77" customFormat="1" ht="21.6" customHeight="1">
      <c r="A28" s="39" t="str">
        <f t="shared" si="22"/>
        <v>5-8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267">
        <f t="shared" si="24"/>
        <v>40</v>
      </c>
      <c r="T28" s="345"/>
      <c r="U28" s="429"/>
      <c r="V28" s="350"/>
      <c r="W28" s="350"/>
      <c r="X28" s="350"/>
      <c r="Y28" s="350"/>
      <c r="Z28" s="278">
        <f t="shared" si="25"/>
        <v>40</v>
      </c>
      <c r="AA28" s="40"/>
      <c r="AB28" s="509">
        <v>12</v>
      </c>
      <c r="AC28" s="46"/>
      <c r="AD28" s="46"/>
      <c r="AE28" s="247">
        <f t="shared" si="26"/>
        <v>10</v>
      </c>
      <c r="AF28" s="248">
        <f t="shared" si="27"/>
        <v>10</v>
      </c>
      <c r="AG28" s="249">
        <f t="shared" si="28"/>
        <v>12</v>
      </c>
      <c r="AH28" s="250">
        <f t="shared" si="29"/>
        <v>0</v>
      </c>
      <c r="AI28" s="156">
        <f t="shared" si="30"/>
        <v>1</v>
      </c>
      <c r="AJ28" s="251">
        <f t="shared" si="31"/>
        <v>0</v>
      </c>
      <c r="AK28" s="158">
        <f t="shared" si="32"/>
        <v>40</v>
      </c>
      <c r="AL28" s="252">
        <f t="shared" si="33"/>
        <v>0</v>
      </c>
      <c r="AM28" s="252">
        <f t="shared" si="34"/>
        <v>4</v>
      </c>
      <c r="AN28" s="250">
        <f t="shared" si="35"/>
        <v>1</v>
      </c>
      <c r="AO28" s="253">
        <f t="shared" si="36"/>
        <v>8</v>
      </c>
      <c r="AP28" s="253">
        <f t="shared" si="37"/>
        <v>6</v>
      </c>
      <c r="AQ28" s="253">
        <f t="shared" si="38"/>
        <v>0</v>
      </c>
      <c r="AR28" s="254">
        <f t="shared" si="39"/>
        <v>58</v>
      </c>
      <c r="AS28" s="255">
        <f t="shared" si="40"/>
        <v>0</v>
      </c>
      <c r="AT28" s="253">
        <f t="shared" si="41"/>
        <v>0</v>
      </c>
      <c r="AU28" s="253">
        <f t="shared" si="42"/>
        <v>0</v>
      </c>
      <c r="AV28" s="253">
        <f t="shared" si="43"/>
        <v>0</v>
      </c>
      <c r="AW28" s="253">
        <f t="shared" si="44"/>
        <v>1</v>
      </c>
      <c r="AX28" s="294">
        <f t="shared" si="45"/>
        <v>58</v>
      </c>
      <c r="AY28" s="44"/>
      <c r="AZ28" s="290"/>
      <c r="BA28" s="48"/>
      <c r="BB28" s="49"/>
      <c r="BC28" s="291"/>
      <c r="BD28" s="51"/>
      <c r="BE28" s="292"/>
      <c r="BF28" s="291"/>
      <c r="BG28" s="29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77" customFormat="1" ht="21.6" customHeight="1">
      <c r="A29" s="39" t="str">
        <f t="shared" si="22"/>
        <v>5-8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267">
        <f t="shared" si="24"/>
        <v>40</v>
      </c>
      <c r="T29" s="345"/>
      <c r="U29" s="349"/>
      <c r="V29" s="345"/>
      <c r="W29" s="347"/>
      <c r="X29" s="345"/>
      <c r="Y29" s="345"/>
      <c r="Z29" s="278">
        <f t="shared" si="25"/>
        <v>40</v>
      </c>
      <c r="AA29" s="40"/>
      <c r="AB29" s="509">
        <v>16</v>
      </c>
      <c r="AC29" s="46"/>
      <c r="AD29" s="46"/>
      <c r="AE29" s="247">
        <f t="shared" si="26"/>
        <v>10</v>
      </c>
      <c r="AF29" s="248">
        <f t="shared" si="27"/>
        <v>10</v>
      </c>
      <c r="AG29" s="249">
        <f t="shared" si="28"/>
        <v>12</v>
      </c>
      <c r="AH29" s="250">
        <f t="shared" si="29"/>
        <v>0</v>
      </c>
      <c r="AI29" s="156">
        <f t="shared" si="30"/>
        <v>1</v>
      </c>
      <c r="AJ29" s="251">
        <f t="shared" si="31"/>
        <v>0</v>
      </c>
      <c r="AK29" s="158">
        <f t="shared" si="32"/>
        <v>40</v>
      </c>
      <c r="AL29" s="252">
        <f t="shared" si="33"/>
        <v>0</v>
      </c>
      <c r="AM29" s="252">
        <f t="shared" si="34"/>
        <v>4</v>
      </c>
      <c r="AN29" s="250">
        <f t="shared" si="35"/>
        <v>1</v>
      </c>
      <c r="AO29" s="253">
        <f t="shared" si="36"/>
        <v>8</v>
      </c>
      <c r="AP29" s="253">
        <f t="shared" si="37"/>
        <v>8</v>
      </c>
      <c r="AQ29" s="253">
        <f t="shared" si="38"/>
        <v>0</v>
      </c>
      <c r="AR29" s="254">
        <f t="shared" si="39"/>
        <v>60</v>
      </c>
      <c r="AS29" s="255">
        <f t="shared" si="40"/>
        <v>0</v>
      </c>
      <c r="AT29" s="253">
        <f t="shared" si="41"/>
        <v>0</v>
      </c>
      <c r="AU29" s="253">
        <f t="shared" si="42"/>
        <v>0</v>
      </c>
      <c r="AV29" s="253">
        <f t="shared" si="43"/>
        <v>0</v>
      </c>
      <c r="AW29" s="253">
        <f t="shared" si="44"/>
        <v>1</v>
      </c>
      <c r="AX29" s="294">
        <f t="shared" si="45"/>
        <v>60</v>
      </c>
      <c r="AY29" s="44"/>
      <c r="AZ29" s="290"/>
      <c r="BA29" s="48"/>
      <c r="BB29" s="49"/>
      <c r="BC29" s="291"/>
      <c r="BD29" s="51"/>
      <c r="BE29" s="292"/>
      <c r="BF29" s="291"/>
      <c r="BG29" s="29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77" customFormat="1" ht="21.6" customHeight="1">
      <c r="A30" s="39" t="str">
        <f t="shared" si="22"/>
        <v>5-8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267">
        <f t="shared" si="24"/>
        <v>56</v>
      </c>
      <c r="T30" s="345"/>
      <c r="U30" s="349"/>
      <c r="V30" s="345"/>
      <c r="W30" s="347"/>
      <c r="X30" s="345"/>
      <c r="Y30" s="345"/>
      <c r="Z30" s="278">
        <f t="shared" si="25"/>
        <v>56</v>
      </c>
      <c r="AA30" s="40"/>
      <c r="AB30" s="509">
        <v>24</v>
      </c>
      <c r="AC30" s="46"/>
      <c r="AD30" s="46"/>
      <c r="AE30" s="247">
        <f t="shared" si="26"/>
        <v>14</v>
      </c>
      <c r="AF30" s="248">
        <f t="shared" si="27"/>
        <v>12</v>
      </c>
      <c r="AG30" s="249">
        <f t="shared" si="28"/>
        <v>14</v>
      </c>
      <c r="AH30" s="250">
        <f t="shared" si="29"/>
        <v>0</v>
      </c>
      <c r="AI30" s="156">
        <f t="shared" si="30"/>
        <v>0.83</v>
      </c>
      <c r="AJ30" s="251">
        <f t="shared" si="31"/>
        <v>0</v>
      </c>
      <c r="AK30" s="158">
        <f t="shared" si="32"/>
        <v>46.48</v>
      </c>
      <c r="AL30" s="252">
        <f t="shared" si="33"/>
        <v>0</v>
      </c>
      <c r="AM30" s="252">
        <f t="shared" si="34"/>
        <v>0</v>
      </c>
      <c r="AN30" s="250">
        <f t="shared" si="35"/>
        <v>1.1666666666666667</v>
      </c>
      <c r="AO30" s="253">
        <f t="shared" si="36"/>
        <v>8</v>
      </c>
      <c r="AP30" s="253">
        <f t="shared" si="37"/>
        <v>12</v>
      </c>
      <c r="AQ30" s="253">
        <f t="shared" si="38"/>
        <v>0</v>
      </c>
      <c r="AR30" s="254">
        <f t="shared" si="39"/>
        <v>66.47999999999999</v>
      </c>
      <c r="AS30" s="255">
        <f t="shared" si="40"/>
        <v>0</v>
      </c>
      <c r="AT30" s="253">
        <f t="shared" si="41"/>
        <v>0</v>
      </c>
      <c r="AU30" s="253">
        <f t="shared" si="42"/>
        <v>0</v>
      </c>
      <c r="AV30" s="253">
        <f t="shared" si="43"/>
        <v>0</v>
      </c>
      <c r="AW30" s="253">
        <f t="shared" si="44"/>
        <v>1</v>
      </c>
      <c r="AX30" s="294">
        <f t="shared" si="45"/>
        <v>66.47999999999999</v>
      </c>
      <c r="AY30" s="44"/>
      <c r="AZ30" s="290"/>
      <c r="BA30" s="48"/>
      <c r="BB30" s="49"/>
      <c r="BC30" s="291"/>
      <c r="BD30" s="51"/>
      <c r="BE30" s="292"/>
      <c r="BF30" s="291"/>
      <c r="BG30" s="29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77" customFormat="1" ht="21.6" customHeight="1">
      <c r="A31" s="39" t="str">
        <f t="shared" si="22"/>
        <v>5-8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2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267">
        <f t="shared" si="24"/>
        <v>48</v>
      </c>
      <c r="T31" s="345"/>
      <c r="U31" s="349"/>
      <c r="V31" s="345"/>
      <c r="W31" s="347"/>
      <c r="X31" s="345"/>
      <c r="Y31" s="345"/>
      <c r="Z31" s="278">
        <f t="shared" si="25"/>
        <v>48</v>
      </c>
      <c r="AA31" s="40"/>
      <c r="AB31" s="509">
        <v>24</v>
      </c>
      <c r="AC31" s="46"/>
      <c r="AD31" s="46"/>
      <c r="AE31" s="247">
        <f t="shared" si="26"/>
        <v>12</v>
      </c>
      <c r="AF31" s="248">
        <f t="shared" si="27"/>
        <v>12</v>
      </c>
      <c r="AG31" s="249">
        <f t="shared" si="28"/>
        <v>14</v>
      </c>
      <c r="AH31" s="250">
        <f t="shared" si="29"/>
        <v>0</v>
      </c>
      <c r="AI31" s="156">
        <f t="shared" si="30"/>
        <v>0.83</v>
      </c>
      <c r="AJ31" s="251">
        <f t="shared" si="31"/>
        <v>0</v>
      </c>
      <c r="AK31" s="158">
        <f t="shared" si="32"/>
        <v>39.839999999999996</v>
      </c>
      <c r="AL31" s="252">
        <f t="shared" si="33"/>
        <v>0</v>
      </c>
      <c r="AM31" s="252">
        <f t="shared" si="34"/>
        <v>0</v>
      </c>
      <c r="AN31" s="250">
        <f t="shared" si="35"/>
        <v>1</v>
      </c>
      <c r="AO31" s="253">
        <f t="shared" si="36"/>
        <v>8</v>
      </c>
      <c r="AP31" s="253">
        <f t="shared" si="37"/>
        <v>12</v>
      </c>
      <c r="AQ31" s="253">
        <f t="shared" si="38"/>
        <v>0</v>
      </c>
      <c r="AR31" s="254">
        <f t="shared" si="39"/>
        <v>59.839999999999996</v>
      </c>
      <c r="AS31" s="255">
        <f t="shared" si="40"/>
        <v>0</v>
      </c>
      <c r="AT31" s="253">
        <f t="shared" si="41"/>
        <v>14</v>
      </c>
      <c r="AU31" s="253">
        <f t="shared" si="42"/>
        <v>0</v>
      </c>
      <c r="AV31" s="253">
        <f t="shared" si="43"/>
        <v>20</v>
      </c>
      <c r="AW31" s="253">
        <f t="shared" si="44"/>
        <v>1</v>
      </c>
      <c r="AX31" s="294">
        <f t="shared" si="45"/>
        <v>93.84</v>
      </c>
      <c r="AY31" s="44"/>
      <c r="AZ31" s="290"/>
      <c r="BA31" s="48"/>
      <c r="BB31" s="49"/>
      <c r="BC31" s="291"/>
      <c r="BD31" s="51"/>
      <c r="BE31" s="292"/>
      <c r="BF31" s="291"/>
      <c r="BG31" s="29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77" customFormat="1" ht="21.6" customHeight="1">
      <c r="A32" s="39" t="str">
        <f t="shared" si="22"/>
        <v>5-8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 t="s">
        <v>854</v>
      </c>
      <c r="P32" s="193" t="s">
        <v>565</v>
      </c>
      <c r="Q32" s="507">
        <v>8</v>
      </c>
      <c r="R32" s="79">
        <v>4</v>
      </c>
      <c r="S32" s="267">
        <f t="shared" si="24"/>
        <v>32</v>
      </c>
      <c r="T32" s="345"/>
      <c r="U32" s="428"/>
      <c r="V32" s="350"/>
      <c r="W32" s="350"/>
      <c r="X32" s="350"/>
      <c r="Y32" s="350"/>
      <c r="Z32" s="278">
        <f t="shared" si="25"/>
        <v>32</v>
      </c>
      <c r="AA32" s="40"/>
      <c r="AB32" s="509">
        <v>24</v>
      </c>
      <c r="AC32" s="46"/>
      <c r="AD32" s="46"/>
      <c r="AE32" s="247">
        <f t="shared" si="26"/>
        <v>8</v>
      </c>
      <c r="AF32" s="248" t="str">
        <f t="shared" si="27"/>
        <v/>
      </c>
      <c r="AG32" s="249" t="str">
        <f t="shared" si="28"/>
        <v/>
      </c>
      <c r="AH32" s="250">
        <f t="shared" si="29"/>
        <v>8</v>
      </c>
      <c r="AI32" s="156">
        <f t="shared" si="30"/>
        <v>1</v>
      </c>
      <c r="AJ32" s="251">
        <f t="shared" si="31"/>
        <v>40</v>
      </c>
      <c r="AK32" s="158">
        <f t="shared" si="32"/>
        <v>0</v>
      </c>
      <c r="AL32" s="252">
        <f t="shared" si="33"/>
        <v>0</v>
      </c>
      <c r="AM32" s="252">
        <f t="shared" si="34"/>
        <v>0</v>
      </c>
      <c r="AN32" s="250">
        <f t="shared" si="35"/>
        <v>1</v>
      </c>
      <c r="AO32" s="253">
        <f t="shared" si="36"/>
        <v>8</v>
      </c>
      <c r="AP32" s="253">
        <f t="shared" si="37"/>
        <v>12</v>
      </c>
      <c r="AQ32" s="253">
        <f t="shared" si="38"/>
        <v>0</v>
      </c>
      <c r="AR32" s="254">
        <f t="shared" si="39"/>
        <v>60</v>
      </c>
      <c r="AS32" s="255">
        <f t="shared" si="40"/>
        <v>0</v>
      </c>
      <c r="AT32" s="253">
        <v>10</v>
      </c>
      <c r="AU32" s="253">
        <f t="shared" si="42"/>
        <v>22</v>
      </c>
      <c r="AV32" s="253">
        <f t="shared" si="43"/>
        <v>0</v>
      </c>
      <c r="AW32" s="253">
        <f t="shared" si="44"/>
        <v>1</v>
      </c>
      <c r="AX32" s="294">
        <f t="shared" si="45"/>
        <v>92</v>
      </c>
      <c r="AY32" s="44"/>
      <c r="AZ32" s="290"/>
      <c r="BA32" s="48"/>
      <c r="BB32" s="49"/>
      <c r="BC32" s="291"/>
      <c r="BD32" s="51"/>
      <c r="BE32" s="292"/>
      <c r="BF32" s="291"/>
      <c r="BG32" s="29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77" customFormat="1" ht="21.6" customHeight="1">
      <c r="A33" s="39" t="str">
        <f t="shared" si="22"/>
        <v>5-8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267">
        <f t="shared" si="24"/>
        <v>32</v>
      </c>
      <c r="T33" s="345"/>
      <c r="U33" s="428"/>
      <c r="V33" s="350"/>
      <c r="W33" s="350"/>
      <c r="X33" s="350"/>
      <c r="Y33" s="350"/>
      <c r="Z33" s="278">
        <f t="shared" si="25"/>
        <v>32</v>
      </c>
      <c r="AA33" s="40"/>
      <c r="AB33" s="509">
        <v>2</v>
      </c>
      <c r="AC33" s="46"/>
      <c r="AD33" s="46"/>
      <c r="AE33" s="247">
        <f t="shared" si="26"/>
        <v>8</v>
      </c>
      <c r="AF33" s="248">
        <f t="shared" si="27"/>
        <v>12</v>
      </c>
      <c r="AG33" s="249">
        <f t="shared" si="28"/>
        <v>14</v>
      </c>
      <c r="AH33" s="250">
        <f t="shared" si="29"/>
        <v>0</v>
      </c>
      <c r="AI33" s="156">
        <f t="shared" si="30"/>
        <v>0.83</v>
      </c>
      <c r="AJ33" s="251">
        <f t="shared" si="31"/>
        <v>0</v>
      </c>
      <c r="AK33" s="158">
        <f t="shared" si="32"/>
        <v>26.56</v>
      </c>
      <c r="AL33" s="252">
        <f t="shared" si="33"/>
        <v>0</v>
      </c>
      <c r="AM33" s="252">
        <f t="shared" si="34"/>
        <v>0</v>
      </c>
      <c r="AN33" s="250">
        <f t="shared" si="35"/>
        <v>0.66666666666666663</v>
      </c>
      <c r="AO33" s="253">
        <f t="shared" si="36"/>
        <v>4</v>
      </c>
      <c r="AP33" s="253">
        <f t="shared" si="37"/>
        <v>1</v>
      </c>
      <c r="AQ33" s="253">
        <f t="shared" si="38"/>
        <v>0</v>
      </c>
      <c r="AR33" s="254">
        <f t="shared" si="39"/>
        <v>31.56</v>
      </c>
      <c r="AS33" s="255">
        <f t="shared" si="40"/>
        <v>0</v>
      </c>
      <c r="AT33" s="253">
        <f t="shared" si="41"/>
        <v>0</v>
      </c>
      <c r="AU33" s="253">
        <f t="shared" si="42"/>
        <v>0</v>
      </c>
      <c r="AV33" s="253">
        <f t="shared" si="43"/>
        <v>0</v>
      </c>
      <c r="AW33" s="253">
        <f t="shared" si="44"/>
        <v>1</v>
      </c>
      <c r="AX33" s="294">
        <f t="shared" si="45"/>
        <v>31.56</v>
      </c>
      <c r="AY33" s="44"/>
      <c r="AZ33" s="290"/>
      <c r="BA33" s="48"/>
      <c r="BB33" s="49"/>
      <c r="BC33" s="291"/>
      <c r="BD33" s="51"/>
      <c r="BE33" s="292"/>
      <c r="BF33" s="291"/>
      <c r="BG33" s="29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77" customFormat="1" ht="21.6" customHeight="1">
      <c r="A34" s="39" t="e">
        <f>#REF!</f>
        <v>#REF!</v>
      </c>
      <c r="B34" s="78">
        <v>31</v>
      </c>
      <c r="C34" s="293" t="s">
        <v>595</v>
      </c>
      <c r="D34" s="189">
        <f t="shared" si="23"/>
        <v>1</v>
      </c>
      <c r="E34" s="293" t="s">
        <v>595</v>
      </c>
      <c r="F34" s="196"/>
      <c r="G34" s="191" t="s">
        <v>163</v>
      </c>
      <c r="H34" s="191">
        <v>1</v>
      </c>
      <c r="I34" s="192"/>
      <c r="J34" s="188"/>
      <c r="K34" s="193"/>
      <c r="L34" s="193"/>
      <c r="M34" s="188"/>
      <c r="N34" s="193"/>
      <c r="O34" s="193" t="s">
        <v>752</v>
      </c>
      <c r="P34" s="193"/>
      <c r="Q34" s="507">
        <v>12</v>
      </c>
      <c r="R34" s="79">
        <v>4</v>
      </c>
      <c r="S34" s="267">
        <f t="shared" si="24"/>
        <v>48</v>
      </c>
      <c r="T34" s="345"/>
      <c r="U34" s="349"/>
      <c r="V34" s="345"/>
      <c r="W34" s="347"/>
      <c r="X34" s="345"/>
      <c r="Y34" s="345"/>
      <c r="Z34" s="278">
        <f t="shared" si="25"/>
        <v>48</v>
      </c>
      <c r="AA34" s="40"/>
      <c r="AB34" s="509">
        <v>21</v>
      </c>
      <c r="AC34" s="46"/>
      <c r="AD34" s="46"/>
      <c r="AE34" s="247">
        <f t="shared" si="26"/>
        <v>12</v>
      </c>
      <c r="AF34" s="248">
        <f t="shared" si="27"/>
        <v>12</v>
      </c>
      <c r="AG34" s="249">
        <f t="shared" si="28"/>
        <v>14</v>
      </c>
      <c r="AH34" s="250">
        <f t="shared" si="29"/>
        <v>0</v>
      </c>
      <c r="AI34" s="156">
        <f t="shared" si="30"/>
        <v>0.83</v>
      </c>
      <c r="AJ34" s="251">
        <f t="shared" si="31"/>
        <v>0</v>
      </c>
      <c r="AK34" s="158">
        <f t="shared" si="32"/>
        <v>39.839999999999996</v>
      </c>
      <c r="AL34" s="252">
        <f t="shared" si="33"/>
        <v>0</v>
      </c>
      <c r="AM34" s="252">
        <f t="shared" si="34"/>
        <v>0</v>
      </c>
      <c r="AN34" s="250">
        <f t="shared" si="35"/>
        <v>1</v>
      </c>
      <c r="AO34" s="253">
        <f t="shared" si="36"/>
        <v>8</v>
      </c>
      <c r="AP34" s="253">
        <f t="shared" si="37"/>
        <v>10.5</v>
      </c>
      <c r="AQ34" s="253">
        <f t="shared" si="38"/>
        <v>0</v>
      </c>
      <c r="AR34" s="254">
        <f t="shared" si="39"/>
        <v>58.339999999999996</v>
      </c>
      <c r="AS34" s="255">
        <f t="shared" si="40"/>
        <v>0</v>
      </c>
      <c r="AT34" s="253">
        <f t="shared" si="41"/>
        <v>10</v>
      </c>
      <c r="AU34" s="253">
        <f t="shared" si="42"/>
        <v>0</v>
      </c>
      <c r="AV34" s="253">
        <f t="shared" si="43"/>
        <v>0</v>
      </c>
      <c r="AW34" s="253">
        <f t="shared" si="44"/>
        <v>1</v>
      </c>
      <c r="AX34" s="294">
        <f t="shared" si="45"/>
        <v>68.34</v>
      </c>
      <c r="AY34" s="44"/>
      <c r="AZ34" s="290"/>
      <c r="BA34" s="48"/>
      <c r="BB34" s="49"/>
      <c r="BC34" s="291"/>
      <c r="BD34" s="51"/>
      <c r="BE34" s="292"/>
      <c r="BF34" s="291"/>
      <c r="BG34" s="29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77" customFormat="1" ht="21.6" customHeight="1">
      <c r="A35" s="39" t="e">
        <f t="shared" si="22"/>
        <v>#REF!</v>
      </c>
      <c r="B35" s="78">
        <v>32</v>
      </c>
      <c r="C35" s="293" t="s">
        <v>37</v>
      </c>
      <c r="D35" s="189">
        <f t="shared" si="23"/>
        <v>1</v>
      </c>
      <c r="E35" s="293" t="s">
        <v>37</v>
      </c>
      <c r="F35" s="196"/>
      <c r="G35" s="191" t="s">
        <v>163</v>
      </c>
      <c r="H35" s="191">
        <v>1</v>
      </c>
      <c r="I35" s="513"/>
      <c r="J35" s="188"/>
      <c r="K35" s="193">
        <v>13</v>
      </c>
      <c r="L35" s="193">
        <v>2</v>
      </c>
      <c r="M35" s="198"/>
      <c r="N35" s="193"/>
      <c r="O35" s="193"/>
      <c r="P35" s="193"/>
      <c r="Q35" s="507">
        <v>12</v>
      </c>
      <c r="R35" s="79">
        <v>4</v>
      </c>
      <c r="S35" s="267">
        <f t="shared" si="24"/>
        <v>48</v>
      </c>
      <c r="T35" s="345"/>
      <c r="U35" s="349"/>
      <c r="V35" s="345"/>
      <c r="W35" s="347"/>
      <c r="X35" s="345"/>
      <c r="Y35" s="345"/>
      <c r="Z35" s="278">
        <f t="shared" si="25"/>
        <v>48</v>
      </c>
      <c r="AA35" s="40"/>
      <c r="AB35" s="509">
        <v>24</v>
      </c>
      <c r="AC35" s="46"/>
      <c r="AD35" s="46"/>
      <c r="AE35" s="247">
        <f t="shared" si="26"/>
        <v>12</v>
      </c>
      <c r="AF35" s="248">
        <f t="shared" si="27"/>
        <v>12</v>
      </c>
      <c r="AG35" s="249">
        <f t="shared" si="28"/>
        <v>14</v>
      </c>
      <c r="AH35" s="250">
        <f t="shared" si="29"/>
        <v>0</v>
      </c>
      <c r="AI35" s="156">
        <f t="shared" si="30"/>
        <v>0.83</v>
      </c>
      <c r="AJ35" s="251">
        <f t="shared" si="31"/>
        <v>0</v>
      </c>
      <c r="AK35" s="158">
        <f t="shared" si="32"/>
        <v>39.839999999999996</v>
      </c>
      <c r="AL35" s="252">
        <f t="shared" si="33"/>
        <v>0</v>
      </c>
      <c r="AM35" s="252">
        <f t="shared" si="34"/>
        <v>0</v>
      </c>
      <c r="AN35" s="250">
        <f t="shared" si="35"/>
        <v>1</v>
      </c>
      <c r="AO35" s="253">
        <f t="shared" si="36"/>
        <v>8</v>
      </c>
      <c r="AP35" s="253">
        <f t="shared" si="37"/>
        <v>12</v>
      </c>
      <c r="AQ35" s="253">
        <f t="shared" si="38"/>
        <v>0</v>
      </c>
      <c r="AR35" s="254">
        <f t="shared" si="39"/>
        <v>59.839999999999996</v>
      </c>
      <c r="AS35" s="255">
        <f t="shared" si="40"/>
        <v>0</v>
      </c>
      <c r="AT35" s="253">
        <f t="shared" si="41"/>
        <v>0</v>
      </c>
      <c r="AU35" s="253">
        <f t="shared" si="42"/>
        <v>0</v>
      </c>
      <c r="AV35" s="253">
        <f t="shared" si="43"/>
        <v>20</v>
      </c>
      <c r="AW35" s="253">
        <f t="shared" si="44"/>
        <v>1</v>
      </c>
      <c r="AX35" s="294">
        <f t="shared" si="45"/>
        <v>79.84</v>
      </c>
      <c r="AY35" s="44"/>
      <c r="AZ35" s="290"/>
      <c r="BA35" s="48"/>
      <c r="BB35" s="49"/>
      <c r="BC35" s="291"/>
      <c r="BD35" s="51"/>
      <c r="BE35" s="292"/>
      <c r="BF35" s="291"/>
      <c r="BG35" s="29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77" customFormat="1" ht="21.6" customHeight="1">
      <c r="A36" s="39" t="e">
        <f t="shared" si="22"/>
        <v>#REF!</v>
      </c>
      <c r="B36" s="78">
        <v>33</v>
      </c>
      <c r="C36" s="293" t="s">
        <v>157</v>
      </c>
      <c r="D36" s="189">
        <f t="shared" ref="D36:D67" si="46">IF(C36=E36,1)</f>
        <v>1</v>
      </c>
      <c r="E36" s="293" t="s">
        <v>157</v>
      </c>
      <c r="F36" s="196"/>
      <c r="G36" s="191" t="s">
        <v>163</v>
      </c>
      <c r="H36" s="191">
        <v>1</v>
      </c>
      <c r="I36" s="192"/>
      <c r="J36" s="188"/>
      <c r="K36" s="193"/>
      <c r="L36" s="193"/>
      <c r="M36" s="188"/>
      <c r="N36" s="193"/>
      <c r="O36" s="193" t="s">
        <v>558</v>
      </c>
      <c r="P36" s="193"/>
      <c r="Q36" s="507">
        <v>12</v>
      </c>
      <c r="R36" s="79">
        <v>4</v>
      </c>
      <c r="S36" s="267">
        <f t="shared" ref="S36:S67" si="47">每周课时数三58*上课周数三58</f>
        <v>48</v>
      </c>
      <c r="T36" s="345"/>
      <c r="U36" s="428"/>
      <c r="V36" s="350"/>
      <c r="W36" s="350"/>
      <c r="X36" s="350"/>
      <c r="Y36" s="350"/>
      <c r="Z36" s="278">
        <f t="shared" ref="Z36:Z67" si="48">S36+T36-V36+X36+Y36</f>
        <v>48</v>
      </c>
      <c r="AA36" s="40"/>
      <c r="AB36" s="509">
        <v>21</v>
      </c>
      <c r="AC36" s="46"/>
      <c r="AD36" s="46"/>
      <c r="AE36" s="247">
        <f t="shared" ref="AE36:AE67" si="49">IF(上课周数三58=0,0,(兼职课时三58+正常上课课时数三58+代课时数三58-缺课时数三58)/上课周数三58)</f>
        <v>12</v>
      </c>
      <c r="AF36" s="248">
        <f t="shared" ref="AF36:AF67" si="50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49">
        <f t="shared" ref="AG36:AG67" si="51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50">
        <f t="shared" ref="AH36:AH67" si="52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156">
        <f t="shared" ref="AI36:AI67" si="53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51">
        <f t="shared" ref="AJ36:AJ67" si="54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158">
        <f t="shared" ref="AK36:AK67" si="55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6" s="252">
        <f t="shared" ref="AL36:AL67" si="56">IF(OR(年级三58="三",年级三58="3",年级三58=3),2*上课周数三58,0)</f>
        <v>0</v>
      </c>
      <c r="AM36" s="252">
        <f t="shared" ref="AM36:AM67" si="57">IF(学科三58="体",1*上课周数三58,IF(OR(学科三58="语",学科三58="英"),上课周数三58*1,0))</f>
        <v>0</v>
      </c>
      <c r="AN36" s="250">
        <f t="shared" ref="AN36:AN67" si="58">IF(行管职务三58&lt;&gt;"",1,IF(行管职务三58="",平均周课时三58/下线三58))</f>
        <v>1</v>
      </c>
      <c r="AO36" s="253">
        <f t="shared" ref="AO36:AO67" si="59">IF(满量比三58&gt;=1,2*上课周数三58,IF(满量比三58&lt;0.66,0,IF(1&gt;满量比三58&gt;0.66,2*上课周数三58/2)))</f>
        <v>8</v>
      </c>
      <c r="AP36" s="253">
        <f t="shared" ref="AP36:AP67" si="60">晚修次数三58*0.5</f>
        <v>10.5</v>
      </c>
      <c r="AQ36" s="253">
        <f t="shared" ref="AQ36:AQ67" si="61">辅导课节三58*0.5</f>
        <v>0</v>
      </c>
      <c r="AR36" s="254">
        <f t="shared" ref="AR36:AR67" si="62">干标时三58+教标时三58+高三补时三58+早读体补三58+满量补时三58+辅导补三58+晚修补三58</f>
        <v>58.339999999999996</v>
      </c>
      <c r="AS36" s="255">
        <f t="shared" ref="AS36:AS67" si="63">IF(党职务5="党支书",上课周数三58*3.5,IF(党职务5="党支委",上课周数三58*0.5,0))</f>
        <v>0</v>
      </c>
      <c r="AT36" s="253">
        <f t="shared" ref="AT36:AT58" si="64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36" s="253">
        <f t="shared" ref="AU36:AU67" si="65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6" s="253">
        <f t="shared" ref="AV36:AV67" si="66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53">
        <f t="shared" ref="AW36:AW67" si="67">期系三58</f>
        <v>1</v>
      </c>
      <c r="AX36" s="294">
        <f t="shared" ref="AX36:AX67" si="68">(标准课时合计三58+党职务补贴三58+教管职务补贴三58+行政职务补贴三58+班主任工作奖三58)*当期系数三58+AD36</f>
        <v>76.34</v>
      </c>
      <c r="AY36" s="44"/>
      <c r="AZ36" s="290"/>
      <c r="BA36" s="48"/>
      <c r="BB36" s="49"/>
      <c r="BC36" s="291"/>
      <c r="BD36" s="51"/>
      <c r="BE36" s="292"/>
      <c r="BF36" s="291"/>
      <c r="BG36" s="29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77" customFormat="1" ht="21.6" customHeight="1">
      <c r="A37" s="39" t="e">
        <f t="shared" si="22"/>
        <v>#REF!</v>
      </c>
      <c r="B37" s="78">
        <v>34</v>
      </c>
      <c r="C37" s="293" t="s">
        <v>41</v>
      </c>
      <c r="D37" s="189">
        <f t="shared" si="46"/>
        <v>1</v>
      </c>
      <c r="E37" s="293" t="s">
        <v>41</v>
      </c>
      <c r="F37" s="196"/>
      <c r="G37" s="191" t="s">
        <v>163</v>
      </c>
      <c r="H37" s="191">
        <v>1</v>
      </c>
      <c r="I37" s="192"/>
      <c r="J37" s="205"/>
      <c r="K37" s="206"/>
      <c r="L37" s="206"/>
      <c r="M37" s="188"/>
      <c r="N37" s="188"/>
      <c r="O37" s="188"/>
      <c r="P37" s="188"/>
      <c r="Q37" s="507">
        <v>12</v>
      </c>
      <c r="R37" s="79">
        <v>4</v>
      </c>
      <c r="S37" s="267">
        <f t="shared" si="47"/>
        <v>48</v>
      </c>
      <c r="T37" s="345"/>
      <c r="U37" s="428"/>
      <c r="V37" s="353"/>
      <c r="W37" s="353"/>
      <c r="X37" s="350"/>
      <c r="Y37" s="350"/>
      <c r="Z37" s="278">
        <f t="shared" si="48"/>
        <v>48</v>
      </c>
      <c r="AA37" s="40"/>
      <c r="AB37" s="509">
        <v>12</v>
      </c>
      <c r="AC37" s="46"/>
      <c r="AD37" s="46"/>
      <c r="AE37" s="247">
        <f t="shared" si="49"/>
        <v>12</v>
      </c>
      <c r="AF37" s="248">
        <f t="shared" si="50"/>
        <v>12</v>
      </c>
      <c r="AG37" s="249">
        <f t="shared" si="51"/>
        <v>14</v>
      </c>
      <c r="AH37" s="250">
        <f t="shared" si="52"/>
        <v>0</v>
      </c>
      <c r="AI37" s="156">
        <f t="shared" si="53"/>
        <v>0.83</v>
      </c>
      <c r="AJ37" s="251">
        <f t="shared" si="54"/>
        <v>0</v>
      </c>
      <c r="AK37" s="158">
        <f t="shared" si="55"/>
        <v>39.839999999999996</v>
      </c>
      <c r="AL37" s="252">
        <f t="shared" si="56"/>
        <v>0</v>
      </c>
      <c r="AM37" s="252">
        <f t="shared" si="57"/>
        <v>0</v>
      </c>
      <c r="AN37" s="250">
        <f t="shared" si="58"/>
        <v>1</v>
      </c>
      <c r="AO37" s="253">
        <f t="shared" si="59"/>
        <v>8</v>
      </c>
      <c r="AP37" s="253">
        <f t="shared" si="60"/>
        <v>6</v>
      </c>
      <c r="AQ37" s="253">
        <f t="shared" si="61"/>
        <v>0</v>
      </c>
      <c r="AR37" s="254">
        <f t="shared" si="62"/>
        <v>53.839999999999996</v>
      </c>
      <c r="AS37" s="255">
        <f t="shared" si="63"/>
        <v>0</v>
      </c>
      <c r="AT37" s="253">
        <f t="shared" si="64"/>
        <v>0</v>
      </c>
      <c r="AU37" s="253">
        <f t="shared" si="65"/>
        <v>0</v>
      </c>
      <c r="AV37" s="253">
        <f t="shared" si="66"/>
        <v>0</v>
      </c>
      <c r="AW37" s="253">
        <f t="shared" si="67"/>
        <v>1</v>
      </c>
      <c r="AX37" s="294">
        <f t="shared" si="68"/>
        <v>53.839999999999996</v>
      </c>
      <c r="AY37" s="44"/>
      <c r="AZ37" s="290"/>
      <c r="BA37" s="48"/>
      <c r="BB37" s="49"/>
      <c r="BC37" s="291"/>
      <c r="BD37" s="51"/>
      <c r="BE37" s="292"/>
      <c r="BF37" s="291"/>
      <c r="BG37" s="29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77" customFormat="1" ht="21.6" customHeight="1">
      <c r="A38" s="39" t="e">
        <f t="shared" si="22"/>
        <v>#REF!</v>
      </c>
      <c r="B38" s="78">
        <v>35</v>
      </c>
      <c r="C38" s="293" t="s">
        <v>45</v>
      </c>
      <c r="D38" s="189">
        <f t="shared" si="46"/>
        <v>1</v>
      </c>
      <c r="E38" s="293" t="s">
        <v>45</v>
      </c>
      <c r="F38" s="196"/>
      <c r="G38" s="191" t="s">
        <v>161</v>
      </c>
      <c r="H38" s="191">
        <v>1</v>
      </c>
      <c r="I38" s="192"/>
      <c r="J38" s="205"/>
      <c r="K38" s="206"/>
      <c r="L38" s="206"/>
      <c r="M38" s="195"/>
      <c r="N38" s="188"/>
      <c r="O38" s="188"/>
      <c r="P38" s="188"/>
      <c r="Q38" s="507">
        <v>12</v>
      </c>
      <c r="R38" s="79">
        <v>4</v>
      </c>
      <c r="S38" s="267">
        <f t="shared" si="47"/>
        <v>48</v>
      </c>
      <c r="T38" s="345"/>
      <c r="U38" s="349"/>
      <c r="V38" s="345"/>
      <c r="W38" s="347"/>
      <c r="X38" s="345"/>
      <c r="Y38" s="345"/>
      <c r="Z38" s="278">
        <f t="shared" si="48"/>
        <v>48</v>
      </c>
      <c r="AA38" s="40"/>
      <c r="AB38" s="509">
        <v>16</v>
      </c>
      <c r="AC38" s="46"/>
      <c r="AD38" s="46"/>
      <c r="AE38" s="247">
        <f t="shared" si="49"/>
        <v>12</v>
      </c>
      <c r="AF38" s="248">
        <f t="shared" si="50"/>
        <v>12</v>
      </c>
      <c r="AG38" s="249">
        <f t="shared" si="51"/>
        <v>14</v>
      </c>
      <c r="AH38" s="250">
        <f t="shared" si="52"/>
        <v>0</v>
      </c>
      <c r="AI38" s="156">
        <f t="shared" si="53"/>
        <v>0.83</v>
      </c>
      <c r="AJ38" s="251">
        <f t="shared" si="54"/>
        <v>0</v>
      </c>
      <c r="AK38" s="158">
        <f t="shared" si="55"/>
        <v>39.839999999999996</v>
      </c>
      <c r="AL38" s="252">
        <f t="shared" si="56"/>
        <v>0</v>
      </c>
      <c r="AM38" s="252">
        <f t="shared" si="57"/>
        <v>0</v>
      </c>
      <c r="AN38" s="250">
        <f t="shared" si="58"/>
        <v>1</v>
      </c>
      <c r="AO38" s="253">
        <f t="shared" si="59"/>
        <v>8</v>
      </c>
      <c r="AP38" s="253">
        <f t="shared" si="60"/>
        <v>8</v>
      </c>
      <c r="AQ38" s="253">
        <f t="shared" si="61"/>
        <v>0</v>
      </c>
      <c r="AR38" s="254">
        <f t="shared" si="62"/>
        <v>55.839999999999996</v>
      </c>
      <c r="AS38" s="255">
        <f t="shared" si="63"/>
        <v>0</v>
      </c>
      <c r="AT38" s="253">
        <f t="shared" si="64"/>
        <v>0</v>
      </c>
      <c r="AU38" s="253">
        <f t="shared" si="65"/>
        <v>0</v>
      </c>
      <c r="AV38" s="253">
        <f t="shared" si="66"/>
        <v>0</v>
      </c>
      <c r="AW38" s="253">
        <f t="shared" si="67"/>
        <v>1</v>
      </c>
      <c r="AX38" s="294">
        <f t="shared" si="68"/>
        <v>55.839999999999996</v>
      </c>
      <c r="AY38" s="44"/>
      <c r="AZ38" s="290"/>
      <c r="BA38" s="48"/>
      <c r="BB38" s="49"/>
      <c r="BC38" s="291"/>
      <c r="BD38" s="51"/>
      <c r="BE38" s="292"/>
      <c r="BF38" s="291"/>
      <c r="BG38" s="29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77" customFormat="1" ht="21.6" customHeight="1">
      <c r="A39" s="39" t="e">
        <f t="shared" si="22"/>
        <v>#REF!</v>
      </c>
      <c r="B39" s="78">
        <v>36</v>
      </c>
      <c r="C39" s="293" t="s">
        <v>139</v>
      </c>
      <c r="D39" s="189">
        <f t="shared" si="46"/>
        <v>1</v>
      </c>
      <c r="E39" s="293" t="s">
        <v>139</v>
      </c>
      <c r="F39" s="196"/>
      <c r="G39" s="191" t="s">
        <v>161</v>
      </c>
      <c r="H39" s="191">
        <v>1</v>
      </c>
      <c r="I39" s="192"/>
      <c r="J39" s="188"/>
      <c r="K39" s="193"/>
      <c r="L39" s="193"/>
      <c r="M39" s="195"/>
      <c r="N39" s="193"/>
      <c r="O39" s="193" t="s">
        <v>167</v>
      </c>
      <c r="P39" s="193"/>
      <c r="Q39" s="507">
        <v>12</v>
      </c>
      <c r="R39" s="79">
        <v>4</v>
      </c>
      <c r="S39" s="267">
        <f t="shared" si="47"/>
        <v>48</v>
      </c>
      <c r="T39" s="345"/>
      <c r="U39" s="349"/>
      <c r="V39" s="345"/>
      <c r="W39" s="347"/>
      <c r="X39" s="345"/>
      <c r="Y39" s="345"/>
      <c r="Z39" s="278">
        <f t="shared" si="48"/>
        <v>48</v>
      </c>
      <c r="AA39" s="40"/>
      <c r="AB39" s="509">
        <v>24</v>
      </c>
      <c r="AC39" s="46"/>
      <c r="AD39" s="46"/>
      <c r="AE39" s="247">
        <f t="shared" si="49"/>
        <v>12</v>
      </c>
      <c r="AF39" s="248">
        <f t="shared" si="50"/>
        <v>12</v>
      </c>
      <c r="AG39" s="249">
        <f t="shared" si="51"/>
        <v>14</v>
      </c>
      <c r="AH39" s="250">
        <f t="shared" si="52"/>
        <v>0</v>
      </c>
      <c r="AI39" s="156">
        <f t="shared" si="53"/>
        <v>0.83</v>
      </c>
      <c r="AJ39" s="251">
        <f t="shared" si="54"/>
        <v>0</v>
      </c>
      <c r="AK39" s="158">
        <f t="shared" si="55"/>
        <v>39.839999999999996</v>
      </c>
      <c r="AL39" s="252">
        <f t="shared" si="56"/>
        <v>0</v>
      </c>
      <c r="AM39" s="252">
        <f t="shared" si="57"/>
        <v>0</v>
      </c>
      <c r="AN39" s="250">
        <f t="shared" si="58"/>
        <v>1</v>
      </c>
      <c r="AO39" s="253">
        <f t="shared" si="59"/>
        <v>8</v>
      </c>
      <c r="AP39" s="253">
        <f t="shared" si="60"/>
        <v>12</v>
      </c>
      <c r="AQ39" s="253">
        <f t="shared" si="61"/>
        <v>0</v>
      </c>
      <c r="AR39" s="254">
        <f t="shared" si="62"/>
        <v>59.839999999999996</v>
      </c>
      <c r="AS39" s="255">
        <f t="shared" si="63"/>
        <v>0</v>
      </c>
      <c r="AT39" s="253">
        <f t="shared" si="64"/>
        <v>14</v>
      </c>
      <c r="AU39" s="253">
        <f t="shared" si="65"/>
        <v>0</v>
      </c>
      <c r="AV39" s="253">
        <f t="shared" si="66"/>
        <v>0</v>
      </c>
      <c r="AW39" s="253">
        <f t="shared" si="67"/>
        <v>1</v>
      </c>
      <c r="AX39" s="294">
        <f t="shared" si="68"/>
        <v>73.84</v>
      </c>
      <c r="AY39" s="44"/>
      <c r="AZ39" s="290"/>
      <c r="BA39" s="48"/>
      <c r="BB39" s="49"/>
      <c r="BC39" s="291"/>
      <c r="BD39" s="51"/>
      <c r="BE39" s="292"/>
      <c r="BF39" s="291"/>
      <c r="BG39" s="29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77" customFormat="1" ht="21.6" customHeight="1">
      <c r="A40" s="39" t="e">
        <f t="shared" si="22"/>
        <v>#REF!</v>
      </c>
      <c r="B40" s="78">
        <v>37</v>
      </c>
      <c r="C40" s="293" t="s">
        <v>35</v>
      </c>
      <c r="D40" s="189">
        <f t="shared" si="46"/>
        <v>1</v>
      </c>
      <c r="E40" s="293" t="s">
        <v>35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8"/>
      <c r="N40" s="193"/>
      <c r="O40" s="193"/>
      <c r="P40" s="193"/>
      <c r="Q40" s="507">
        <v>12</v>
      </c>
      <c r="R40" s="79">
        <v>4</v>
      </c>
      <c r="S40" s="267">
        <f t="shared" si="47"/>
        <v>48</v>
      </c>
      <c r="T40" s="345"/>
      <c r="U40" s="349"/>
      <c r="V40" s="345"/>
      <c r="W40" s="347"/>
      <c r="X40" s="345"/>
      <c r="Y40" s="345"/>
      <c r="Z40" s="278">
        <f t="shared" si="48"/>
        <v>48</v>
      </c>
      <c r="AA40" s="40"/>
      <c r="AB40" s="509">
        <v>20</v>
      </c>
      <c r="AC40" s="46"/>
      <c r="AD40" s="46"/>
      <c r="AE40" s="247">
        <f t="shared" si="49"/>
        <v>12</v>
      </c>
      <c r="AF40" s="248">
        <f t="shared" si="50"/>
        <v>12</v>
      </c>
      <c r="AG40" s="249">
        <f t="shared" si="51"/>
        <v>14</v>
      </c>
      <c r="AH40" s="250">
        <f t="shared" si="52"/>
        <v>0</v>
      </c>
      <c r="AI40" s="156">
        <f t="shared" si="53"/>
        <v>0.83</v>
      </c>
      <c r="AJ40" s="251">
        <f t="shared" si="54"/>
        <v>0</v>
      </c>
      <c r="AK40" s="158">
        <f t="shared" si="55"/>
        <v>39.839999999999996</v>
      </c>
      <c r="AL40" s="252">
        <f t="shared" si="56"/>
        <v>0</v>
      </c>
      <c r="AM40" s="252">
        <f t="shared" si="57"/>
        <v>0</v>
      </c>
      <c r="AN40" s="250">
        <f t="shared" si="58"/>
        <v>1</v>
      </c>
      <c r="AO40" s="253">
        <f t="shared" si="59"/>
        <v>8</v>
      </c>
      <c r="AP40" s="253">
        <f t="shared" si="60"/>
        <v>10</v>
      </c>
      <c r="AQ40" s="253">
        <f t="shared" si="61"/>
        <v>0</v>
      </c>
      <c r="AR40" s="254">
        <f t="shared" si="62"/>
        <v>57.839999999999996</v>
      </c>
      <c r="AS40" s="255">
        <f t="shared" si="63"/>
        <v>0</v>
      </c>
      <c r="AT40" s="253">
        <f t="shared" si="64"/>
        <v>0</v>
      </c>
      <c r="AU40" s="253">
        <f t="shared" si="65"/>
        <v>0</v>
      </c>
      <c r="AV40" s="253">
        <f t="shared" si="66"/>
        <v>0</v>
      </c>
      <c r="AW40" s="253">
        <f t="shared" si="67"/>
        <v>1</v>
      </c>
      <c r="AX40" s="294">
        <f t="shared" si="68"/>
        <v>57.839999999999996</v>
      </c>
      <c r="AY40" s="44"/>
      <c r="AZ40" s="290"/>
      <c r="BA40" s="48"/>
      <c r="BB40" s="49"/>
      <c r="BC40" s="291"/>
      <c r="BD40" s="51"/>
      <c r="BE40" s="292"/>
      <c r="BF40" s="291"/>
      <c r="BG40" s="29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77" customFormat="1" ht="21.6" customHeight="1">
      <c r="A41" s="39" t="e">
        <f t="shared" si="22"/>
        <v>#REF!</v>
      </c>
      <c r="B41" s="78">
        <v>38</v>
      </c>
      <c r="C41" s="293" t="s">
        <v>596</v>
      </c>
      <c r="D41" s="189">
        <f t="shared" si="46"/>
        <v>1</v>
      </c>
      <c r="E41" s="293" t="s">
        <v>596</v>
      </c>
      <c r="F41" s="196"/>
      <c r="G41" s="191" t="s">
        <v>165</v>
      </c>
      <c r="H41" s="191">
        <v>1</v>
      </c>
      <c r="I41" s="192"/>
      <c r="J41" s="188"/>
      <c r="K41" s="193">
        <v>12</v>
      </c>
      <c r="L41" s="193">
        <v>2</v>
      </c>
      <c r="M41" s="195"/>
      <c r="N41" s="193"/>
      <c r="O41" s="193"/>
      <c r="P41" s="193"/>
      <c r="Q41" s="507">
        <v>12</v>
      </c>
      <c r="R41" s="79">
        <v>4</v>
      </c>
      <c r="S41" s="267">
        <f t="shared" si="47"/>
        <v>48</v>
      </c>
      <c r="T41" s="345"/>
      <c r="U41" s="349"/>
      <c r="V41" s="345"/>
      <c r="W41" s="347"/>
      <c r="X41" s="345"/>
      <c r="Y41" s="345"/>
      <c r="Z41" s="278">
        <f t="shared" si="48"/>
        <v>48</v>
      </c>
      <c r="AA41" s="40"/>
      <c r="AB41" s="509">
        <v>24</v>
      </c>
      <c r="AC41" s="46"/>
      <c r="AD41" s="46"/>
      <c r="AE41" s="247">
        <f t="shared" si="49"/>
        <v>12</v>
      </c>
      <c r="AF41" s="248">
        <f t="shared" si="50"/>
        <v>12</v>
      </c>
      <c r="AG41" s="249">
        <f t="shared" si="51"/>
        <v>14</v>
      </c>
      <c r="AH41" s="250">
        <f t="shared" si="52"/>
        <v>0</v>
      </c>
      <c r="AI41" s="156">
        <f t="shared" si="53"/>
        <v>0.83</v>
      </c>
      <c r="AJ41" s="251">
        <f t="shared" si="54"/>
        <v>0</v>
      </c>
      <c r="AK41" s="158">
        <f t="shared" si="55"/>
        <v>39.839999999999996</v>
      </c>
      <c r="AL41" s="252">
        <f t="shared" si="56"/>
        <v>0</v>
      </c>
      <c r="AM41" s="252">
        <f t="shared" si="57"/>
        <v>0</v>
      </c>
      <c r="AN41" s="250">
        <f t="shared" si="58"/>
        <v>1</v>
      </c>
      <c r="AO41" s="253">
        <f t="shared" si="59"/>
        <v>8</v>
      </c>
      <c r="AP41" s="253">
        <f t="shared" si="60"/>
        <v>12</v>
      </c>
      <c r="AQ41" s="253">
        <f t="shared" si="61"/>
        <v>0</v>
      </c>
      <c r="AR41" s="254">
        <f t="shared" si="62"/>
        <v>59.839999999999996</v>
      </c>
      <c r="AS41" s="255">
        <f t="shared" si="63"/>
        <v>0</v>
      </c>
      <c r="AT41" s="253">
        <f t="shared" si="64"/>
        <v>0</v>
      </c>
      <c r="AU41" s="253">
        <f t="shared" si="65"/>
        <v>0</v>
      </c>
      <c r="AV41" s="253">
        <f t="shared" si="66"/>
        <v>20</v>
      </c>
      <c r="AW41" s="253">
        <f t="shared" si="67"/>
        <v>1</v>
      </c>
      <c r="AX41" s="294">
        <f t="shared" si="68"/>
        <v>79.84</v>
      </c>
      <c r="AY41" s="44"/>
      <c r="AZ41" s="290"/>
      <c r="BA41" s="48"/>
      <c r="BB41" s="49"/>
      <c r="BC41" s="291"/>
      <c r="BD41" s="51"/>
      <c r="BE41" s="292"/>
      <c r="BF41" s="291"/>
      <c r="BG41" s="29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77" customFormat="1" ht="21.6" customHeight="1">
      <c r="A42" s="39" t="e">
        <f t="shared" si="22"/>
        <v>#REF!</v>
      </c>
      <c r="B42" s="78">
        <v>39</v>
      </c>
      <c r="C42" s="293" t="s">
        <v>140</v>
      </c>
      <c r="D42" s="189">
        <f t="shared" si="46"/>
        <v>1</v>
      </c>
      <c r="E42" s="293" t="s">
        <v>140</v>
      </c>
      <c r="F42" s="196"/>
      <c r="G42" s="191" t="s">
        <v>165</v>
      </c>
      <c r="H42" s="191">
        <v>1</v>
      </c>
      <c r="I42" s="192"/>
      <c r="J42" s="188"/>
      <c r="K42" s="193"/>
      <c r="L42" s="193"/>
      <c r="M42" s="203"/>
      <c r="N42" s="193" t="s">
        <v>750</v>
      </c>
      <c r="O42" s="193" t="s">
        <v>167</v>
      </c>
      <c r="P42" s="193"/>
      <c r="Q42" s="507">
        <v>12</v>
      </c>
      <c r="R42" s="79">
        <v>4</v>
      </c>
      <c r="S42" s="267">
        <f t="shared" si="47"/>
        <v>48</v>
      </c>
      <c r="T42" s="345"/>
      <c r="U42" s="349"/>
      <c r="V42" s="345"/>
      <c r="W42" s="347"/>
      <c r="X42" s="345"/>
      <c r="Y42" s="345"/>
      <c r="Z42" s="278">
        <f t="shared" si="48"/>
        <v>48</v>
      </c>
      <c r="AA42" s="40"/>
      <c r="AB42" s="509">
        <v>24</v>
      </c>
      <c r="AC42" s="46"/>
      <c r="AD42" s="46"/>
      <c r="AE42" s="247">
        <f t="shared" si="49"/>
        <v>12</v>
      </c>
      <c r="AF42" s="248">
        <f t="shared" si="50"/>
        <v>12</v>
      </c>
      <c r="AG42" s="249">
        <f t="shared" si="51"/>
        <v>14</v>
      </c>
      <c r="AH42" s="250">
        <f t="shared" si="52"/>
        <v>0</v>
      </c>
      <c r="AI42" s="156">
        <f t="shared" si="53"/>
        <v>0.83</v>
      </c>
      <c r="AJ42" s="251">
        <f t="shared" si="54"/>
        <v>0</v>
      </c>
      <c r="AK42" s="158">
        <f t="shared" si="55"/>
        <v>39.839999999999996</v>
      </c>
      <c r="AL42" s="252">
        <f t="shared" si="56"/>
        <v>0</v>
      </c>
      <c r="AM42" s="252">
        <f t="shared" si="57"/>
        <v>0</v>
      </c>
      <c r="AN42" s="250">
        <f t="shared" si="58"/>
        <v>1</v>
      </c>
      <c r="AO42" s="253">
        <f t="shared" si="59"/>
        <v>8</v>
      </c>
      <c r="AP42" s="253">
        <f t="shared" si="60"/>
        <v>12</v>
      </c>
      <c r="AQ42" s="253">
        <f t="shared" si="61"/>
        <v>0</v>
      </c>
      <c r="AR42" s="254">
        <f t="shared" si="62"/>
        <v>59.839999999999996</v>
      </c>
      <c r="AS42" s="255">
        <f t="shared" si="63"/>
        <v>2</v>
      </c>
      <c r="AT42" s="253">
        <f t="shared" si="64"/>
        <v>14</v>
      </c>
      <c r="AU42" s="253">
        <f t="shared" si="65"/>
        <v>0</v>
      </c>
      <c r="AV42" s="253">
        <f t="shared" si="66"/>
        <v>0</v>
      </c>
      <c r="AW42" s="253">
        <f t="shared" si="67"/>
        <v>1</v>
      </c>
      <c r="AX42" s="294">
        <f t="shared" si="68"/>
        <v>75.84</v>
      </c>
      <c r="AY42" s="44"/>
      <c r="AZ42" s="290"/>
      <c r="BA42" s="48"/>
      <c r="BB42" s="49"/>
      <c r="BC42" s="291"/>
      <c r="BD42" s="51"/>
      <c r="BE42" s="292"/>
      <c r="BF42" s="291"/>
      <c r="BG42" s="29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77" customFormat="1" ht="21.6" customHeight="1">
      <c r="A43" s="39" t="e">
        <f t="shared" si="22"/>
        <v>#REF!</v>
      </c>
      <c r="B43" s="78">
        <v>40</v>
      </c>
      <c r="C43" s="293" t="s">
        <v>597</v>
      </c>
      <c r="D43" s="189">
        <f t="shared" si="46"/>
        <v>1</v>
      </c>
      <c r="E43" s="293" t="s">
        <v>597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188"/>
      <c r="N43" s="193"/>
      <c r="O43" s="193"/>
      <c r="P43" s="193" t="s">
        <v>556</v>
      </c>
      <c r="Q43" s="507">
        <v>6</v>
      </c>
      <c r="R43" s="79">
        <v>4</v>
      </c>
      <c r="S43" s="267">
        <f t="shared" si="47"/>
        <v>24</v>
      </c>
      <c r="T43" s="345"/>
      <c r="U43" s="349"/>
      <c r="V43" s="345"/>
      <c r="W43" s="347"/>
      <c r="X43" s="345"/>
      <c r="Y43" s="345"/>
      <c r="Z43" s="278">
        <f t="shared" si="48"/>
        <v>24</v>
      </c>
      <c r="AA43" s="40"/>
      <c r="AB43" s="509">
        <v>8</v>
      </c>
      <c r="AC43" s="46"/>
      <c r="AD43" s="46"/>
      <c r="AE43" s="247">
        <f t="shared" si="49"/>
        <v>6</v>
      </c>
      <c r="AF43" s="248" t="str">
        <f t="shared" si="50"/>
        <v/>
      </c>
      <c r="AG43" s="249" t="str">
        <f t="shared" si="51"/>
        <v/>
      </c>
      <c r="AH43" s="250">
        <f t="shared" si="52"/>
        <v>6</v>
      </c>
      <c r="AI43" s="156">
        <f t="shared" si="53"/>
        <v>1</v>
      </c>
      <c r="AJ43" s="251">
        <f t="shared" si="54"/>
        <v>40</v>
      </c>
      <c r="AK43" s="158">
        <f t="shared" si="55"/>
        <v>0</v>
      </c>
      <c r="AL43" s="252">
        <f t="shared" si="56"/>
        <v>0</v>
      </c>
      <c r="AM43" s="252">
        <f t="shared" si="57"/>
        <v>0</v>
      </c>
      <c r="AN43" s="250">
        <f t="shared" si="58"/>
        <v>1</v>
      </c>
      <c r="AO43" s="253">
        <f t="shared" si="59"/>
        <v>8</v>
      </c>
      <c r="AP43" s="253">
        <f t="shared" si="60"/>
        <v>4</v>
      </c>
      <c r="AQ43" s="253">
        <f t="shared" si="61"/>
        <v>0</v>
      </c>
      <c r="AR43" s="254">
        <f t="shared" si="62"/>
        <v>52</v>
      </c>
      <c r="AS43" s="255">
        <f t="shared" si="63"/>
        <v>0</v>
      </c>
      <c r="AT43" s="253">
        <f t="shared" si="64"/>
        <v>0</v>
      </c>
      <c r="AU43" s="253">
        <f t="shared" si="65"/>
        <v>22</v>
      </c>
      <c r="AV43" s="253">
        <f t="shared" si="66"/>
        <v>0</v>
      </c>
      <c r="AW43" s="253">
        <f t="shared" si="67"/>
        <v>1</v>
      </c>
      <c r="AX43" s="294">
        <f t="shared" si="68"/>
        <v>74</v>
      </c>
      <c r="AY43" s="44"/>
      <c r="AZ43" s="290"/>
      <c r="BA43" s="48"/>
      <c r="BB43" s="49"/>
      <c r="BC43" s="291"/>
      <c r="BD43" s="51"/>
      <c r="BE43" s="292"/>
      <c r="BF43" s="291"/>
      <c r="BG43" s="29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77" customFormat="1" ht="21.6" customHeight="1">
      <c r="A44" s="39" t="e">
        <f t="shared" si="22"/>
        <v>#REF!</v>
      </c>
      <c r="B44" s="78">
        <v>41</v>
      </c>
      <c r="C44" s="293" t="s">
        <v>549</v>
      </c>
      <c r="D44" s="189">
        <f t="shared" si="46"/>
        <v>1</v>
      </c>
      <c r="E44" s="293" t="s">
        <v>549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 t="s">
        <v>754</v>
      </c>
      <c r="P44" s="193"/>
      <c r="Q44" s="507">
        <v>12</v>
      </c>
      <c r="R44" s="79">
        <v>4</v>
      </c>
      <c r="S44" s="267">
        <f t="shared" si="47"/>
        <v>48</v>
      </c>
      <c r="T44" s="345"/>
      <c r="U44" s="349"/>
      <c r="V44" s="345"/>
      <c r="W44" s="345"/>
      <c r="X44" s="345"/>
      <c r="Y44" s="345"/>
      <c r="Z44" s="278">
        <f t="shared" si="48"/>
        <v>48</v>
      </c>
      <c r="AA44" s="40"/>
      <c r="AB44" s="509">
        <v>12</v>
      </c>
      <c r="AC44" s="46"/>
      <c r="AD44" s="46"/>
      <c r="AE44" s="247">
        <f t="shared" si="49"/>
        <v>12</v>
      </c>
      <c r="AF44" s="248">
        <f t="shared" si="50"/>
        <v>12</v>
      </c>
      <c r="AG44" s="249">
        <f t="shared" si="51"/>
        <v>14</v>
      </c>
      <c r="AH44" s="250">
        <f t="shared" si="52"/>
        <v>0</v>
      </c>
      <c r="AI44" s="156">
        <f t="shared" si="53"/>
        <v>0.83</v>
      </c>
      <c r="AJ44" s="251">
        <f t="shared" si="54"/>
        <v>0</v>
      </c>
      <c r="AK44" s="158">
        <f t="shared" si="55"/>
        <v>39.839999999999996</v>
      </c>
      <c r="AL44" s="252">
        <f t="shared" si="56"/>
        <v>0</v>
      </c>
      <c r="AM44" s="252">
        <f t="shared" si="57"/>
        <v>0</v>
      </c>
      <c r="AN44" s="250">
        <f t="shared" si="58"/>
        <v>1</v>
      </c>
      <c r="AO44" s="253">
        <f t="shared" si="59"/>
        <v>8</v>
      </c>
      <c r="AP44" s="253">
        <f t="shared" si="60"/>
        <v>6</v>
      </c>
      <c r="AQ44" s="253">
        <f t="shared" si="61"/>
        <v>0</v>
      </c>
      <c r="AR44" s="254">
        <f t="shared" si="62"/>
        <v>53.839999999999996</v>
      </c>
      <c r="AS44" s="255">
        <f t="shared" si="63"/>
        <v>0</v>
      </c>
      <c r="AT44" s="253">
        <f t="shared" si="64"/>
        <v>6</v>
      </c>
      <c r="AU44" s="253">
        <f t="shared" si="65"/>
        <v>0</v>
      </c>
      <c r="AV44" s="253">
        <f t="shared" si="66"/>
        <v>0</v>
      </c>
      <c r="AW44" s="253">
        <f t="shared" si="67"/>
        <v>1</v>
      </c>
      <c r="AX44" s="294">
        <f t="shared" si="68"/>
        <v>59.839999999999996</v>
      </c>
      <c r="AY44" s="44"/>
      <c r="AZ44" s="290"/>
      <c r="BA44" s="48"/>
      <c r="BB44" s="49"/>
      <c r="BC44" s="291"/>
      <c r="BD44" s="51"/>
      <c r="BE44" s="292"/>
      <c r="BF44" s="291"/>
      <c r="BG44" s="29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77" customFormat="1" ht="21.6" customHeight="1">
      <c r="A45" s="39" t="e">
        <f t="shared" si="22"/>
        <v>#REF!</v>
      </c>
      <c r="B45" s="78">
        <v>42</v>
      </c>
      <c r="C45" s="293" t="s">
        <v>598</v>
      </c>
      <c r="D45" s="189">
        <f t="shared" si="46"/>
        <v>1</v>
      </c>
      <c r="E45" s="293" t="s">
        <v>598</v>
      </c>
      <c r="F45" s="196"/>
      <c r="G45" s="191" t="s">
        <v>162</v>
      </c>
      <c r="H45" s="191">
        <v>1</v>
      </c>
      <c r="I45" s="192"/>
      <c r="J45" s="188"/>
      <c r="K45" s="193"/>
      <c r="L45" s="193"/>
      <c r="M45" s="195"/>
      <c r="N45" s="193"/>
      <c r="O45" s="193"/>
      <c r="P45" s="193"/>
      <c r="Q45" s="507">
        <v>12</v>
      </c>
      <c r="R45" s="79">
        <v>4</v>
      </c>
      <c r="S45" s="267">
        <f t="shared" si="47"/>
        <v>48</v>
      </c>
      <c r="T45" s="345"/>
      <c r="U45" s="349"/>
      <c r="V45" s="345"/>
      <c r="W45" s="347"/>
      <c r="X45" s="345"/>
      <c r="Y45" s="345"/>
      <c r="Z45" s="278">
        <f t="shared" si="48"/>
        <v>48</v>
      </c>
      <c r="AA45" s="40"/>
      <c r="AB45" s="509">
        <v>16</v>
      </c>
      <c r="AC45" s="46"/>
      <c r="AD45" s="46"/>
      <c r="AE45" s="247">
        <f t="shared" si="49"/>
        <v>12</v>
      </c>
      <c r="AF45" s="248">
        <f t="shared" si="50"/>
        <v>12</v>
      </c>
      <c r="AG45" s="249">
        <f t="shared" si="51"/>
        <v>14</v>
      </c>
      <c r="AH45" s="250">
        <f t="shared" si="52"/>
        <v>0</v>
      </c>
      <c r="AI45" s="156">
        <f t="shared" si="53"/>
        <v>0.83</v>
      </c>
      <c r="AJ45" s="251">
        <f t="shared" si="54"/>
        <v>0</v>
      </c>
      <c r="AK45" s="158">
        <f t="shared" si="55"/>
        <v>39.839999999999996</v>
      </c>
      <c r="AL45" s="252">
        <f t="shared" si="56"/>
        <v>0</v>
      </c>
      <c r="AM45" s="252">
        <f t="shared" si="57"/>
        <v>0</v>
      </c>
      <c r="AN45" s="250">
        <f t="shared" si="58"/>
        <v>1</v>
      </c>
      <c r="AO45" s="253">
        <f t="shared" si="59"/>
        <v>8</v>
      </c>
      <c r="AP45" s="253">
        <f t="shared" si="60"/>
        <v>8</v>
      </c>
      <c r="AQ45" s="253">
        <f t="shared" si="61"/>
        <v>0</v>
      </c>
      <c r="AR45" s="254">
        <f t="shared" si="62"/>
        <v>55.839999999999996</v>
      </c>
      <c r="AS45" s="255">
        <f t="shared" si="63"/>
        <v>0</v>
      </c>
      <c r="AT45" s="253">
        <f t="shared" si="64"/>
        <v>0</v>
      </c>
      <c r="AU45" s="253">
        <f t="shared" si="65"/>
        <v>0</v>
      </c>
      <c r="AV45" s="253">
        <f t="shared" si="66"/>
        <v>0</v>
      </c>
      <c r="AW45" s="253">
        <f t="shared" si="67"/>
        <v>1</v>
      </c>
      <c r="AX45" s="294">
        <f t="shared" si="68"/>
        <v>55.839999999999996</v>
      </c>
      <c r="AY45" s="44"/>
      <c r="AZ45" s="290"/>
      <c r="BA45" s="48"/>
      <c r="BB45" s="49"/>
      <c r="BC45" s="291"/>
      <c r="BD45" s="51"/>
      <c r="BE45" s="292"/>
      <c r="BF45" s="291"/>
      <c r="BG45" s="29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77" customFormat="1" ht="21.6" customHeight="1">
      <c r="A46" s="39" t="e">
        <f t="shared" si="22"/>
        <v>#REF!</v>
      </c>
      <c r="B46" s="78">
        <v>43</v>
      </c>
      <c r="C46" s="293" t="s">
        <v>142</v>
      </c>
      <c r="D46" s="189">
        <f t="shared" si="46"/>
        <v>1</v>
      </c>
      <c r="E46" s="293" t="s">
        <v>142</v>
      </c>
      <c r="F46" s="196"/>
      <c r="G46" s="191" t="s">
        <v>162</v>
      </c>
      <c r="H46" s="191">
        <v>1</v>
      </c>
      <c r="I46" s="192"/>
      <c r="J46" s="188"/>
      <c r="K46" s="193">
        <v>11</v>
      </c>
      <c r="L46" s="193">
        <v>1</v>
      </c>
      <c r="M46" s="188"/>
      <c r="N46" s="193"/>
      <c r="O46" s="193"/>
      <c r="P46" s="193"/>
      <c r="Q46" s="507">
        <v>12</v>
      </c>
      <c r="R46" s="79">
        <v>4</v>
      </c>
      <c r="S46" s="267">
        <f t="shared" si="47"/>
        <v>48</v>
      </c>
      <c r="T46" s="345"/>
      <c r="U46" s="349"/>
      <c r="V46" s="349"/>
      <c r="W46" s="347"/>
      <c r="X46" s="345"/>
      <c r="Y46" s="345"/>
      <c r="Z46" s="278">
        <f t="shared" si="48"/>
        <v>48</v>
      </c>
      <c r="AA46" s="40"/>
      <c r="AB46" s="509">
        <v>24</v>
      </c>
      <c r="AC46" s="46"/>
      <c r="AD46" s="46"/>
      <c r="AE46" s="247">
        <f t="shared" si="49"/>
        <v>12</v>
      </c>
      <c r="AF46" s="248">
        <f t="shared" si="50"/>
        <v>12</v>
      </c>
      <c r="AG46" s="249">
        <f t="shared" si="51"/>
        <v>14</v>
      </c>
      <c r="AH46" s="250">
        <f t="shared" si="52"/>
        <v>0</v>
      </c>
      <c r="AI46" s="156">
        <f t="shared" si="53"/>
        <v>0.83</v>
      </c>
      <c r="AJ46" s="251">
        <f t="shared" si="54"/>
        <v>0</v>
      </c>
      <c r="AK46" s="158">
        <f t="shared" si="55"/>
        <v>39.839999999999996</v>
      </c>
      <c r="AL46" s="252">
        <f t="shared" si="56"/>
        <v>0</v>
      </c>
      <c r="AM46" s="252">
        <f t="shared" si="57"/>
        <v>0</v>
      </c>
      <c r="AN46" s="250">
        <f t="shared" si="58"/>
        <v>1</v>
      </c>
      <c r="AO46" s="253">
        <f t="shared" si="59"/>
        <v>8</v>
      </c>
      <c r="AP46" s="253">
        <f t="shared" si="60"/>
        <v>12</v>
      </c>
      <c r="AQ46" s="253">
        <f t="shared" si="61"/>
        <v>0</v>
      </c>
      <c r="AR46" s="254">
        <f t="shared" si="62"/>
        <v>59.839999999999996</v>
      </c>
      <c r="AS46" s="255">
        <f t="shared" si="63"/>
        <v>0</v>
      </c>
      <c r="AT46" s="253">
        <f t="shared" si="64"/>
        <v>0</v>
      </c>
      <c r="AU46" s="253">
        <f t="shared" si="65"/>
        <v>0</v>
      </c>
      <c r="AV46" s="253">
        <f t="shared" si="66"/>
        <v>22</v>
      </c>
      <c r="AW46" s="253">
        <f t="shared" si="67"/>
        <v>1</v>
      </c>
      <c r="AX46" s="294">
        <f t="shared" si="68"/>
        <v>81.84</v>
      </c>
      <c r="AY46" s="44"/>
      <c r="AZ46" s="290"/>
      <c r="BA46" s="48"/>
      <c r="BB46" s="49"/>
      <c r="BC46" s="291"/>
      <c r="BD46" s="51"/>
      <c r="BE46" s="292"/>
      <c r="BF46" s="291"/>
      <c r="BG46" s="29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77" customFormat="1" ht="21.6" customHeight="1">
      <c r="A47" s="39" t="e">
        <f>#REF!</f>
        <v>#REF!</v>
      </c>
      <c r="B47" s="78">
        <v>44</v>
      </c>
      <c r="C47" s="293" t="s">
        <v>81</v>
      </c>
      <c r="D47" s="189">
        <f t="shared" si="46"/>
        <v>1</v>
      </c>
      <c r="E47" s="293" t="s">
        <v>81</v>
      </c>
      <c r="F47" s="196"/>
      <c r="G47" s="191" t="s">
        <v>162</v>
      </c>
      <c r="H47" s="191">
        <v>1</v>
      </c>
      <c r="I47" s="192"/>
      <c r="J47" s="188"/>
      <c r="K47" s="193"/>
      <c r="L47" s="193"/>
      <c r="M47" s="195"/>
      <c r="N47" s="193"/>
      <c r="O47" s="193" t="s">
        <v>738</v>
      </c>
      <c r="P47" s="193"/>
      <c r="Q47" s="507">
        <v>8</v>
      </c>
      <c r="R47" s="79">
        <v>4</v>
      </c>
      <c r="S47" s="267">
        <f t="shared" si="47"/>
        <v>32</v>
      </c>
      <c r="T47" s="345"/>
      <c r="U47" s="349"/>
      <c r="V47" s="345"/>
      <c r="W47" s="347"/>
      <c r="X47" s="345"/>
      <c r="Y47" s="345"/>
      <c r="Z47" s="278">
        <f t="shared" si="48"/>
        <v>32</v>
      </c>
      <c r="AA47" s="40"/>
      <c r="AB47" s="509"/>
      <c r="AC47" s="46"/>
      <c r="AD47" s="46"/>
      <c r="AE47" s="247">
        <f t="shared" si="49"/>
        <v>8</v>
      </c>
      <c r="AF47" s="248">
        <f t="shared" si="50"/>
        <v>12</v>
      </c>
      <c r="AG47" s="249">
        <f t="shared" si="51"/>
        <v>14</v>
      </c>
      <c r="AH47" s="250">
        <f t="shared" si="52"/>
        <v>0</v>
      </c>
      <c r="AI47" s="156">
        <f t="shared" si="53"/>
        <v>0.83</v>
      </c>
      <c r="AJ47" s="251">
        <f t="shared" si="54"/>
        <v>0</v>
      </c>
      <c r="AK47" s="158">
        <f t="shared" si="55"/>
        <v>26.56</v>
      </c>
      <c r="AL47" s="252">
        <f t="shared" si="56"/>
        <v>0</v>
      </c>
      <c r="AM47" s="252">
        <f t="shared" si="57"/>
        <v>0</v>
      </c>
      <c r="AN47" s="250">
        <f t="shared" si="58"/>
        <v>0.66666666666666663</v>
      </c>
      <c r="AO47" s="253">
        <f t="shared" si="59"/>
        <v>4</v>
      </c>
      <c r="AP47" s="253">
        <f t="shared" si="60"/>
        <v>0</v>
      </c>
      <c r="AQ47" s="253">
        <f t="shared" si="61"/>
        <v>0</v>
      </c>
      <c r="AR47" s="254">
        <f t="shared" si="62"/>
        <v>30.56</v>
      </c>
      <c r="AS47" s="255">
        <f t="shared" si="63"/>
        <v>0</v>
      </c>
      <c r="AT47" s="253">
        <f t="shared" si="64"/>
        <v>14</v>
      </c>
      <c r="AU47" s="253">
        <f t="shared" si="65"/>
        <v>0</v>
      </c>
      <c r="AV47" s="253">
        <f t="shared" si="66"/>
        <v>0</v>
      </c>
      <c r="AW47" s="253">
        <f t="shared" si="67"/>
        <v>1</v>
      </c>
      <c r="AX47" s="294">
        <f t="shared" si="68"/>
        <v>44.56</v>
      </c>
      <c r="AY47" s="44"/>
      <c r="AZ47" s="290"/>
      <c r="BA47" s="48"/>
      <c r="BB47" s="49"/>
      <c r="BC47" s="291"/>
      <c r="BD47" s="51"/>
      <c r="BE47" s="292"/>
      <c r="BF47" s="291"/>
      <c r="BG47" s="29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77" customFormat="1" ht="21.6" customHeight="1">
      <c r="A48" s="39" t="e">
        <f t="shared" ref="A48:A61" si="69">A47</f>
        <v>#REF!</v>
      </c>
      <c r="B48" s="78">
        <v>45</v>
      </c>
      <c r="C48" s="293" t="s">
        <v>146</v>
      </c>
      <c r="D48" s="189">
        <f t="shared" si="46"/>
        <v>1</v>
      </c>
      <c r="E48" s="293" t="s">
        <v>146</v>
      </c>
      <c r="F48" s="196"/>
      <c r="G48" s="191" t="s">
        <v>166</v>
      </c>
      <c r="H48" s="191">
        <v>1</v>
      </c>
      <c r="I48" s="192"/>
      <c r="J48" s="188"/>
      <c r="K48" s="193"/>
      <c r="L48" s="193"/>
      <c r="M48" s="210"/>
      <c r="N48" s="194" t="s">
        <v>755</v>
      </c>
      <c r="O48" s="199"/>
      <c r="P48" s="193"/>
      <c r="Q48" s="507">
        <v>12</v>
      </c>
      <c r="R48" s="79">
        <v>4</v>
      </c>
      <c r="S48" s="267">
        <f t="shared" si="47"/>
        <v>48</v>
      </c>
      <c r="T48" s="345"/>
      <c r="U48" s="349"/>
      <c r="V48" s="345"/>
      <c r="W48" s="347"/>
      <c r="X48" s="345"/>
      <c r="Y48" s="345"/>
      <c r="Z48" s="278">
        <f t="shared" si="48"/>
        <v>48</v>
      </c>
      <c r="AA48" s="40"/>
      <c r="AB48" s="509">
        <v>12</v>
      </c>
      <c r="AC48" s="46"/>
      <c r="AD48" s="46"/>
      <c r="AE48" s="247">
        <f t="shared" si="49"/>
        <v>12</v>
      </c>
      <c r="AF48" s="248">
        <f t="shared" si="50"/>
        <v>12</v>
      </c>
      <c r="AG48" s="249">
        <f t="shared" si="51"/>
        <v>14</v>
      </c>
      <c r="AH48" s="250">
        <f t="shared" si="52"/>
        <v>0</v>
      </c>
      <c r="AI48" s="156">
        <f t="shared" si="53"/>
        <v>0.83</v>
      </c>
      <c r="AJ48" s="251">
        <f t="shared" si="54"/>
        <v>0</v>
      </c>
      <c r="AK48" s="158">
        <f t="shared" si="55"/>
        <v>39.839999999999996</v>
      </c>
      <c r="AL48" s="252">
        <f t="shared" si="56"/>
        <v>0</v>
      </c>
      <c r="AM48" s="252">
        <f t="shared" si="57"/>
        <v>0</v>
      </c>
      <c r="AN48" s="250">
        <f t="shared" si="58"/>
        <v>1</v>
      </c>
      <c r="AO48" s="253">
        <f t="shared" si="59"/>
        <v>8</v>
      </c>
      <c r="AP48" s="253">
        <f t="shared" si="60"/>
        <v>6</v>
      </c>
      <c r="AQ48" s="253">
        <f t="shared" si="61"/>
        <v>0</v>
      </c>
      <c r="AR48" s="254">
        <f t="shared" si="62"/>
        <v>53.839999999999996</v>
      </c>
      <c r="AS48" s="255">
        <f t="shared" si="63"/>
        <v>14</v>
      </c>
      <c r="AT48" s="253">
        <f t="shared" si="64"/>
        <v>0</v>
      </c>
      <c r="AU48" s="253">
        <f t="shared" si="65"/>
        <v>0</v>
      </c>
      <c r="AV48" s="253">
        <f t="shared" si="66"/>
        <v>0</v>
      </c>
      <c r="AW48" s="253">
        <f t="shared" si="67"/>
        <v>1</v>
      </c>
      <c r="AX48" s="294">
        <f t="shared" si="68"/>
        <v>67.84</v>
      </c>
      <c r="AY48" s="44"/>
      <c r="AZ48" s="290"/>
      <c r="BA48" s="48"/>
      <c r="BB48" s="49"/>
      <c r="BC48" s="291"/>
      <c r="BD48" s="51"/>
      <c r="BE48" s="292"/>
      <c r="BF48" s="291"/>
      <c r="BG48" s="29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77" customFormat="1" ht="21.6" customHeight="1">
      <c r="A49" s="39" t="e">
        <f t="shared" si="69"/>
        <v>#REF!</v>
      </c>
      <c r="B49" s="78">
        <v>46</v>
      </c>
      <c r="C49" s="293" t="s">
        <v>68</v>
      </c>
      <c r="D49" s="189">
        <f t="shared" si="46"/>
        <v>1</v>
      </c>
      <c r="E49" s="293" t="s">
        <v>68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195"/>
      <c r="N49" s="194"/>
      <c r="O49" s="208" t="s">
        <v>167</v>
      </c>
      <c r="P49" s="193"/>
      <c r="Q49" s="507">
        <v>12</v>
      </c>
      <c r="R49" s="79">
        <v>4</v>
      </c>
      <c r="S49" s="267">
        <f t="shared" si="47"/>
        <v>48</v>
      </c>
      <c r="T49" s="345"/>
      <c r="U49" s="349"/>
      <c r="V49" s="345"/>
      <c r="W49" s="347"/>
      <c r="X49" s="345"/>
      <c r="Y49" s="345"/>
      <c r="Z49" s="278">
        <f t="shared" si="48"/>
        <v>48</v>
      </c>
      <c r="AA49" s="40"/>
      <c r="AB49" s="509">
        <v>20</v>
      </c>
      <c r="AC49" s="46"/>
      <c r="AD49" s="46"/>
      <c r="AE49" s="247">
        <f t="shared" si="49"/>
        <v>12</v>
      </c>
      <c r="AF49" s="248">
        <f t="shared" si="50"/>
        <v>12</v>
      </c>
      <c r="AG49" s="249">
        <f t="shared" si="51"/>
        <v>14</v>
      </c>
      <c r="AH49" s="250">
        <f t="shared" si="52"/>
        <v>0</v>
      </c>
      <c r="AI49" s="156">
        <f t="shared" si="53"/>
        <v>0.83</v>
      </c>
      <c r="AJ49" s="251">
        <f t="shared" si="54"/>
        <v>0</v>
      </c>
      <c r="AK49" s="158">
        <f t="shared" si="55"/>
        <v>39.839999999999996</v>
      </c>
      <c r="AL49" s="252">
        <f t="shared" si="56"/>
        <v>0</v>
      </c>
      <c r="AM49" s="252">
        <f t="shared" si="57"/>
        <v>0</v>
      </c>
      <c r="AN49" s="250">
        <f t="shared" si="58"/>
        <v>1</v>
      </c>
      <c r="AO49" s="253">
        <f t="shared" si="59"/>
        <v>8</v>
      </c>
      <c r="AP49" s="253">
        <f t="shared" si="60"/>
        <v>10</v>
      </c>
      <c r="AQ49" s="253">
        <f t="shared" si="61"/>
        <v>0</v>
      </c>
      <c r="AR49" s="254">
        <f t="shared" si="62"/>
        <v>57.839999999999996</v>
      </c>
      <c r="AS49" s="255">
        <f t="shared" si="63"/>
        <v>0</v>
      </c>
      <c r="AT49" s="253">
        <f t="shared" si="64"/>
        <v>14</v>
      </c>
      <c r="AU49" s="253">
        <f t="shared" si="65"/>
        <v>0</v>
      </c>
      <c r="AV49" s="253">
        <f t="shared" si="66"/>
        <v>0</v>
      </c>
      <c r="AW49" s="253">
        <f t="shared" si="67"/>
        <v>1</v>
      </c>
      <c r="AX49" s="294">
        <f t="shared" si="68"/>
        <v>71.84</v>
      </c>
      <c r="AY49" s="44"/>
      <c r="AZ49" s="290"/>
      <c r="BA49" s="48"/>
      <c r="BB49" s="49"/>
      <c r="BC49" s="291"/>
      <c r="BD49" s="51"/>
      <c r="BE49" s="292"/>
      <c r="BF49" s="291"/>
      <c r="BG49" s="29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77" customFormat="1" ht="21.6" customHeight="1">
      <c r="A50" s="39" t="e">
        <f t="shared" si="69"/>
        <v>#REF!</v>
      </c>
      <c r="B50" s="78">
        <v>47</v>
      </c>
      <c r="C50" s="293" t="s">
        <v>599</v>
      </c>
      <c r="D50" s="189">
        <f t="shared" si="46"/>
        <v>1</v>
      </c>
      <c r="E50" s="293" t="s">
        <v>599</v>
      </c>
      <c r="F50" s="196"/>
      <c r="G50" s="191" t="s">
        <v>166</v>
      </c>
      <c r="H50" s="191">
        <v>1</v>
      </c>
      <c r="I50" s="192"/>
      <c r="J50" s="188"/>
      <c r="K50" s="193">
        <v>16</v>
      </c>
      <c r="L50" s="193">
        <v>2</v>
      </c>
      <c r="M50" s="203"/>
      <c r="N50" s="193"/>
      <c r="O50" s="193"/>
      <c r="P50" s="193"/>
      <c r="Q50" s="507">
        <v>12</v>
      </c>
      <c r="R50" s="79">
        <v>4</v>
      </c>
      <c r="S50" s="267">
        <f t="shared" si="47"/>
        <v>48</v>
      </c>
      <c r="T50" s="345"/>
      <c r="U50" s="349"/>
      <c r="V50" s="345"/>
      <c r="W50" s="347"/>
      <c r="X50" s="345"/>
      <c r="Y50" s="345"/>
      <c r="Z50" s="278">
        <f t="shared" si="48"/>
        <v>48</v>
      </c>
      <c r="AA50" s="40"/>
      <c r="AB50" s="509">
        <v>24</v>
      </c>
      <c r="AC50" s="46"/>
      <c r="AD50" s="46"/>
      <c r="AE50" s="247">
        <f t="shared" si="49"/>
        <v>12</v>
      </c>
      <c r="AF50" s="248">
        <f t="shared" si="50"/>
        <v>12</v>
      </c>
      <c r="AG50" s="249">
        <f t="shared" si="51"/>
        <v>14</v>
      </c>
      <c r="AH50" s="250">
        <f t="shared" si="52"/>
        <v>0</v>
      </c>
      <c r="AI50" s="156">
        <f t="shared" si="53"/>
        <v>0.83</v>
      </c>
      <c r="AJ50" s="251">
        <f t="shared" si="54"/>
        <v>0</v>
      </c>
      <c r="AK50" s="158">
        <f t="shared" si="55"/>
        <v>39.839999999999996</v>
      </c>
      <c r="AL50" s="252">
        <f t="shared" si="56"/>
        <v>0</v>
      </c>
      <c r="AM50" s="252">
        <f t="shared" si="57"/>
        <v>0</v>
      </c>
      <c r="AN50" s="250">
        <f t="shared" si="58"/>
        <v>1</v>
      </c>
      <c r="AO50" s="253">
        <f t="shared" si="59"/>
        <v>8</v>
      </c>
      <c r="AP50" s="253">
        <f t="shared" si="60"/>
        <v>12</v>
      </c>
      <c r="AQ50" s="253">
        <f t="shared" si="61"/>
        <v>0</v>
      </c>
      <c r="AR50" s="254">
        <f t="shared" si="62"/>
        <v>59.839999999999996</v>
      </c>
      <c r="AS50" s="255">
        <f t="shared" si="63"/>
        <v>0</v>
      </c>
      <c r="AT50" s="253">
        <f t="shared" si="64"/>
        <v>0</v>
      </c>
      <c r="AU50" s="253">
        <f t="shared" si="65"/>
        <v>0</v>
      </c>
      <c r="AV50" s="253">
        <f t="shared" si="66"/>
        <v>20</v>
      </c>
      <c r="AW50" s="253">
        <f t="shared" si="67"/>
        <v>1</v>
      </c>
      <c r="AX50" s="294">
        <f t="shared" si="68"/>
        <v>79.84</v>
      </c>
      <c r="AY50" s="44"/>
      <c r="AZ50" s="290"/>
      <c r="BA50" s="48"/>
      <c r="BB50" s="49"/>
      <c r="BC50" s="291"/>
      <c r="BD50" s="51"/>
      <c r="BE50" s="292"/>
      <c r="BF50" s="291"/>
      <c r="BG50" s="29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77" customFormat="1" ht="21.6" customHeight="1">
      <c r="A51" s="39" t="e">
        <f t="shared" si="69"/>
        <v>#REF!</v>
      </c>
      <c r="B51" s="78">
        <v>48</v>
      </c>
      <c r="C51" s="293" t="s">
        <v>40</v>
      </c>
      <c r="D51" s="189">
        <f t="shared" si="46"/>
        <v>1</v>
      </c>
      <c r="E51" s="293" t="s">
        <v>40</v>
      </c>
      <c r="F51" s="196"/>
      <c r="G51" s="191" t="s">
        <v>166</v>
      </c>
      <c r="H51" s="191">
        <v>1</v>
      </c>
      <c r="I51" s="192"/>
      <c r="J51" s="188"/>
      <c r="K51" s="193"/>
      <c r="L51" s="193"/>
      <c r="M51" s="188"/>
      <c r="N51" s="193"/>
      <c r="O51" s="193"/>
      <c r="P51" s="193"/>
      <c r="Q51" s="507">
        <v>12</v>
      </c>
      <c r="R51" s="79">
        <v>4</v>
      </c>
      <c r="S51" s="267">
        <f t="shared" si="47"/>
        <v>48</v>
      </c>
      <c r="T51" s="345"/>
      <c r="U51" s="349"/>
      <c r="V51" s="345"/>
      <c r="W51" s="347"/>
      <c r="X51" s="345"/>
      <c r="Y51" s="345"/>
      <c r="Z51" s="278">
        <f t="shared" si="48"/>
        <v>48</v>
      </c>
      <c r="AA51" s="40"/>
      <c r="AB51" s="509">
        <v>12</v>
      </c>
      <c r="AC51" s="46"/>
      <c r="AD51" s="46"/>
      <c r="AE51" s="247">
        <f t="shared" si="49"/>
        <v>12</v>
      </c>
      <c r="AF51" s="248">
        <f t="shared" si="50"/>
        <v>12</v>
      </c>
      <c r="AG51" s="249">
        <f t="shared" si="51"/>
        <v>14</v>
      </c>
      <c r="AH51" s="250">
        <f t="shared" si="52"/>
        <v>0</v>
      </c>
      <c r="AI51" s="156">
        <f t="shared" si="53"/>
        <v>0.83</v>
      </c>
      <c r="AJ51" s="251">
        <f t="shared" si="54"/>
        <v>0</v>
      </c>
      <c r="AK51" s="158">
        <f t="shared" si="55"/>
        <v>39.839999999999996</v>
      </c>
      <c r="AL51" s="252">
        <f t="shared" si="56"/>
        <v>0</v>
      </c>
      <c r="AM51" s="252">
        <f t="shared" si="57"/>
        <v>0</v>
      </c>
      <c r="AN51" s="250">
        <f t="shared" si="58"/>
        <v>1</v>
      </c>
      <c r="AO51" s="253">
        <f t="shared" si="59"/>
        <v>8</v>
      </c>
      <c r="AP51" s="253">
        <f t="shared" si="60"/>
        <v>6</v>
      </c>
      <c r="AQ51" s="253">
        <f t="shared" si="61"/>
        <v>0</v>
      </c>
      <c r="AR51" s="254">
        <f t="shared" si="62"/>
        <v>53.839999999999996</v>
      </c>
      <c r="AS51" s="255">
        <f t="shared" si="63"/>
        <v>0</v>
      </c>
      <c r="AT51" s="253">
        <f t="shared" si="64"/>
        <v>0</v>
      </c>
      <c r="AU51" s="253">
        <f t="shared" si="65"/>
        <v>0</v>
      </c>
      <c r="AV51" s="253">
        <f t="shared" si="66"/>
        <v>0</v>
      </c>
      <c r="AW51" s="253">
        <f t="shared" si="67"/>
        <v>1</v>
      </c>
      <c r="AX51" s="294">
        <f t="shared" si="68"/>
        <v>53.839999999999996</v>
      </c>
      <c r="AY51" s="44"/>
      <c r="AZ51" s="290"/>
      <c r="BA51" s="48"/>
      <c r="BB51" s="49"/>
      <c r="BC51" s="291"/>
      <c r="BD51" s="51"/>
      <c r="BE51" s="292"/>
      <c r="BF51" s="291"/>
      <c r="BG51" s="29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77" customFormat="1" ht="21.6" customHeight="1">
      <c r="A52" s="39" t="e">
        <f t="shared" si="69"/>
        <v>#REF!</v>
      </c>
      <c r="B52" s="78">
        <v>49</v>
      </c>
      <c r="C52" s="293" t="s">
        <v>92</v>
      </c>
      <c r="D52" s="189">
        <f t="shared" si="46"/>
        <v>1</v>
      </c>
      <c r="E52" s="293" t="s">
        <v>92</v>
      </c>
      <c r="F52" s="196"/>
      <c r="G52" s="191" t="s">
        <v>746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 t="s">
        <v>756</v>
      </c>
      <c r="Q52" s="507">
        <v>4</v>
      </c>
      <c r="R52" s="79">
        <v>4</v>
      </c>
      <c r="S52" s="267">
        <f t="shared" si="47"/>
        <v>16</v>
      </c>
      <c r="T52" s="345"/>
      <c r="U52" s="349"/>
      <c r="V52" s="345"/>
      <c r="W52" s="347"/>
      <c r="X52" s="345"/>
      <c r="Y52" s="345"/>
      <c r="Z52" s="278">
        <f t="shared" si="48"/>
        <v>16</v>
      </c>
      <c r="AA52" s="40"/>
      <c r="AB52" s="509">
        <v>0</v>
      </c>
      <c r="AC52" s="46"/>
      <c r="AD52" s="46"/>
      <c r="AE52" s="247">
        <f t="shared" si="49"/>
        <v>4</v>
      </c>
      <c r="AF52" s="248" t="str">
        <f t="shared" si="50"/>
        <v/>
      </c>
      <c r="AG52" s="249" t="str">
        <f t="shared" si="51"/>
        <v/>
      </c>
      <c r="AH52" s="250">
        <f t="shared" si="52"/>
        <v>0</v>
      </c>
      <c r="AI52" s="156">
        <f t="shared" si="53"/>
        <v>1</v>
      </c>
      <c r="AJ52" s="251">
        <f t="shared" si="54"/>
        <v>0</v>
      </c>
      <c r="AK52" s="158">
        <f t="shared" si="55"/>
        <v>40</v>
      </c>
      <c r="AL52" s="252">
        <f t="shared" si="56"/>
        <v>0</v>
      </c>
      <c r="AM52" s="252">
        <f t="shared" si="57"/>
        <v>0</v>
      </c>
      <c r="AN52" s="250">
        <f t="shared" si="58"/>
        <v>1</v>
      </c>
      <c r="AO52" s="253">
        <f t="shared" si="59"/>
        <v>8</v>
      </c>
      <c r="AP52" s="253">
        <f t="shared" si="60"/>
        <v>0</v>
      </c>
      <c r="AQ52" s="253">
        <f t="shared" si="61"/>
        <v>0</v>
      </c>
      <c r="AR52" s="254">
        <f t="shared" si="62"/>
        <v>48</v>
      </c>
      <c r="AS52" s="255">
        <f t="shared" si="63"/>
        <v>0</v>
      </c>
      <c r="AT52" s="253">
        <f t="shared" si="64"/>
        <v>0</v>
      </c>
      <c r="AU52" s="253">
        <f t="shared" si="65"/>
        <v>0</v>
      </c>
      <c r="AV52" s="253">
        <f t="shared" si="66"/>
        <v>0</v>
      </c>
      <c r="AW52" s="253">
        <f t="shared" si="67"/>
        <v>1</v>
      </c>
      <c r="AX52" s="294">
        <f t="shared" si="68"/>
        <v>48</v>
      </c>
      <c r="AY52" s="44"/>
      <c r="AZ52" s="290"/>
      <c r="BA52" s="48"/>
      <c r="BB52" s="49"/>
      <c r="BC52" s="291"/>
      <c r="BD52" s="51"/>
      <c r="BE52" s="292"/>
      <c r="BF52" s="291"/>
      <c r="BG52" s="29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77" customFormat="1" ht="21.6" customHeight="1">
      <c r="A53" s="39" t="e">
        <f t="shared" si="69"/>
        <v>#REF!</v>
      </c>
      <c r="B53" s="78">
        <v>50</v>
      </c>
      <c r="C53" s="293" t="s">
        <v>583</v>
      </c>
      <c r="D53" s="189">
        <f t="shared" si="46"/>
        <v>1</v>
      </c>
      <c r="E53" s="293" t="s">
        <v>583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 t="s">
        <v>558</v>
      </c>
      <c r="P53" s="193"/>
      <c r="Q53" s="507">
        <v>7</v>
      </c>
      <c r="R53" s="79">
        <v>4</v>
      </c>
      <c r="S53" s="267">
        <f t="shared" si="47"/>
        <v>28</v>
      </c>
      <c r="T53" s="345"/>
      <c r="U53" s="428"/>
      <c r="V53" s="350"/>
      <c r="W53" s="350"/>
      <c r="X53" s="350"/>
      <c r="Y53" s="350"/>
      <c r="Z53" s="278">
        <f t="shared" si="48"/>
        <v>28</v>
      </c>
      <c r="AA53" s="40"/>
      <c r="AB53" s="509">
        <v>0</v>
      </c>
      <c r="AC53" s="46"/>
      <c r="AD53" s="46"/>
      <c r="AE53" s="247">
        <f t="shared" si="49"/>
        <v>7</v>
      </c>
      <c r="AF53" s="248">
        <f t="shared" si="50"/>
        <v>14</v>
      </c>
      <c r="AG53" s="249">
        <f t="shared" si="51"/>
        <v>16</v>
      </c>
      <c r="AH53" s="250">
        <f t="shared" si="52"/>
        <v>0</v>
      </c>
      <c r="AI53" s="156">
        <f t="shared" si="53"/>
        <v>0.71</v>
      </c>
      <c r="AJ53" s="251">
        <f t="shared" si="54"/>
        <v>0</v>
      </c>
      <c r="AK53" s="158">
        <f t="shared" si="55"/>
        <v>19.88</v>
      </c>
      <c r="AL53" s="252">
        <f t="shared" si="56"/>
        <v>0</v>
      </c>
      <c r="AM53" s="252">
        <f t="shared" si="57"/>
        <v>0</v>
      </c>
      <c r="AN53" s="250">
        <f t="shared" si="58"/>
        <v>0.5</v>
      </c>
      <c r="AO53" s="253">
        <f t="shared" si="59"/>
        <v>0</v>
      </c>
      <c r="AP53" s="253">
        <f t="shared" si="60"/>
        <v>0</v>
      </c>
      <c r="AQ53" s="253">
        <f t="shared" si="61"/>
        <v>0</v>
      </c>
      <c r="AR53" s="254">
        <f t="shared" si="62"/>
        <v>19.88</v>
      </c>
      <c r="AS53" s="255">
        <f t="shared" si="63"/>
        <v>0</v>
      </c>
      <c r="AT53" s="253">
        <f t="shared" si="64"/>
        <v>18</v>
      </c>
      <c r="AU53" s="253">
        <f t="shared" si="65"/>
        <v>0</v>
      </c>
      <c r="AV53" s="253">
        <f t="shared" si="66"/>
        <v>0</v>
      </c>
      <c r="AW53" s="253">
        <f t="shared" si="67"/>
        <v>1</v>
      </c>
      <c r="AX53" s="294">
        <f t="shared" si="68"/>
        <v>37.879999999999995</v>
      </c>
      <c r="AY53" s="44"/>
      <c r="AZ53" s="290"/>
      <c r="BA53" s="48"/>
      <c r="BB53" s="49"/>
      <c r="BC53" s="291"/>
      <c r="BD53" s="51"/>
      <c r="BE53" s="292"/>
      <c r="BF53" s="291"/>
      <c r="BG53" s="29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77" customFormat="1" ht="21.6" customHeight="1">
      <c r="A54" s="39" t="e">
        <f t="shared" si="69"/>
        <v>#REF!</v>
      </c>
      <c r="B54" s="78">
        <v>51</v>
      </c>
      <c r="C54" s="293" t="s">
        <v>547</v>
      </c>
      <c r="D54" s="189">
        <f t="shared" si="46"/>
        <v>1</v>
      </c>
      <c r="E54" s="293" t="s">
        <v>547</v>
      </c>
      <c r="F54" s="196"/>
      <c r="G54" s="191" t="s">
        <v>746</v>
      </c>
      <c r="H54" s="191">
        <v>1</v>
      </c>
      <c r="I54" s="192"/>
      <c r="J54" s="188"/>
      <c r="K54" s="188"/>
      <c r="L54" s="188"/>
      <c r="M54" s="198"/>
      <c r="N54" s="188"/>
      <c r="O54" s="193"/>
      <c r="P54" s="199" t="s">
        <v>756</v>
      </c>
      <c r="Q54" s="507">
        <v>5</v>
      </c>
      <c r="R54" s="79">
        <v>4</v>
      </c>
      <c r="S54" s="267">
        <f t="shared" si="47"/>
        <v>20</v>
      </c>
      <c r="T54" s="345"/>
      <c r="U54" s="428"/>
      <c r="V54" s="350"/>
      <c r="W54" s="350"/>
      <c r="X54" s="350"/>
      <c r="Y54" s="350"/>
      <c r="Z54" s="278">
        <f t="shared" si="48"/>
        <v>20</v>
      </c>
      <c r="AA54" s="40"/>
      <c r="AB54" s="509">
        <v>0</v>
      </c>
      <c r="AC54" s="46"/>
      <c r="AD54" s="46"/>
      <c r="AE54" s="247">
        <f t="shared" si="49"/>
        <v>5</v>
      </c>
      <c r="AF54" s="248" t="str">
        <f t="shared" si="50"/>
        <v/>
      </c>
      <c r="AG54" s="249" t="str">
        <f t="shared" si="51"/>
        <v/>
      </c>
      <c r="AH54" s="250">
        <f t="shared" si="52"/>
        <v>0</v>
      </c>
      <c r="AI54" s="156">
        <f t="shared" si="53"/>
        <v>1</v>
      </c>
      <c r="AJ54" s="251">
        <f t="shared" si="54"/>
        <v>0</v>
      </c>
      <c r="AK54" s="158">
        <f t="shared" si="55"/>
        <v>40</v>
      </c>
      <c r="AL54" s="252">
        <f t="shared" si="56"/>
        <v>0</v>
      </c>
      <c r="AM54" s="252">
        <f t="shared" si="57"/>
        <v>0</v>
      </c>
      <c r="AN54" s="250">
        <f t="shared" si="58"/>
        <v>1</v>
      </c>
      <c r="AO54" s="253">
        <f t="shared" si="59"/>
        <v>8</v>
      </c>
      <c r="AP54" s="253">
        <f t="shared" si="60"/>
        <v>0</v>
      </c>
      <c r="AQ54" s="253">
        <f t="shared" si="61"/>
        <v>0</v>
      </c>
      <c r="AR54" s="254">
        <f t="shared" si="62"/>
        <v>48</v>
      </c>
      <c r="AS54" s="255">
        <f t="shared" si="63"/>
        <v>0</v>
      </c>
      <c r="AT54" s="253">
        <f t="shared" si="64"/>
        <v>0</v>
      </c>
      <c r="AU54" s="253">
        <f t="shared" si="65"/>
        <v>0</v>
      </c>
      <c r="AV54" s="253">
        <f t="shared" si="66"/>
        <v>0</v>
      </c>
      <c r="AW54" s="253">
        <f t="shared" si="67"/>
        <v>1</v>
      </c>
      <c r="AX54" s="294">
        <f t="shared" si="68"/>
        <v>48</v>
      </c>
      <c r="AY54" s="44"/>
      <c r="AZ54" s="290"/>
      <c r="BA54" s="48"/>
      <c r="BB54" s="49"/>
      <c r="BC54" s="291"/>
      <c r="BD54" s="51"/>
      <c r="BE54" s="292"/>
      <c r="BF54" s="291"/>
      <c r="BG54" s="29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77" customFormat="1" ht="21.6" customHeight="1">
      <c r="A55" s="39" t="e">
        <f t="shared" si="69"/>
        <v>#REF!</v>
      </c>
      <c r="B55" s="78">
        <v>52</v>
      </c>
      <c r="C55" s="293" t="s">
        <v>99</v>
      </c>
      <c r="D55" s="189">
        <f t="shared" si="46"/>
        <v>1</v>
      </c>
      <c r="E55" s="293" t="s">
        <v>99</v>
      </c>
      <c r="F55" s="196"/>
      <c r="G55" s="191" t="s">
        <v>747</v>
      </c>
      <c r="H55" s="191">
        <v>1</v>
      </c>
      <c r="I55" s="211"/>
      <c r="J55" s="188"/>
      <c r="K55" s="188"/>
      <c r="L55" s="188"/>
      <c r="M55" s="198"/>
      <c r="N55" s="188"/>
      <c r="O55" s="188"/>
      <c r="P55" s="199"/>
      <c r="Q55" s="507">
        <v>6</v>
      </c>
      <c r="R55" s="79">
        <v>4</v>
      </c>
      <c r="S55" s="267">
        <f t="shared" si="47"/>
        <v>24</v>
      </c>
      <c r="T55" s="345"/>
      <c r="U55" s="428"/>
      <c r="V55" s="350"/>
      <c r="W55" s="350"/>
      <c r="X55" s="350"/>
      <c r="Y55" s="350"/>
      <c r="Z55" s="278">
        <f t="shared" si="48"/>
        <v>24</v>
      </c>
      <c r="AA55" s="40"/>
      <c r="AB55" s="509">
        <v>0</v>
      </c>
      <c r="AC55" s="46"/>
      <c r="AD55" s="46"/>
      <c r="AE55" s="247">
        <f t="shared" si="49"/>
        <v>6</v>
      </c>
      <c r="AF55" s="248">
        <f t="shared" si="50"/>
        <v>14</v>
      </c>
      <c r="AG55" s="249">
        <f t="shared" si="51"/>
        <v>16</v>
      </c>
      <c r="AH55" s="250">
        <f t="shared" si="52"/>
        <v>0</v>
      </c>
      <c r="AI55" s="156">
        <f t="shared" si="53"/>
        <v>0.71</v>
      </c>
      <c r="AJ55" s="251">
        <f t="shared" si="54"/>
        <v>0</v>
      </c>
      <c r="AK55" s="158">
        <f t="shared" si="55"/>
        <v>17.04</v>
      </c>
      <c r="AL55" s="252">
        <f t="shared" si="56"/>
        <v>0</v>
      </c>
      <c r="AM55" s="252">
        <f t="shared" si="57"/>
        <v>0</v>
      </c>
      <c r="AN55" s="250">
        <f t="shared" si="58"/>
        <v>0.42857142857142855</v>
      </c>
      <c r="AO55" s="253">
        <f t="shared" si="59"/>
        <v>0</v>
      </c>
      <c r="AP55" s="253">
        <f t="shared" si="60"/>
        <v>0</v>
      </c>
      <c r="AQ55" s="253">
        <f t="shared" si="61"/>
        <v>0</v>
      </c>
      <c r="AR55" s="254">
        <f t="shared" si="62"/>
        <v>17.04</v>
      </c>
      <c r="AS55" s="255">
        <f t="shared" si="63"/>
        <v>0</v>
      </c>
      <c r="AT55" s="253">
        <f t="shared" si="64"/>
        <v>0</v>
      </c>
      <c r="AU55" s="253">
        <f t="shared" si="65"/>
        <v>0</v>
      </c>
      <c r="AV55" s="253">
        <f t="shared" si="66"/>
        <v>0</v>
      </c>
      <c r="AW55" s="253">
        <f t="shared" si="67"/>
        <v>1</v>
      </c>
      <c r="AX55" s="294">
        <f t="shared" si="68"/>
        <v>17.04</v>
      </c>
      <c r="AY55" s="44"/>
      <c r="AZ55" s="290"/>
      <c r="BA55" s="48"/>
      <c r="BB55" s="49"/>
      <c r="BC55" s="291"/>
      <c r="BD55" s="51"/>
      <c r="BE55" s="292"/>
      <c r="BF55" s="291"/>
      <c r="BG55" s="29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77" customFormat="1" ht="21.6" customHeight="1">
      <c r="A56" s="39" t="e">
        <f t="shared" si="69"/>
        <v>#REF!</v>
      </c>
      <c r="B56" s="78">
        <v>53</v>
      </c>
      <c r="C56" s="293" t="s">
        <v>98</v>
      </c>
      <c r="D56" s="189">
        <f t="shared" si="46"/>
        <v>1</v>
      </c>
      <c r="E56" s="293" t="s">
        <v>98</v>
      </c>
      <c r="F56" s="196"/>
      <c r="G56" s="191" t="s">
        <v>747</v>
      </c>
      <c r="H56" s="191">
        <v>1</v>
      </c>
      <c r="I56" s="192"/>
      <c r="J56" s="188"/>
      <c r="K56" s="188"/>
      <c r="L56" s="188"/>
      <c r="M56" s="198"/>
      <c r="N56" s="188"/>
      <c r="O56" s="193"/>
      <c r="P56" s="199"/>
      <c r="Q56" s="507">
        <v>8</v>
      </c>
      <c r="R56" s="79">
        <v>4</v>
      </c>
      <c r="S56" s="267">
        <f t="shared" si="47"/>
        <v>32</v>
      </c>
      <c r="T56" s="345"/>
      <c r="U56" s="428"/>
      <c r="V56" s="350"/>
      <c r="W56" s="350"/>
      <c r="X56" s="350"/>
      <c r="Y56" s="350"/>
      <c r="Z56" s="278">
        <f t="shared" si="48"/>
        <v>32</v>
      </c>
      <c r="AA56" s="40"/>
      <c r="AB56" s="509">
        <v>0</v>
      </c>
      <c r="AC56" s="46"/>
      <c r="AD56" s="46"/>
      <c r="AE56" s="247">
        <f t="shared" si="49"/>
        <v>8</v>
      </c>
      <c r="AF56" s="248">
        <f t="shared" si="50"/>
        <v>14</v>
      </c>
      <c r="AG56" s="249">
        <f t="shared" si="51"/>
        <v>16</v>
      </c>
      <c r="AH56" s="250">
        <f t="shared" si="52"/>
        <v>0</v>
      </c>
      <c r="AI56" s="156">
        <f t="shared" si="53"/>
        <v>0.71</v>
      </c>
      <c r="AJ56" s="251">
        <f t="shared" si="54"/>
        <v>0</v>
      </c>
      <c r="AK56" s="158">
        <f t="shared" si="55"/>
        <v>22.72</v>
      </c>
      <c r="AL56" s="252">
        <f t="shared" si="56"/>
        <v>0</v>
      </c>
      <c r="AM56" s="252">
        <f t="shared" si="57"/>
        <v>0</v>
      </c>
      <c r="AN56" s="250">
        <f t="shared" si="58"/>
        <v>0.5714285714285714</v>
      </c>
      <c r="AO56" s="253">
        <f t="shared" si="59"/>
        <v>0</v>
      </c>
      <c r="AP56" s="253">
        <f t="shared" si="60"/>
        <v>0</v>
      </c>
      <c r="AQ56" s="253">
        <f t="shared" si="61"/>
        <v>0</v>
      </c>
      <c r="AR56" s="254">
        <f t="shared" si="62"/>
        <v>22.72</v>
      </c>
      <c r="AS56" s="255">
        <f t="shared" si="63"/>
        <v>0</v>
      </c>
      <c r="AT56" s="253">
        <f t="shared" si="64"/>
        <v>0</v>
      </c>
      <c r="AU56" s="253">
        <f t="shared" si="65"/>
        <v>0</v>
      </c>
      <c r="AV56" s="253">
        <f t="shared" si="66"/>
        <v>0</v>
      </c>
      <c r="AW56" s="253">
        <f t="shared" si="67"/>
        <v>1</v>
      </c>
      <c r="AX56" s="294">
        <f t="shared" si="68"/>
        <v>22.72</v>
      </c>
      <c r="AY56" s="44"/>
      <c r="AZ56" s="290"/>
      <c r="BA56" s="48"/>
      <c r="BB56" s="49"/>
      <c r="BC56" s="291"/>
      <c r="BD56" s="51"/>
      <c r="BE56" s="292"/>
      <c r="BF56" s="291"/>
      <c r="BG56" s="29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77" customFormat="1" ht="21.6" customHeight="1">
      <c r="A57" s="39" t="e">
        <f t="shared" si="69"/>
        <v>#REF!</v>
      </c>
      <c r="B57" s="78">
        <v>54</v>
      </c>
      <c r="C57" s="293" t="s">
        <v>100</v>
      </c>
      <c r="D57" s="189">
        <f t="shared" si="46"/>
        <v>1</v>
      </c>
      <c r="E57" s="293" t="s">
        <v>100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88" t="s">
        <v>167</v>
      </c>
      <c r="P57" s="193"/>
      <c r="Q57" s="507">
        <v>8</v>
      </c>
      <c r="R57" s="79">
        <v>4</v>
      </c>
      <c r="S57" s="267">
        <f t="shared" si="47"/>
        <v>32</v>
      </c>
      <c r="T57" s="345"/>
      <c r="U57" s="428"/>
      <c r="V57" s="350"/>
      <c r="W57" s="350"/>
      <c r="X57" s="350"/>
      <c r="Y57" s="350"/>
      <c r="Z57" s="278">
        <f t="shared" si="48"/>
        <v>32</v>
      </c>
      <c r="AA57" s="40"/>
      <c r="AB57" s="509">
        <v>0</v>
      </c>
      <c r="AC57" s="46"/>
      <c r="AD57" s="46"/>
      <c r="AE57" s="247">
        <f t="shared" si="49"/>
        <v>8</v>
      </c>
      <c r="AF57" s="248">
        <f t="shared" si="50"/>
        <v>14</v>
      </c>
      <c r="AG57" s="249">
        <f t="shared" si="51"/>
        <v>16</v>
      </c>
      <c r="AH57" s="250">
        <f t="shared" si="52"/>
        <v>0</v>
      </c>
      <c r="AI57" s="156">
        <f t="shared" si="53"/>
        <v>0.71</v>
      </c>
      <c r="AJ57" s="251">
        <f t="shared" si="54"/>
        <v>0</v>
      </c>
      <c r="AK57" s="158">
        <f t="shared" si="55"/>
        <v>22.72</v>
      </c>
      <c r="AL57" s="252">
        <f t="shared" si="56"/>
        <v>0</v>
      </c>
      <c r="AM57" s="252">
        <f t="shared" si="57"/>
        <v>0</v>
      </c>
      <c r="AN57" s="250">
        <f t="shared" si="58"/>
        <v>0.5714285714285714</v>
      </c>
      <c r="AO57" s="253">
        <f t="shared" si="59"/>
        <v>0</v>
      </c>
      <c r="AP57" s="253">
        <f t="shared" si="60"/>
        <v>0</v>
      </c>
      <c r="AQ57" s="253">
        <f t="shared" si="61"/>
        <v>0</v>
      </c>
      <c r="AR57" s="254">
        <f t="shared" si="62"/>
        <v>22.72</v>
      </c>
      <c r="AS57" s="255">
        <f t="shared" si="63"/>
        <v>0</v>
      </c>
      <c r="AT57" s="253">
        <f t="shared" si="64"/>
        <v>14</v>
      </c>
      <c r="AU57" s="253">
        <f t="shared" si="65"/>
        <v>0</v>
      </c>
      <c r="AV57" s="253">
        <f t="shared" si="66"/>
        <v>0</v>
      </c>
      <c r="AW57" s="253">
        <f t="shared" si="67"/>
        <v>1</v>
      </c>
      <c r="AX57" s="294">
        <f t="shared" si="68"/>
        <v>36.72</v>
      </c>
      <c r="AY57" s="44"/>
      <c r="AZ57" s="290"/>
      <c r="BA57" s="48"/>
      <c r="BB57" s="49"/>
      <c r="BC57" s="291"/>
      <c r="BD57" s="51"/>
      <c r="BE57" s="292"/>
      <c r="BF57" s="291"/>
      <c r="BG57" s="29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77" customFormat="1" ht="21.6" customHeight="1">
      <c r="A58" s="39" t="e">
        <f t="shared" si="69"/>
        <v>#REF!</v>
      </c>
      <c r="B58" s="78">
        <v>55</v>
      </c>
      <c r="C58" s="293" t="s">
        <v>97</v>
      </c>
      <c r="D58" s="189">
        <f t="shared" si="46"/>
        <v>1</v>
      </c>
      <c r="E58" s="293" t="s">
        <v>97</v>
      </c>
      <c r="F58" s="196"/>
      <c r="G58" s="191" t="s">
        <v>747</v>
      </c>
      <c r="H58" s="191">
        <v>1</v>
      </c>
      <c r="I58" s="192"/>
      <c r="J58" s="188"/>
      <c r="K58" s="188">
        <v>15</v>
      </c>
      <c r="L58" s="193">
        <v>2</v>
      </c>
      <c r="M58" s="198"/>
      <c r="N58" s="188"/>
      <c r="O58" s="188"/>
      <c r="P58" s="199"/>
      <c r="Q58" s="507">
        <v>10</v>
      </c>
      <c r="R58" s="79">
        <v>4</v>
      </c>
      <c r="S58" s="267">
        <f t="shared" si="47"/>
        <v>40</v>
      </c>
      <c r="T58" s="345"/>
      <c r="U58" s="428"/>
      <c r="V58" s="350"/>
      <c r="W58" s="350"/>
      <c r="X58" s="350"/>
      <c r="Y58" s="350"/>
      <c r="Z58" s="278">
        <f t="shared" si="48"/>
        <v>40</v>
      </c>
      <c r="AA58" s="40"/>
      <c r="AB58" s="509">
        <v>24</v>
      </c>
      <c r="AC58" s="46"/>
      <c r="AD58" s="46"/>
      <c r="AE58" s="247">
        <f t="shared" si="49"/>
        <v>10</v>
      </c>
      <c r="AF58" s="248">
        <f t="shared" si="50"/>
        <v>14</v>
      </c>
      <c r="AG58" s="249">
        <f t="shared" si="51"/>
        <v>16</v>
      </c>
      <c r="AH58" s="250">
        <f t="shared" si="52"/>
        <v>0</v>
      </c>
      <c r="AI58" s="156">
        <f t="shared" si="53"/>
        <v>0.71</v>
      </c>
      <c r="AJ58" s="251">
        <f t="shared" si="54"/>
        <v>0</v>
      </c>
      <c r="AK58" s="158">
        <f t="shared" si="55"/>
        <v>28.4</v>
      </c>
      <c r="AL58" s="252">
        <f t="shared" si="56"/>
        <v>0</v>
      </c>
      <c r="AM58" s="252">
        <f t="shared" si="57"/>
        <v>0</v>
      </c>
      <c r="AN58" s="250">
        <f t="shared" si="58"/>
        <v>0.7142857142857143</v>
      </c>
      <c r="AO58" s="253">
        <f t="shared" si="59"/>
        <v>4</v>
      </c>
      <c r="AP58" s="253">
        <f t="shared" si="60"/>
        <v>12</v>
      </c>
      <c r="AQ58" s="253">
        <f t="shared" si="61"/>
        <v>0</v>
      </c>
      <c r="AR58" s="254">
        <f t="shared" si="62"/>
        <v>44.4</v>
      </c>
      <c r="AS58" s="255">
        <f t="shared" si="63"/>
        <v>0</v>
      </c>
      <c r="AT58" s="253">
        <f t="shared" si="64"/>
        <v>0</v>
      </c>
      <c r="AU58" s="253">
        <f t="shared" si="65"/>
        <v>0</v>
      </c>
      <c r="AV58" s="253">
        <f t="shared" si="66"/>
        <v>20</v>
      </c>
      <c r="AW58" s="253">
        <f t="shared" si="67"/>
        <v>1</v>
      </c>
      <c r="AX58" s="294">
        <f t="shared" si="68"/>
        <v>64.400000000000006</v>
      </c>
      <c r="AY58" s="44"/>
      <c r="AZ58" s="290"/>
      <c r="BA58" s="48"/>
      <c r="BB58" s="49"/>
      <c r="BC58" s="291"/>
      <c r="BD58" s="51"/>
      <c r="BE58" s="292"/>
      <c r="BF58" s="291"/>
      <c r="BG58" s="29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77" customFormat="1" ht="21.6" customHeight="1">
      <c r="A59" s="39" t="e">
        <f t="shared" si="69"/>
        <v>#REF!</v>
      </c>
      <c r="B59" s="78">
        <v>56</v>
      </c>
      <c r="C59" s="295" t="s">
        <v>129</v>
      </c>
      <c r="D59" s="189">
        <f t="shared" si="46"/>
        <v>1</v>
      </c>
      <c r="E59" s="295" t="s">
        <v>129</v>
      </c>
      <c r="F59" s="196"/>
      <c r="G59" s="191" t="s">
        <v>550</v>
      </c>
      <c r="H59" s="191">
        <v>1</v>
      </c>
      <c r="I59" s="192"/>
      <c r="J59" s="188"/>
      <c r="K59" s="188"/>
      <c r="L59" s="188"/>
      <c r="M59" s="198"/>
      <c r="N59" s="188"/>
      <c r="O59" s="188" t="s">
        <v>566</v>
      </c>
      <c r="P59" s="199" t="s">
        <v>739</v>
      </c>
      <c r="Q59" s="507">
        <v>4</v>
      </c>
      <c r="R59" s="79">
        <v>4</v>
      </c>
      <c r="S59" s="267">
        <f t="shared" si="47"/>
        <v>16</v>
      </c>
      <c r="T59" s="345"/>
      <c r="U59" s="428"/>
      <c r="V59" s="350"/>
      <c r="W59" s="350"/>
      <c r="X59" s="350"/>
      <c r="Y59" s="350"/>
      <c r="Z59" s="278">
        <f t="shared" si="48"/>
        <v>16</v>
      </c>
      <c r="AA59" s="40"/>
      <c r="AB59" s="509">
        <v>0</v>
      </c>
      <c r="AC59" s="46"/>
      <c r="AD59" s="46"/>
      <c r="AE59" s="247">
        <f t="shared" si="49"/>
        <v>4</v>
      </c>
      <c r="AF59" s="248" t="str">
        <f t="shared" si="50"/>
        <v/>
      </c>
      <c r="AG59" s="249" t="str">
        <f t="shared" si="51"/>
        <v/>
      </c>
      <c r="AH59" s="250">
        <f t="shared" si="52"/>
        <v>4</v>
      </c>
      <c r="AI59" s="156">
        <f t="shared" si="53"/>
        <v>1</v>
      </c>
      <c r="AJ59" s="251">
        <f t="shared" si="54"/>
        <v>40</v>
      </c>
      <c r="AK59" s="158">
        <f t="shared" si="55"/>
        <v>0</v>
      </c>
      <c r="AL59" s="252">
        <f t="shared" si="56"/>
        <v>0</v>
      </c>
      <c r="AM59" s="252">
        <f t="shared" si="57"/>
        <v>4</v>
      </c>
      <c r="AN59" s="250">
        <f t="shared" si="58"/>
        <v>1</v>
      </c>
      <c r="AO59" s="253">
        <f t="shared" si="59"/>
        <v>8</v>
      </c>
      <c r="AP59" s="253">
        <f t="shared" si="60"/>
        <v>0</v>
      </c>
      <c r="AQ59" s="253">
        <f t="shared" si="61"/>
        <v>0</v>
      </c>
      <c r="AR59" s="254">
        <f t="shared" si="62"/>
        <v>52</v>
      </c>
      <c r="AS59" s="255">
        <f t="shared" si="63"/>
        <v>0</v>
      </c>
      <c r="AT59" s="253">
        <v>0</v>
      </c>
      <c r="AU59" s="253">
        <f t="shared" si="65"/>
        <v>26</v>
      </c>
      <c r="AV59" s="253">
        <f t="shared" si="66"/>
        <v>0</v>
      </c>
      <c r="AW59" s="253">
        <f t="shared" si="67"/>
        <v>1</v>
      </c>
      <c r="AX59" s="294">
        <f t="shared" si="68"/>
        <v>78</v>
      </c>
      <c r="AY59" s="44"/>
      <c r="AZ59" s="290"/>
      <c r="BA59" s="48"/>
      <c r="BB59" s="49"/>
      <c r="BC59" s="291"/>
      <c r="BD59" s="51"/>
      <c r="BE59" s="292"/>
      <c r="BF59" s="291"/>
      <c r="BG59" s="29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77" customFormat="1" ht="21.6" customHeight="1">
      <c r="A60" s="39" t="e">
        <f t="shared" si="69"/>
        <v>#REF!</v>
      </c>
      <c r="B60" s="78">
        <v>57</v>
      </c>
      <c r="C60" s="295" t="s">
        <v>589</v>
      </c>
      <c r="D60" s="189">
        <f t="shared" si="46"/>
        <v>1</v>
      </c>
      <c r="E60" s="295" t="s">
        <v>589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93"/>
      <c r="P60" s="199"/>
      <c r="Q60" s="507">
        <v>14</v>
      </c>
      <c r="R60" s="79">
        <v>4</v>
      </c>
      <c r="S60" s="267">
        <f t="shared" si="47"/>
        <v>56</v>
      </c>
      <c r="T60" s="345"/>
      <c r="U60" s="428"/>
      <c r="V60" s="350"/>
      <c r="W60" s="350"/>
      <c r="X60" s="350"/>
      <c r="Y60" s="350"/>
      <c r="Z60" s="278">
        <f t="shared" si="48"/>
        <v>56</v>
      </c>
      <c r="AA60" s="40"/>
      <c r="AB60" s="509">
        <v>0</v>
      </c>
      <c r="AC60" s="46"/>
      <c r="AD60" s="46"/>
      <c r="AE60" s="247">
        <f t="shared" si="49"/>
        <v>14</v>
      </c>
      <c r="AF60" s="248">
        <f t="shared" si="50"/>
        <v>14</v>
      </c>
      <c r="AG60" s="249">
        <f t="shared" si="51"/>
        <v>16</v>
      </c>
      <c r="AH60" s="250">
        <f t="shared" si="52"/>
        <v>0</v>
      </c>
      <c r="AI60" s="156">
        <f t="shared" si="53"/>
        <v>0.71</v>
      </c>
      <c r="AJ60" s="251">
        <f t="shared" si="54"/>
        <v>0</v>
      </c>
      <c r="AK60" s="158">
        <f t="shared" si="55"/>
        <v>39.76</v>
      </c>
      <c r="AL60" s="252">
        <f t="shared" si="56"/>
        <v>0</v>
      </c>
      <c r="AM60" s="252">
        <f t="shared" si="57"/>
        <v>4</v>
      </c>
      <c r="AN60" s="250">
        <f t="shared" si="58"/>
        <v>1</v>
      </c>
      <c r="AO60" s="253">
        <f t="shared" si="59"/>
        <v>8</v>
      </c>
      <c r="AP60" s="253">
        <f t="shared" si="60"/>
        <v>0</v>
      </c>
      <c r="AQ60" s="253">
        <f t="shared" si="61"/>
        <v>0</v>
      </c>
      <c r="AR60" s="254">
        <f t="shared" si="62"/>
        <v>51.76</v>
      </c>
      <c r="AS60" s="255">
        <f t="shared" si="63"/>
        <v>0</v>
      </c>
      <c r="AT60" s="253">
        <f t="shared" ref="AT60:AT91" si="7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0" s="253">
        <f t="shared" si="65"/>
        <v>0</v>
      </c>
      <c r="AV60" s="253">
        <f t="shared" si="66"/>
        <v>0</v>
      </c>
      <c r="AW60" s="253">
        <f t="shared" si="67"/>
        <v>1</v>
      </c>
      <c r="AX60" s="294">
        <f t="shared" si="68"/>
        <v>51.76</v>
      </c>
      <c r="AY60" s="44"/>
      <c r="AZ60" s="290"/>
      <c r="BA60" s="48"/>
      <c r="BB60" s="49"/>
      <c r="BC60" s="291"/>
      <c r="BD60" s="51"/>
      <c r="BE60" s="292"/>
      <c r="BF60" s="291"/>
      <c r="BG60" s="29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77" customFormat="1" ht="21.6" customHeight="1">
      <c r="A61" s="39" t="e">
        <f t="shared" si="69"/>
        <v>#REF!</v>
      </c>
      <c r="B61" s="78">
        <v>58</v>
      </c>
      <c r="C61" s="295" t="s">
        <v>130</v>
      </c>
      <c r="D61" s="189">
        <f t="shared" si="46"/>
        <v>1</v>
      </c>
      <c r="E61" s="295" t="s">
        <v>130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 t="s">
        <v>167</v>
      </c>
      <c r="P61" s="199"/>
      <c r="Q61" s="507">
        <v>14</v>
      </c>
      <c r="R61" s="79">
        <v>4</v>
      </c>
      <c r="S61" s="267">
        <f t="shared" si="47"/>
        <v>56</v>
      </c>
      <c r="T61" s="345"/>
      <c r="U61" s="428"/>
      <c r="V61" s="350"/>
      <c r="W61" s="350"/>
      <c r="X61" s="350"/>
      <c r="Y61" s="350"/>
      <c r="Z61" s="278">
        <f t="shared" si="48"/>
        <v>56</v>
      </c>
      <c r="AA61" s="40"/>
      <c r="AB61" s="509">
        <v>0</v>
      </c>
      <c r="AC61" s="46"/>
      <c r="AD61" s="46"/>
      <c r="AE61" s="247">
        <f t="shared" si="49"/>
        <v>14</v>
      </c>
      <c r="AF61" s="248">
        <f t="shared" si="50"/>
        <v>14</v>
      </c>
      <c r="AG61" s="249">
        <f t="shared" si="51"/>
        <v>16</v>
      </c>
      <c r="AH61" s="250">
        <f t="shared" si="52"/>
        <v>0</v>
      </c>
      <c r="AI61" s="156">
        <f t="shared" si="53"/>
        <v>0.71</v>
      </c>
      <c r="AJ61" s="251">
        <f t="shared" si="54"/>
        <v>0</v>
      </c>
      <c r="AK61" s="158">
        <f t="shared" si="55"/>
        <v>39.76</v>
      </c>
      <c r="AL61" s="252">
        <f t="shared" si="56"/>
        <v>0</v>
      </c>
      <c r="AM61" s="252">
        <f t="shared" si="57"/>
        <v>4</v>
      </c>
      <c r="AN61" s="250">
        <f t="shared" si="58"/>
        <v>1</v>
      </c>
      <c r="AO61" s="253">
        <f t="shared" si="59"/>
        <v>8</v>
      </c>
      <c r="AP61" s="253">
        <f t="shared" si="60"/>
        <v>0</v>
      </c>
      <c r="AQ61" s="253">
        <f t="shared" si="61"/>
        <v>0</v>
      </c>
      <c r="AR61" s="254">
        <f t="shared" si="62"/>
        <v>51.76</v>
      </c>
      <c r="AS61" s="255">
        <f t="shared" si="63"/>
        <v>0</v>
      </c>
      <c r="AT61" s="253">
        <f t="shared" si="70"/>
        <v>14</v>
      </c>
      <c r="AU61" s="253">
        <f t="shared" si="65"/>
        <v>0</v>
      </c>
      <c r="AV61" s="253">
        <f t="shared" si="66"/>
        <v>0</v>
      </c>
      <c r="AW61" s="253">
        <f t="shared" si="67"/>
        <v>1</v>
      </c>
      <c r="AX61" s="294">
        <f t="shared" si="68"/>
        <v>65.759999999999991</v>
      </c>
      <c r="AY61" s="44"/>
      <c r="AZ61" s="290"/>
      <c r="BA61" s="48"/>
      <c r="BB61" s="49"/>
      <c r="BC61" s="291"/>
      <c r="BD61" s="51"/>
      <c r="BE61" s="292"/>
      <c r="BF61" s="291"/>
      <c r="BG61" s="29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77" customFormat="1" ht="21.6" customHeight="1">
      <c r="A62" s="39" t="e">
        <f>#REF!</f>
        <v>#REF!</v>
      </c>
      <c r="B62" s="78">
        <v>59</v>
      </c>
      <c r="C62" s="293" t="s">
        <v>600</v>
      </c>
      <c r="D62" s="189">
        <f t="shared" si="46"/>
        <v>1</v>
      </c>
      <c r="E62" s="293" t="s">
        <v>600</v>
      </c>
      <c r="F62" s="196"/>
      <c r="G62" s="191" t="s">
        <v>551</v>
      </c>
      <c r="H62" s="191">
        <v>1</v>
      </c>
      <c r="I62" s="192"/>
      <c r="J62" s="188"/>
      <c r="K62" s="188"/>
      <c r="L62" s="188"/>
      <c r="M62" s="198"/>
      <c r="N62" s="188"/>
      <c r="O62" s="188"/>
      <c r="P62" s="199"/>
      <c r="Q62" s="507">
        <v>16</v>
      </c>
      <c r="R62" s="79">
        <v>4</v>
      </c>
      <c r="S62" s="267">
        <f t="shared" si="47"/>
        <v>64</v>
      </c>
      <c r="T62" s="345"/>
      <c r="U62" s="428"/>
      <c r="V62" s="350"/>
      <c r="W62" s="350"/>
      <c r="X62" s="350"/>
      <c r="Y62" s="350"/>
      <c r="Z62" s="278">
        <f t="shared" si="48"/>
        <v>64</v>
      </c>
      <c r="AA62" s="40"/>
      <c r="AB62" s="509">
        <v>0</v>
      </c>
      <c r="AC62" s="46"/>
      <c r="AD62" s="46"/>
      <c r="AE62" s="247">
        <f t="shared" si="49"/>
        <v>16</v>
      </c>
      <c r="AF62" s="248">
        <f t="shared" si="50"/>
        <v>14</v>
      </c>
      <c r="AG62" s="249">
        <f t="shared" si="51"/>
        <v>16</v>
      </c>
      <c r="AH62" s="250">
        <f t="shared" si="52"/>
        <v>0</v>
      </c>
      <c r="AI62" s="156">
        <f t="shared" si="53"/>
        <v>0.71</v>
      </c>
      <c r="AJ62" s="251">
        <f t="shared" si="54"/>
        <v>0</v>
      </c>
      <c r="AK62" s="158">
        <f t="shared" si="55"/>
        <v>45.44</v>
      </c>
      <c r="AL62" s="252">
        <f t="shared" si="56"/>
        <v>0</v>
      </c>
      <c r="AM62" s="252">
        <f t="shared" si="57"/>
        <v>0</v>
      </c>
      <c r="AN62" s="250">
        <f t="shared" si="58"/>
        <v>1.1428571428571428</v>
      </c>
      <c r="AO62" s="253">
        <f t="shared" si="59"/>
        <v>8</v>
      </c>
      <c r="AP62" s="253">
        <f t="shared" si="60"/>
        <v>0</v>
      </c>
      <c r="AQ62" s="253">
        <f t="shared" si="61"/>
        <v>0</v>
      </c>
      <c r="AR62" s="254">
        <f t="shared" si="62"/>
        <v>53.44</v>
      </c>
      <c r="AS62" s="255">
        <f t="shared" si="63"/>
        <v>0</v>
      </c>
      <c r="AT62" s="253">
        <f t="shared" si="70"/>
        <v>0</v>
      </c>
      <c r="AU62" s="253">
        <f t="shared" si="65"/>
        <v>0</v>
      </c>
      <c r="AV62" s="253">
        <f t="shared" si="66"/>
        <v>0</v>
      </c>
      <c r="AW62" s="253">
        <f t="shared" si="67"/>
        <v>1</v>
      </c>
      <c r="AX62" s="294">
        <f t="shared" si="68"/>
        <v>53.44</v>
      </c>
      <c r="AY62" s="44"/>
      <c r="AZ62" s="290"/>
      <c r="BA62" s="48"/>
      <c r="BB62" s="49"/>
      <c r="BC62" s="291"/>
      <c r="BD62" s="51"/>
      <c r="BE62" s="292"/>
      <c r="BF62" s="291"/>
      <c r="BG62" s="29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77" customFormat="1" ht="21.6" customHeight="1">
      <c r="A63" s="39" t="e">
        <f t="shared" ref="A63:A100" si="71">A62</f>
        <v>#REF!</v>
      </c>
      <c r="B63" s="78">
        <v>60</v>
      </c>
      <c r="C63" s="293" t="s">
        <v>154</v>
      </c>
      <c r="D63" s="189">
        <f t="shared" si="46"/>
        <v>1</v>
      </c>
      <c r="E63" s="293" t="s">
        <v>154</v>
      </c>
      <c r="F63" s="196"/>
      <c r="G63" s="191" t="s">
        <v>552</v>
      </c>
      <c r="H63" s="191">
        <v>1</v>
      </c>
      <c r="I63" s="192"/>
      <c r="J63" s="188"/>
      <c r="K63" s="188"/>
      <c r="L63" s="188"/>
      <c r="M63" s="198"/>
      <c r="N63" s="188"/>
      <c r="O63" s="193" t="s">
        <v>167</v>
      </c>
      <c r="P63" s="199" t="s">
        <v>756</v>
      </c>
      <c r="Q63" s="507">
        <v>8</v>
      </c>
      <c r="R63" s="79">
        <v>4</v>
      </c>
      <c r="S63" s="267">
        <f t="shared" si="47"/>
        <v>32</v>
      </c>
      <c r="T63" s="345"/>
      <c r="U63" s="428"/>
      <c r="V63" s="350"/>
      <c r="W63" s="350"/>
      <c r="X63" s="350"/>
      <c r="Y63" s="350"/>
      <c r="Z63" s="278">
        <f t="shared" si="48"/>
        <v>32</v>
      </c>
      <c r="AA63" s="40"/>
      <c r="AB63" s="509">
        <v>0</v>
      </c>
      <c r="AC63" s="46"/>
      <c r="AD63" s="46"/>
      <c r="AE63" s="247">
        <f t="shared" si="49"/>
        <v>8</v>
      </c>
      <c r="AF63" s="248" t="str">
        <f t="shared" si="50"/>
        <v/>
      </c>
      <c r="AG63" s="249" t="str">
        <f t="shared" si="51"/>
        <v/>
      </c>
      <c r="AH63" s="250">
        <f t="shared" si="52"/>
        <v>0</v>
      </c>
      <c r="AI63" s="156">
        <f t="shared" si="53"/>
        <v>1</v>
      </c>
      <c r="AJ63" s="251">
        <f t="shared" si="54"/>
        <v>0</v>
      </c>
      <c r="AK63" s="158">
        <f t="shared" si="55"/>
        <v>40</v>
      </c>
      <c r="AL63" s="252">
        <f t="shared" si="56"/>
        <v>0</v>
      </c>
      <c r="AM63" s="252">
        <f t="shared" si="57"/>
        <v>0</v>
      </c>
      <c r="AN63" s="250">
        <f t="shared" si="58"/>
        <v>1</v>
      </c>
      <c r="AO63" s="253">
        <f t="shared" si="59"/>
        <v>8</v>
      </c>
      <c r="AP63" s="253">
        <f t="shared" si="60"/>
        <v>0</v>
      </c>
      <c r="AQ63" s="253">
        <f t="shared" si="61"/>
        <v>0</v>
      </c>
      <c r="AR63" s="254">
        <f t="shared" si="62"/>
        <v>48</v>
      </c>
      <c r="AS63" s="255">
        <f t="shared" si="63"/>
        <v>0</v>
      </c>
      <c r="AT63" s="253">
        <f t="shared" si="70"/>
        <v>14</v>
      </c>
      <c r="AU63" s="253">
        <f t="shared" si="65"/>
        <v>0</v>
      </c>
      <c r="AV63" s="253">
        <f t="shared" si="66"/>
        <v>0</v>
      </c>
      <c r="AW63" s="253">
        <f t="shared" si="67"/>
        <v>1</v>
      </c>
      <c r="AX63" s="294">
        <f t="shared" si="68"/>
        <v>62</v>
      </c>
      <c r="AY63" s="44"/>
      <c r="AZ63" s="290"/>
      <c r="BA63" s="48"/>
      <c r="BB63" s="49"/>
      <c r="BC63" s="291"/>
      <c r="BD63" s="51"/>
      <c r="BE63" s="292"/>
      <c r="BF63" s="291"/>
      <c r="BG63" s="29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77" customFormat="1" ht="21.6" customHeight="1">
      <c r="A64" s="39" t="e">
        <f t="shared" si="71"/>
        <v>#REF!</v>
      </c>
      <c r="B64" s="78">
        <v>61</v>
      </c>
      <c r="C64" s="293" t="s">
        <v>168</v>
      </c>
      <c r="D64" s="189">
        <f t="shared" si="46"/>
        <v>1</v>
      </c>
      <c r="E64" s="293" t="s">
        <v>168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88" t="s">
        <v>566</v>
      </c>
      <c r="P64" s="199" t="s">
        <v>756</v>
      </c>
      <c r="Q64" s="508">
        <v>8</v>
      </c>
      <c r="R64" s="79">
        <v>4</v>
      </c>
      <c r="S64" s="267">
        <f t="shared" si="47"/>
        <v>32</v>
      </c>
      <c r="T64" s="345"/>
      <c r="U64" s="428"/>
      <c r="V64" s="350"/>
      <c r="W64" s="350"/>
      <c r="X64" s="350"/>
      <c r="Y64" s="350"/>
      <c r="Z64" s="278">
        <f t="shared" si="48"/>
        <v>32</v>
      </c>
      <c r="AA64" s="40"/>
      <c r="AB64" s="509">
        <v>0</v>
      </c>
      <c r="AC64" s="46"/>
      <c r="AD64" s="46"/>
      <c r="AE64" s="247">
        <f t="shared" si="49"/>
        <v>8</v>
      </c>
      <c r="AF64" s="248" t="str">
        <f t="shared" si="50"/>
        <v/>
      </c>
      <c r="AG64" s="249" t="str">
        <f t="shared" si="51"/>
        <v/>
      </c>
      <c r="AH64" s="250">
        <f t="shared" si="52"/>
        <v>0</v>
      </c>
      <c r="AI64" s="156">
        <f t="shared" si="53"/>
        <v>1</v>
      </c>
      <c r="AJ64" s="251">
        <f t="shared" si="54"/>
        <v>0</v>
      </c>
      <c r="AK64" s="158">
        <f t="shared" si="55"/>
        <v>40</v>
      </c>
      <c r="AL64" s="252">
        <f t="shared" si="56"/>
        <v>0</v>
      </c>
      <c r="AM64" s="252">
        <f t="shared" si="57"/>
        <v>0</v>
      </c>
      <c r="AN64" s="250">
        <f t="shared" si="58"/>
        <v>1</v>
      </c>
      <c r="AO64" s="253">
        <f t="shared" si="59"/>
        <v>8</v>
      </c>
      <c r="AP64" s="253">
        <f t="shared" si="60"/>
        <v>0</v>
      </c>
      <c r="AQ64" s="253">
        <f t="shared" si="61"/>
        <v>0</v>
      </c>
      <c r="AR64" s="254">
        <f t="shared" si="62"/>
        <v>48</v>
      </c>
      <c r="AS64" s="255">
        <f t="shared" si="63"/>
        <v>0</v>
      </c>
      <c r="AT64" s="253">
        <f t="shared" si="70"/>
        <v>14</v>
      </c>
      <c r="AU64" s="253">
        <f t="shared" si="65"/>
        <v>0</v>
      </c>
      <c r="AV64" s="253">
        <f t="shared" si="66"/>
        <v>0</v>
      </c>
      <c r="AW64" s="253">
        <f t="shared" si="67"/>
        <v>1</v>
      </c>
      <c r="AX64" s="294">
        <f t="shared" si="68"/>
        <v>62</v>
      </c>
      <c r="AY64" s="44"/>
      <c r="AZ64" s="290"/>
      <c r="BA64" s="48"/>
      <c r="BB64" s="49"/>
      <c r="BC64" s="291"/>
      <c r="BD64" s="51"/>
      <c r="BE64" s="292"/>
      <c r="BF64" s="291"/>
      <c r="BG64" s="29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77" customFormat="1" ht="21.6" customHeight="1">
      <c r="A65" s="39" t="e">
        <f t="shared" si="71"/>
        <v>#REF!</v>
      </c>
      <c r="B65" s="78">
        <v>62</v>
      </c>
      <c r="C65" s="296"/>
      <c r="D65" s="189">
        <f t="shared" si="46"/>
        <v>1</v>
      </c>
      <c r="E65" s="296"/>
      <c r="F65" s="196"/>
      <c r="G65" s="191"/>
      <c r="H65" s="191"/>
      <c r="I65" s="192"/>
      <c r="J65" s="188"/>
      <c r="K65" s="188"/>
      <c r="L65" s="188"/>
      <c r="M65" s="198"/>
      <c r="N65" s="188"/>
      <c r="O65" s="188"/>
      <c r="P65" s="199"/>
      <c r="Q65" s="325"/>
      <c r="R65" s="79">
        <v>4</v>
      </c>
      <c r="S65" s="267">
        <f t="shared" si="47"/>
        <v>0</v>
      </c>
      <c r="T65" s="345"/>
      <c r="U65" s="428"/>
      <c r="V65" s="350"/>
      <c r="W65" s="350"/>
      <c r="X65" s="350"/>
      <c r="Y65" s="350"/>
      <c r="Z65" s="278">
        <f t="shared" si="48"/>
        <v>0</v>
      </c>
      <c r="AA65" s="40"/>
      <c r="AB65" s="326"/>
      <c r="AC65" s="46"/>
      <c r="AD65" s="46"/>
      <c r="AE65" s="247">
        <f t="shared" si="49"/>
        <v>0</v>
      </c>
      <c r="AF65" s="248">
        <f t="shared" si="50"/>
        <v>14</v>
      </c>
      <c r="AG65" s="249">
        <f t="shared" si="51"/>
        <v>16</v>
      </c>
      <c r="AH65" s="250">
        <f t="shared" si="52"/>
        <v>0</v>
      </c>
      <c r="AI65" s="156">
        <f t="shared" si="53"/>
        <v>0.83</v>
      </c>
      <c r="AJ65" s="251">
        <f t="shared" si="54"/>
        <v>0</v>
      </c>
      <c r="AK65" s="158">
        <f t="shared" si="55"/>
        <v>0</v>
      </c>
      <c r="AL65" s="252">
        <f t="shared" si="56"/>
        <v>0</v>
      </c>
      <c r="AM65" s="252">
        <f t="shared" si="57"/>
        <v>0</v>
      </c>
      <c r="AN65" s="250">
        <f t="shared" si="58"/>
        <v>0</v>
      </c>
      <c r="AO65" s="253">
        <f t="shared" si="59"/>
        <v>0</v>
      </c>
      <c r="AP65" s="253">
        <f t="shared" si="60"/>
        <v>0</v>
      </c>
      <c r="AQ65" s="253">
        <f t="shared" si="61"/>
        <v>0</v>
      </c>
      <c r="AR65" s="254">
        <f t="shared" si="62"/>
        <v>0</v>
      </c>
      <c r="AS65" s="255">
        <f t="shared" si="63"/>
        <v>0</v>
      </c>
      <c r="AT65" s="253">
        <f t="shared" si="70"/>
        <v>0</v>
      </c>
      <c r="AU65" s="253">
        <f t="shared" si="65"/>
        <v>0</v>
      </c>
      <c r="AV65" s="253">
        <f t="shared" si="66"/>
        <v>0</v>
      </c>
      <c r="AW65" s="253">
        <f t="shared" si="67"/>
        <v>1</v>
      </c>
      <c r="AX65" s="294">
        <f t="shared" si="68"/>
        <v>0</v>
      </c>
      <c r="AY65" s="44"/>
      <c r="AZ65" s="290"/>
      <c r="BA65" s="48"/>
      <c r="BB65" s="49"/>
      <c r="BC65" s="291"/>
      <c r="BD65" s="51"/>
      <c r="BE65" s="292"/>
      <c r="BF65" s="291"/>
      <c r="BG65" s="29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77" customFormat="1" ht="21.6" customHeight="1">
      <c r="A66" s="39" t="e">
        <f t="shared" si="71"/>
        <v>#REF!</v>
      </c>
      <c r="B66" s="78">
        <v>63</v>
      </c>
      <c r="C66" s="94" t="s">
        <v>69</v>
      </c>
      <c r="D66" s="189">
        <f t="shared" si="46"/>
        <v>1</v>
      </c>
      <c r="E66" s="94" t="s">
        <v>69</v>
      </c>
      <c r="F66" s="196"/>
      <c r="G66" s="191" t="s">
        <v>166</v>
      </c>
      <c r="H66" s="191">
        <v>2</v>
      </c>
      <c r="I66" s="392">
        <v>15</v>
      </c>
      <c r="J66" s="392"/>
      <c r="K66" s="442"/>
      <c r="L66" s="392"/>
      <c r="M66" s="392"/>
      <c r="N66" s="392"/>
      <c r="O66" s="392"/>
      <c r="P66" s="392" t="s">
        <v>556</v>
      </c>
      <c r="Q66" s="443">
        <v>4</v>
      </c>
      <c r="R66" s="79">
        <v>4</v>
      </c>
      <c r="S66" s="267">
        <f t="shared" si="47"/>
        <v>16</v>
      </c>
      <c r="T66" s="392"/>
      <c r="U66" s="392"/>
      <c r="V66" s="392"/>
      <c r="W66" s="392"/>
      <c r="X66" s="392"/>
      <c r="Y66" s="392"/>
      <c r="Z66" s="278">
        <f t="shared" si="48"/>
        <v>16</v>
      </c>
      <c r="AA66" s="40"/>
      <c r="AB66" s="450">
        <v>12</v>
      </c>
      <c r="AC66" s="46"/>
      <c r="AD66" s="46"/>
      <c r="AE66" s="247">
        <f t="shared" si="49"/>
        <v>4</v>
      </c>
      <c r="AF66" s="248" t="str">
        <f t="shared" si="50"/>
        <v/>
      </c>
      <c r="AG66" s="249" t="str">
        <f t="shared" si="51"/>
        <v/>
      </c>
      <c r="AH66" s="250">
        <f t="shared" si="52"/>
        <v>6</v>
      </c>
      <c r="AI66" s="156">
        <f t="shared" si="53"/>
        <v>1</v>
      </c>
      <c r="AJ66" s="251">
        <f t="shared" si="54"/>
        <v>40</v>
      </c>
      <c r="AK66" s="158">
        <f t="shared" si="55"/>
        <v>0</v>
      </c>
      <c r="AL66" s="252">
        <f t="shared" si="56"/>
        <v>0</v>
      </c>
      <c r="AM66" s="252">
        <f t="shared" si="57"/>
        <v>0</v>
      </c>
      <c r="AN66" s="250">
        <f t="shared" si="58"/>
        <v>1</v>
      </c>
      <c r="AO66" s="253">
        <f t="shared" si="59"/>
        <v>8</v>
      </c>
      <c r="AP66" s="253">
        <f t="shared" si="60"/>
        <v>6</v>
      </c>
      <c r="AQ66" s="253">
        <f t="shared" si="61"/>
        <v>0</v>
      </c>
      <c r="AR66" s="254">
        <f t="shared" si="62"/>
        <v>54</v>
      </c>
      <c r="AS66" s="255">
        <f t="shared" si="63"/>
        <v>0</v>
      </c>
      <c r="AT66" s="253">
        <f t="shared" si="70"/>
        <v>0</v>
      </c>
      <c r="AU66" s="253">
        <f t="shared" si="65"/>
        <v>22</v>
      </c>
      <c r="AV66" s="253">
        <f t="shared" si="66"/>
        <v>0</v>
      </c>
      <c r="AW66" s="253">
        <f t="shared" si="67"/>
        <v>1</v>
      </c>
      <c r="AX66" s="294">
        <f t="shared" si="68"/>
        <v>76</v>
      </c>
      <c r="AY66" s="44"/>
      <c r="AZ66" s="290"/>
      <c r="BA66" s="48"/>
      <c r="BB66" s="49"/>
      <c r="BC66" s="291"/>
      <c r="BD66" s="51"/>
      <c r="BE66" s="292"/>
      <c r="BF66" s="291"/>
      <c r="BG66" s="29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10" customFormat="1" ht="21.6" customHeight="1">
      <c r="A67" s="297" t="e">
        <f t="shared" si="71"/>
        <v>#REF!</v>
      </c>
      <c r="B67" s="78">
        <v>64</v>
      </c>
      <c r="C67" s="94" t="s">
        <v>39</v>
      </c>
      <c r="D67" s="189">
        <f t="shared" si="46"/>
        <v>1</v>
      </c>
      <c r="E67" s="94" t="s">
        <v>39</v>
      </c>
      <c r="F67" s="214"/>
      <c r="G67" s="215" t="s">
        <v>166</v>
      </c>
      <c r="H67" s="216">
        <v>2</v>
      </c>
      <c r="I67" s="442" t="s">
        <v>792</v>
      </c>
      <c r="J67" s="444"/>
      <c r="K67" s="445"/>
      <c r="L67" s="445"/>
      <c r="M67" s="446"/>
      <c r="N67" s="444"/>
      <c r="O67" s="444" t="s">
        <v>558</v>
      </c>
      <c r="P67" s="394"/>
      <c r="Q67" s="443">
        <v>14</v>
      </c>
      <c r="R67" s="236">
        <v>4</v>
      </c>
      <c r="S67" s="267">
        <f t="shared" si="47"/>
        <v>56</v>
      </c>
      <c r="T67" s="456"/>
      <c r="U67" s="456"/>
      <c r="V67" s="456"/>
      <c r="W67" s="463"/>
      <c r="X67" s="456"/>
      <c r="Y67" s="464"/>
      <c r="Z67" s="278">
        <f t="shared" si="48"/>
        <v>56</v>
      </c>
      <c r="AA67" s="311"/>
      <c r="AB67" s="471">
        <v>12</v>
      </c>
      <c r="AC67" s="299"/>
      <c r="AD67" s="262"/>
      <c r="AE67" s="247">
        <f t="shared" si="49"/>
        <v>14</v>
      </c>
      <c r="AF67" s="248">
        <f t="shared" si="50"/>
        <v>12</v>
      </c>
      <c r="AG67" s="249">
        <f t="shared" si="51"/>
        <v>14</v>
      </c>
      <c r="AH67" s="250">
        <f t="shared" si="52"/>
        <v>0</v>
      </c>
      <c r="AI67" s="156">
        <f t="shared" si="53"/>
        <v>0.83</v>
      </c>
      <c r="AJ67" s="251">
        <f t="shared" si="54"/>
        <v>0</v>
      </c>
      <c r="AK67" s="158">
        <f t="shared" si="55"/>
        <v>46.48</v>
      </c>
      <c r="AL67" s="252">
        <f t="shared" si="56"/>
        <v>0</v>
      </c>
      <c r="AM67" s="252">
        <f t="shared" si="57"/>
        <v>0</v>
      </c>
      <c r="AN67" s="250">
        <f t="shared" si="58"/>
        <v>1.1666666666666667</v>
      </c>
      <c r="AO67" s="253">
        <f t="shared" si="59"/>
        <v>8</v>
      </c>
      <c r="AP67" s="253">
        <f t="shared" si="60"/>
        <v>6</v>
      </c>
      <c r="AQ67" s="253">
        <f t="shared" si="61"/>
        <v>0</v>
      </c>
      <c r="AR67" s="254">
        <f t="shared" si="62"/>
        <v>60.48</v>
      </c>
      <c r="AS67" s="255">
        <f t="shared" si="63"/>
        <v>0</v>
      </c>
      <c r="AT67" s="253">
        <f t="shared" si="70"/>
        <v>18</v>
      </c>
      <c r="AU67" s="253">
        <f t="shared" si="65"/>
        <v>0</v>
      </c>
      <c r="AV67" s="253">
        <f t="shared" si="66"/>
        <v>0</v>
      </c>
      <c r="AW67" s="253">
        <f t="shared" si="67"/>
        <v>1</v>
      </c>
      <c r="AX67" s="294">
        <f t="shared" si="68"/>
        <v>78.47999999999999</v>
      </c>
      <c r="AY67" s="299"/>
      <c r="AZ67" s="300"/>
      <c r="BA67" s="301"/>
      <c r="BB67" s="302"/>
      <c r="BC67" s="303"/>
      <c r="BD67" s="304"/>
      <c r="BE67" s="305"/>
      <c r="BF67" s="303"/>
      <c r="BG67" s="303"/>
      <c r="BH67" s="306"/>
      <c r="BI67" s="306"/>
      <c r="BJ67" s="302"/>
      <c r="BK67" s="307"/>
      <c r="BL67" s="307"/>
      <c r="BM67" s="307"/>
      <c r="BN67" s="308"/>
      <c r="BO67" s="307"/>
      <c r="BP67" s="307"/>
      <c r="BQ67" s="307"/>
      <c r="BR67" s="307"/>
      <c r="BS67" s="309"/>
    </row>
    <row r="68" spans="1:71" s="310" customFormat="1" ht="21.6" customHeight="1">
      <c r="A68" s="297" t="e">
        <f t="shared" si="71"/>
        <v>#REF!</v>
      </c>
      <c r="B68" s="78">
        <v>65</v>
      </c>
      <c r="C68" s="94" t="s">
        <v>601</v>
      </c>
      <c r="D68" s="189">
        <f t="shared" ref="D68:D99" si="72">IF(C68=E68,1)</f>
        <v>1</v>
      </c>
      <c r="E68" s="94" t="s">
        <v>601</v>
      </c>
      <c r="F68" s="214"/>
      <c r="G68" s="215" t="s">
        <v>166</v>
      </c>
      <c r="H68" s="216">
        <v>2</v>
      </c>
      <c r="I68" s="442" t="s">
        <v>793</v>
      </c>
      <c r="J68" s="444"/>
      <c r="K68" s="445"/>
      <c r="L68" s="445"/>
      <c r="M68" s="446"/>
      <c r="N68" s="444"/>
      <c r="O68" s="444"/>
      <c r="P68" s="394"/>
      <c r="Q68" s="415">
        <v>13</v>
      </c>
      <c r="R68" s="236">
        <v>4</v>
      </c>
      <c r="S68" s="267">
        <f t="shared" ref="S68:S99" si="73">每周课时数三58*上课周数三58</f>
        <v>52</v>
      </c>
      <c r="T68" s="415"/>
      <c r="U68" s="415"/>
      <c r="V68" s="415"/>
      <c r="W68" s="465"/>
      <c r="X68" s="415"/>
      <c r="Y68" s="464"/>
      <c r="Z68" s="278">
        <f t="shared" ref="Z68:Z99" si="74">S68+T68-V68+X68+Y68</f>
        <v>52</v>
      </c>
      <c r="AA68" s="312"/>
      <c r="AB68" s="471">
        <v>21</v>
      </c>
      <c r="AC68" s="299"/>
      <c r="AD68" s="262"/>
      <c r="AE68" s="247">
        <f t="shared" ref="AE68:AE99" si="75">IF(上课周数三58=0,0,(兼职课时三58+正常上课课时数三58+代课时数三58-缺课时数三58)/上课周数三58)</f>
        <v>13</v>
      </c>
      <c r="AF68" s="248">
        <f t="shared" ref="AF68:AF99" si="7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68" s="249">
        <f t="shared" ref="AG68:AG99" si="7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68" s="250">
        <f t="shared" ref="AH68:AH99" si="7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156">
        <f t="shared" ref="AI68:AI99" si="7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251">
        <f t="shared" ref="AJ68:AJ99" si="8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158">
        <f t="shared" ref="AK68:AK99" si="8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43.16</v>
      </c>
      <c r="AL68" s="252">
        <f t="shared" ref="AL68:AL99" si="82">IF(OR(年级三58="三",年级三58="3",年级三58=3),2*上课周数三58,0)</f>
        <v>0</v>
      </c>
      <c r="AM68" s="252">
        <f t="shared" ref="AM68:AM99" si="83">IF(学科三58="体",1*上课周数三58,IF(OR(学科三58="语",学科三58="英"),上课周数三58*1,0))</f>
        <v>0</v>
      </c>
      <c r="AN68" s="250">
        <f t="shared" ref="AN68:AN99" si="84">IF(行管职务三58&lt;&gt;"",1,IF(行管职务三58="",平均周课时三58/下线三58))</f>
        <v>1.0833333333333333</v>
      </c>
      <c r="AO68" s="253">
        <f t="shared" ref="AO68:AO99" si="85">IF(满量比三58&gt;=1,2*上课周数三58,IF(满量比三58&lt;0.66,0,IF(1&gt;满量比三58&gt;0.66,2*上课周数三58/2)))</f>
        <v>8</v>
      </c>
      <c r="AP68" s="253">
        <f t="shared" ref="AP68:AP99" si="86">晚修次数三58*0.5</f>
        <v>10.5</v>
      </c>
      <c r="AQ68" s="253">
        <f t="shared" ref="AQ68:AQ99" si="87">辅导课节三58*0.5</f>
        <v>0</v>
      </c>
      <c r="AR68" s="254">
        <f t="shared" ref="AR68:AR99" si="88">干标时三58+教标时三58+高三补时三58+早读体补三58+满量补时三58+辅导补三58+晚修补三58</f>
        <v>61.66</v>
      </c>
      <c r="AS68" s="255">
        <f t="shared" ref="AS68:AS99" si="89">IF(党职务5="党支书",上课周数三58*3.5,IF(党职务5="党支委",上课周数三58*0.5,0))</f>
        <v>0</v>
      </c>
      <c r="AT68" s="253">
        <f t="shared" si="70"/>
        <v>0</v>
      </c>
      <c r="AU68" s="253">
        <f t="shared" ref="AU68:AU99" si="9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253">
        <f t="shared" ref="AV68:AV99" si="9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53">
        <f t="shared" ref="AW68:AW99" si="92">期系三58</f>
        <v>1</v>
      </c>
      <c r="AX68" s="294">
        <f t="shared" ref="AX68:AX99" si="93">(标准课时合计三58+党职务补贴三58+教管职务补贴三58+行政职务补贴三58+班主任工作奖三58)*当期系数三58+AD68</f>
        <v>61.66</v>
      </c>
      <c r="AY68" s="299"/>
      <c r="AZ68" s="300"/>
      <c r="BA68" s="301"/>
      <c r="BB68" s="302"/>
      <c r="BC68" s="303"/>
      <c r="BD68" s="304"/>
      <c r="BE68" s="305"/>
      <c r="BF68" s="303"/>
      <c r="BG68" s="303"/>
      <c r="BH68" s="306"/>
      <c r="BI68" s="306"/>
      <c r="BJ68" s="302"/>
      <c r="BK68" s="307"/>
      <c r="BL68" s="307"/>
      <c r="BM68" s="307"/>
      <c r="BN68" s="308"/>
      <c r="BO68" s="307"/>
      <c r="BP68" s="307"/>
      <c r="BQ68" s="307"/>
      <c r="BR68" s="307"/>
      <c r="BS68" s="309"/>
    </row>
    <row r="69" spans="1:71" s="310" customFormat="1" ht="21.6" customHeight="1">
      <c r="A69" s="297" t="e">
        <f t="shared" si="71"/>
        <v>#REF!</v>
      </c>
      <c r="B69" s="78">
        <v>66</v>
      </c>
      <c r="C69" s="94" t="s">
        <v>135</v>
      </c>
      <c r="D69" s="189">
        <f t="shared" si="72"/>
        <v>1</v>
      </c>
      <c r="E69" s="94" t="s">
        <v>135</v>
      </c>
      <c r="F69" s="214"/>
      <c r="G69" s="215" t="s">
        <v>163</v>
      </c>
      <c r="H69" s="216">
        <v>2</v>
      </c>
      <c r="I69" s="442" t="s">
        <v>794</v>
      </c>
      <c r="J69" s="444"/>
      <c r="K69" s="445"/>
      <c r="L69" s="445"/>
      <c r="M69" s="444"/>
      <c r="N69" s="444"/>
      <c r="O69" s="393" t="s">
        <v>167</v>
      </c>
      <c r="P69" s="394"/>
      <c r="Q69" s="415">
        <v>10</v>
      </c>
      <c r="R69" s="236">
        <v>4</v>
      </c>
      <c r="S69" s="267">
        <f t="shared" si="73"/>
        <v>40</v>
      </c>
      <c r="T69" s="456"/>
      <c r="U69" s="456"/>
      <c r="V69" s="456"/>
      <c r="W69" s="465"/>
      <c r="X69" s="456"/>
      <c r="Y69" s="464"/>
      <c r="Z69" s="278">
        <f t="shared" si="74"/>
        <v>40</v>
      </c>
      <c r="AA69" s="312"/>
      <c r="AB69" s="471">
        <v>11</v>
      </c>
      <c r="AC69" s="299"/>
      <c r="AD69" s="262"/>
      <c r="AE69" s="247">
        <f t="shared" si="75"/>
        <v>10</v>
      </c>
      <c r="AF69" s="248">
        <f t="shared" si="76"/>
        <v>12</v>
      </c>
      <c r="AG69" s="249">
        <f t="shared" si="77"/>
        <v>14</v>
      </c>
      <c r="AH69" s="250">
        <f t="shared" si="78"/>
        <v>0</v>
      </c>
      <c r="AI69" s="156">
        <f t="shared" si="79"/>
        <v>0.83</v>
      </c>
      <c r="AJ69" s="251">
        <f t="shared" si="80"/>
        <v>0</v>
      </c>
      <c r="AK69" s="158">
        <f t="shared" si="81"/>
        <v>33.199999999999996</v>
      </c>
      <c r="AL69" s="252">
        <f t="shared" si="82"/>
        <v>0</v>
      </c>
      <c r="AM69" s="252">
        <f t="shared" si="83"/>
        <v>0</v>
      </c>
      <c r="AN69" s="250">
        <f t="shared" si="84"/>
        <v>0.83333333333333337</v>
      </c>
      <c r="AO69" s="253">
        <f t="shared" si="85"/>
        <v>4</v>
      </c>
      <c r="AP69" s="253">
        <f t="shared" si="86"/>
        <v>5.5</v>
      </c>
      <c r="AQ69" s="253">
        <f t="shared" si="87"/>
        <v>0</v>
      </c>
      <c r="AR69" s="254">
        <f t="shared" si="88"/>
        <v>42.699999999999996</v>
      </c>
      <c r="AS69" s="255">
        <f t="shared" si="89"/>
        <v>0</v>
      </c>
      <c r="AT69" s="253">
        <f t="shared" si="70"/>
        <v>14</v>
      </c>
      <c r="AU69" s="253">
        <f t="shared" si="90"/>
        <v>0</v>
      </c>
      <c r="AV69" s="253">
        <f t="shared" si="91"/>
        <v>0</v>
      </c>
      <c r="AW69" s="253">
        <f t="shared" si="92"/>
        <v>1</v>
      </c>
      <c r="AX69" s="294">
        <f t="shared" si="93"/>
        <v>56.699999999999996</v>
      </c>
      <c r="AY69" s="299"/>
      <c r="AZ69" s="300"/>
      <c r="BA69" s="301"/>
      <c r="BB69" s="302"/>
      <c r="BC69" s="303"/>
      <c r="BD69" s="304"/>
      <c r="BE69" s="305"/>
      <c r="BF69" s="303"/>
      <c r="BG69" s="303"/>
      <c r="BH69" s="306"/>
      <c r="BI69" s="306"/>
      <c r="BJ69" s="302"/>
      <c r="BK69" s="307"/>
      <c r="BL69" s="307"/>
      <c r="BM69" s="307"/>
      <c r="BN69" s="308"/>
      <c r="BO69" s="307"/>
      <c r="BP69" s="307"/>
      <c r="BQ69" s="307"/>
      <c r="BR69" s="307"/>
      <c r="BS69" s="309"/>
    </row>
    <row r="70" spans="1:71" s="310" customFormat="1" ht="21.6" customHeight="1">
      <c r="A70" s="297" t="e">
        <f t="shared" si="71"/>
        <v>#REF!</v>
      </c>
      <c r="B70" s="78">
        <v>67</v>
      </c>
      <c r="C70" s="94" t="s">
        <v>42</v>
      </c>
      <c r="D70" s="189">
        <f t="shared" si="72"/>
        <v>1</v>
      </c>
      <c r="E70" s="94" t="s">
        <v>42</v>
      </c>
      <c r="F70" s="214"/>
      <c r="G70" s="215" t="s">
        <v>163</v>
      </c>
      <c r="H70" s="216">
        <v>2</v>
      </c>
      <c r="I70" s="442" t="s">
        <v>656</v>
      </c>
      <c r="J70" s="444"/>
      <c r="K70" s="445"/>
      <c r="L70" s="445"/>
      <c r="M70" s="447"/>
      <c r="N70" s="393"/>
      <c r="O70" s="393"/>
      <c r="P70" s="393"/>
      <c r="Q70" s="415">
        <v>5</v>
      </c>
      <c r="R70" s="236">
        <v>4</v>
      </c>
      <c r="S70" s="267">
        <f t="shared" si="73"/>
        <v>20</v>
      </c>
      <c r="T70" s="456"/>
      <c r="U70" s="456"/>
      <c r="V70" s="456"/>
      <c r="W70" s="466"/>
      <c r="X70" s="456"/>
      <c r="Y70" s="464"/>
      <c r="Z70" s="278">
        <f t="shared" si="74"/>
        <v>20</v>
      </c>
      <c r="AA70" s="313"/>
      <c r="AB70" s="471">
        <v>4</v>
      </c>
      <c r="AC70" s="299"/>
      <c r="AD70" s="262"/>
      <c r="AE70" s="247">
        <f t="shared" si="75"/>
        <v>5</v>
      </c>
      <c r="AF70" s="248">
        <f t="shared" si="76"/>
        <v>12</v>
      </c>
      <c r="AG70" s="249">
        <f t="shared" si="77"/>
        <v>14</v>
      </c>
      <c r="AH70" s="250">
        <f t="shared" si="78"/>
        <v>0</v>
      </c>
      <c r="AI70" s="156">
        <f t="shared" si="79"/>
        <v>0.83</v>
      </c>
      <c r="AJ70" s="251">
        <f t="shared" si="80"/>
        <v>0</v>
      </c>
      <c r="AK70" s="158">
        <f t="shared" si="81"/>
        <v>16.599999999999998</v>
      </c>
      <c r="AL70" s="252">
        <f t="shared" si="82"/>
        <v>0</v>
      </c>
      <c r="AM70" s="252">
        <f t="shared" si="83"/>
        <v>0</v>
      </c>
      <c r="AN70" s="250">
        <f t="shared" si="84"/>
        <v>0.41666666666666669</v>
      </c>
      <c r="AO70" s="253">
        <f t="shared" si="85"/>
        <v>0</v>
      </c>
      <c r="AP70" s="253">
        <f t="shared" si="86"/>
        <v>2</v>
      </c>
      <c r="AQ70" s="253">
        <f t="shared" si="87"/>
        <v>0</v>
      </c>
      <c r="AR70" s="254">
        <f t="shared" si="88"/>
        <v>18.599999999999998</v>
      </c>
      <c r="AS70" s="255">
        <f t="shared" si="89"/>
        <v>0</v>
      </c>
      <c r="AT70" s="253">
        <f t="shared" si="70"/>
        <v>0</v>
      </c>
      <c r="AU70" s="253">
        <f t="shared" si="90"/>
        <v>0</v>
      </c>
      <c r="AV70" s="253">
        <f t="shared" si="91"/>
        <v>0</v>
      </c>
      <c r="AW70" s="253">
        <f t="shared" si="92"/>
        <v>1</v>
      </c>
      <c r="AX70" s="294">
        <f t="shared" si="93"/>
        <v>18.599999999999998</v>
      </c>
      <c r="AY70" s="299"/>
      <c r="AZ70" s="300"/>
      <c r="BA70" s="301"/>
      <c r="BB70" s="302"/>
      <c r="BC70" s="303"/>
      <c r="BD70" s="304"/>
      <c r="BE70" s="305"/>
      <c r="BF70" s="303"/>
      <c r="BG70" s="303"/>
      <c r="BH70" s="306"/>
      <c r="BI70" s="306"/>
      <c r="BJ70" s="302"/>
      <c r="BK70" s="307"/>
      <c r="BL70" s="307"/>
      <c r="BM70" s="307"/>
      <c r="BN70" s="308"/>
      <c r="BO70" s="307"/>
      <c r="BP70" s="307"/>
      <c r="BQ70" s="307"/>
      <c r="BR70" s="307"/>
      <c r="BS70" s="309"/>
    </row>
    <row r="71" spans="1:71" s="310" customFormat="1" ht="21.6" customHeight="1">
      <c r="A71" s="297" t="e">
        <f t="shared" si="71"/>
        <v>#REF!</v>
      </c>
      <c r="B71" s="78">
        <v>68</v>
      </c>
      <c r="C71" s="94" t="s">
        <v>70</v>
      </c>
      <c r="D71" s="189">
        <f t="shared" si="72"/>
        <v>1</v>
      </c>
      <c r="E71" s="94" t="s">
        <v>70</v>
      </c>
      <c r="F71" s="224"/>
      <c r="G71" s="215" t="s">
        <v>163</v>
      </c>
      <c r="H71" s="216">
        <v>2</v>
      </c>
      <c r="I71" s="442" t="s">
        <v>657</v>
      </c>
      <c r="J71" s="444"/>
      <c r="K71" s="445">
        <v>9</v>
      </c>
      <c r="L71" s="193">
        <v>2</v>
      </c>
      <c r="M71" s="444"/>
      <c r="N71" s="393"/>
      <c r="O71" s="393"/>
      <c r="P71" s="394"/>
      <c r="Q71" s="415">
        <v>10</v>
      </c>
      <c r="R71" s="236">
        <v>4</v>
      </c>
      <c r="S71" s="267">
        <f t="shared" si="73"/>
        <v>40</v>
      </c>
      <c r="T71" s="456"/>
      <c r="U71" s="456"/>
      <c r="V71" s="456"/>
      <c r="W71" s="467"/>
      <c r="X71" s="456"/>
      <c r="Y71" s="464"/>
      <c r="Z71" s="278">
        <f t="shared" si="74"/>
        <v>40</v>
      </c>
      <c r="AA71" s="314"/>
      <c r="AB71" s="471">
        <v>20</v>
      </c>
      <c r="AC71" s="299"/>
      <c r="AD71" s="262"/>
      <c r="AE71" s="247">
        <f t="shared" si="75"/>
        <v>10</v>
      </c>
      <c r="AF71" s="248">
        <f t="shared" si="76"/>
        <v>12</v>
      </c>
      <c r="AG71" s="249">
        <f t="shared" si="77"/>
        <v>14</v>
      </c>
      <c r="AH71" s="250">
        <f t="shared" si="78"/>
        <v>0</v>
      </c>
      <c r="AI71" s="156">
        <f t="shared" si="79"/>
        <v>0.83</v>
      </c>
      <c r="AJ71" s="251">
        <f t="shared" si="80"/>
        <v>0</v>
      </c>
      <c r="AK71" s="158">
        <f t="shared" si="81"/>
        <v>33.199999999999996</v>
      </c>
      <c r="AL71" s="252">
        <f t="shared" si="82"/>
        <v>0</v>
      </c>
      <c r="AM71" s="252">
        <f t="shared" si="83"/>
        <v>0</v>
      </c>
      <c r="AN71" s="250">
        <f t="shared" si="84"/>
        <v>0.83333333333333337</v>
      </c>
      <c r="AO71" s="253">
        <f t="shared" si="85"/>
        <v>4</v>
      </c>
      <c r="AP71" s="253">
        <f t="shared" si="86"/>
        <v>10</v>
      </c>
      <c r="AQ71" s="253">
        <f t="shared" si="87"/>
        <v>0</v>
      </c>
      <c r="AR71" s="254">
        <f t="shared" si="88"/>
        <v>47.199999999999996</v>
      </c>
      <c r="AS71" s="255">
        <f t="shared" si="89"/>
        <v>0</v>
      </c>
      <c r="AT71" s="253">
        <f t="shared" si="70"/>
        <v>0</v>
      </c>
      <c r="AU71" s="253">
        <f t="shared" si="90"/>
        <v>0</v>
      </c>
      <c r="AV71" s="253">
        <f t="shared" si="91"/>
        <v>20</v>
      </c>
      <c r="AW71" s="253">
        <f t="shared" si="92"/>
        <v>1</v>
      </c>
      <c r="AX71" s="294">
        <f t="shared" si="93"/>
        <v>67.199999999999989</v>
      </c>
      <c r="AY71" s="299"/>
      <c r="AZ71" s="300"/>
      <c r="BA71" s="301"/>
      <c r="BB71" s="302"/>
      <c r="BC71" s="303"/>
      <c r="BD71" s="304"/>
      <c r="BE71" s="305"/>
      <c r="BF71" s="303"/>
      <c r="BG71" s="303"/>
      <c r="BH71" s="306"/>
      <c r="BI71" s="306"/>
      <c r="BJ71" s="302"/>
      <c r="BK71" s="307"/>
      <c r="BL71" s="307"/>
      <c r="BM71" s="307"/>
      <c r="BN71" s="308"/>
      <c r="BO71" s="307"/>
      <c r="BP71" s="307"/>
      <c r="BQ71" s="307"/>
      <c r="BR71" s="307"/>
      <c r="BS71" s="309"/>
    </row>
    <row r="72" spans="1:71" s="310" customFormat="1" ht="21.6" customHeight="1">
      <c r="A72" s="297" t="e">
        <f t="shared" si="71"/>
        <v>#REF!</v>
      </c>
      <c r="B72" s="78">
        <v>69</v>
      </c>
      <c r="C72" s="94" t="s">
        <v>28</v>
      </c>
      <c r="D72" s="189">
        <f t="shared" si="72"/>
        <v>1</v>
      </c>
      <c r="E72" s="94" t="s">
        <v>28</v>
      </c>
      <c r="F72" s="224"/>
      <c r="G72" s="215" t="s">
        <v>163</v>
      </c>
      <c r="H72" s="216">
        <v>2</v>
      </c>
      <c r="I72" s="442" t="s">
        <v>795</v>
      </c>
      <c r="J72" s="444"/>
      <c r="K72" s="445"/>
      <c r="L72" s="445"/>
      <c r="M72" s="448"/>
      <c r="N72" s="216"/>
      <c r="O72" s="449"/>
      <c r="P72" s="449"/>
      <c r="Q72" s="415">
        <v>10</v>
      </c>
      <c r="R72" s="236">
        <v>4</v>
      </c>
      <c r="S72" s="267">
        <f t="shared" si="73"/>
        <v>40</v>
      </c>
      <c r="T72" s="456"/>
      <c r="U72" s="456"/>
      <c r="V72" s="456"/>
      <c r="W72" s="466"/>
      <c r="X72" s="456"/>
      <c r="Y72" s="464"/>
      <c r="Z72" s="278">
        <f t="shared" si="74"/>
        <v>40</v>
      </c>
      <c r="AA72" s="313"/>
      <c r="AB72" s="471">
        <v>12</v>
      </c>
      <c r="AC72" s="299"/>
      <c r="AD72" s="262"/>
      <c r="AE72" s="247">
        <f t="shared" si="75"/>
        <v>10</v>
      </c>
      <c r="AF72" s="248">
        <f t="shared" si="76"/>
        <v>12</v>
      </c>
      <c r="AG72" s="249">
        <f t="shared" si="77"/>
        <v>14</v>
      </c>
      <c r="AH72" s="250">
        <f t="shared" si="78"/>
        <v>0</v>
      </c>
      <c r="AI72" s="156">
        <f t="shared" si="79"/>
        <v>0.83</v>
      </c>
      <c r="AJ72" s="251">
        <f t="shared" si="80"/>
        <v>0</v>
      </c>
      <c r="AK72" s="158">
        <f t="shared" si="81"/>
        <v>33.199999999999996</v>
      </c>
      <c r="AL72" s="252">
        <f t="shared" si="82"/>
        <v>0</v>
      </c>
      <c r="AM72" s="252">
        <f t="shared" si="83"/>
        <v>0</v>
      </c>
      <c r="AN72" s="250">
        <f t="shared" si="84"/>
        <v>0.83333333333333337</v>
      </c>
      <c r="AO72" s="253">
        <f t="shared" si="85"/>
        <v>4</v>
      </c>
      <c r="AP72" s="253">
        <f t="shared" si="86"/>
        <v>6</v>
      </c>
      <c r="AQ72" s="253">
        <f t="shared" si="87"/>
        <v>0</v>
      </c>
      <c r="AR72" s="254">
        <f t="shared" si="88"/>
        <v>43.199999999999996</v>
      </c>
      <c r="AS72" s="255">
        <f t="shared" si="89"/>
        <v>0</v>
      </c>
      <c r="AT72" s="253">
        <f t="shared" si="70"/>
        <v>0</v>
      </c>
      <c r="AU72" s="253">
        <f t="shared" si="90"/>
        <v>0</v>
      </c>
      <c r="AV72" s="253">
        <f t="shared" si="91"/>
        <v>0</v>
      </c>
      <c r="AW72" s="253">
        <f t="shared" si="92"/>
        <v>1</v>
      </c>
      <c r="AX72" s="294">
        <f t="shared" si="93"/>
        <v>43.199999999999996</v>
      </c>
      <c r="AY72" s="299"/>
      <c r="AZ72" s="300"/>
      <c r="BA72" s="301"/>
      <c r="BB72" s="302"/>
      <c r="BC72" s="303"/>
      <c r="BD72" s="304"/>
      <c r="BE72" s="305"/>
      <c r="BF72" s="303"/>
      <c r="BG72" s="303"/>
      <c r="BH72" s="306"/>
      <c r="BI72" s="306"/>
      <c r="BJ72" s="302"/>
      <c r="BK72" s="307"/>
      <c r="BL72" s="307"/>
      <c r="BM72" s="307"/>
      <c r="BN72" s="308"/>
      <c r="BO72" s="307"/>
      <c r="BP72" s="307"/>
      <c r="BQ72" s="307"/>
      <c r="BR72" s="307"/>
      <c r="BS72" s="309"/>
    </row>
    <row r="73" spans="1:71" s="310" customFormat="1" ht="21.6" customHeight="1">
      <c r="A73" s="297" t="e">
        <f t="shared" si="71"/>
        <v>#REF!</v>
      </c>
      <c r="B73" s="78">
        <v>70</v>
      </c>
      <c r="C73" s="94" t="s">
        <v>138</v>
      </c>
      <c r="D73" s="189">
        <f t="shared" si="72"/>
        <v>1</v>
      </c>
      <c r="E73" s="94" t="s">
        <v>138</v>
      </c>
      <c r="F73" s="224"/>
      <c r="G73" s="215" t="s">
        <v>163</v>
      </c>
      <c r="H73" s="216">
        <v>2</v>
      </c>
      <c r="I73" s="442" t="s">
        <v>796</v>
      </c>
      <c r="J73" s="444"/>
      <c r="K73" s="445"/>
      <c r="L73" s="445"/>
      <c r="M73" s="450"/>
      <c r="N73" s="216" t="s">
        <v>750</v>
      </c>
      <c r="O73" s="449"/>
      <c r="P73" s="449"/>
      <c r="Q73" s="415">
        <v>10</v>
      </c>
      <c r="R73" s="236">
        <v>4</v>
      </c>
      <c r="S73" s="267">
        <f t="shared" si="73"/>
        <v>40</v>
      </c>
      <c r="T73" s="456"/>
      <c r="U73" s="456"/>
      <c r="V73" s="456"/>
      <c r="W73" s="465"/>
      <c r="X73" s="456"/>
      <c r="Y73" s="464"/>
      <c r="Z73" s="278">
        <f t="shared" si="74"/>
        <v>40</v>
      </c>
      <c r="AA73" s="312"/>
      <c r="AB73" s="471">
        <v>12</v>
      </c>
      <c r="AC73" s="299"/>
      <c r="AD73" s="262"/>
      <c r="AE73" s="247">
        <f t="shared" si="75"/>
        <v>10</v>
      </c>
      <c r="AF73" s="248">
        <f t="shared" si="76"/>
        <v>12</v>
      </c>
      <c r="AG73" s="249">
        <f t="shared" si="77"/>
        <v>14</v>
      </c>
      <c r="AH73" s="250">
        <f t="shared" si="78"/>
        <v>0</v>
      </c>
      <c r="AI73" s="156">
        <f t="shared" si="79"/>
        <v>0.83</v>
      </c>
      <c r="AJ73" s="251">
        <f t="shared" si="80"/>
        <v>0</v>
      </c>
      <c r="AK73" s="158">
        <f t="shared" si="81"/>
        <v>33.199999999999996</v>
      </c>
      <c r="AL73" s="252">
        <f t="shared" si="82"/>
        <v>0</v>
      </c>
      <c r="AM73" s="252">
        <f t="shared" si="83"/>
        <v>0</v>
      </c>
      <c r="AN73" s="250">
        <f t="shared" si="84"/>
        <v>0.83333333333333337</v>
      </c>
      <c r="AO73" s="253">
        <f t="shared" si="85"/>
        <v>4</v>
      </c>
      <c r="AP73" s="253">
        <f t="shared" si="86"/>
        <v>6</v>
      </c>
      <c r="AQ73" s="253">
        <f t="shared" si="87"/>
        <v>0</v>
      </c>
      <c r="AR73" s="254">
        <f t="shared" si="88"/>
        <v>43.199999999999996</v>
      </c>
      <c r="AS73" s="255">
        <f t="shared" si="89"/>
        <v>2</v>
      </c>
      <c r="AT73" s="253">
        <f t="shared" si="70"/>
        <v>0</v>
      </c>
      <c r="AU73" s="253">
        <f t="shared" si="90"/>
        <v>0</v>
      </c>
      <c r="AV73" s="253">
        <f t="shared" si="91"/>
        <v>0</v>
      </c>
      <c r="AW73" s="253">
        <f t="shared" si="92"/>
        <v>1</v>
      </c>
      <c r="AX73" s="294">
        <f t="shared" si="93"/>
        <v>45.199999999999996</v>
      </c>
      <c r="AY73" s="299"/>
      <c r="AZ73" s="300"/>
      <c r="BA73" s="301"/>
      <c r="BB73" s="302"/>
      <c r="BC73" s="303"/>
      <c r="BD73" s="304"/>
      <c r="BE73" s="305"/>
      <c r="BF73" s="303"/>
      <c r="BG73" s="303"/>
      <c r="BH73" s="306"/>
      <c r="BI73" s="306"/>
      <c r="BJ73" s="302"/>
      <c r="BK73" s="307"/>
      <c r="BL73" s="307"/>
      <c r="BM73" s="307"/>
      <c r="BN73" s="308"/>
      <c r="BO73" s="307"/>
      <c r="BP73" s="307"/>
      <c r="BQ73" s="307"/>
      <c r="BR73" s="307"/>
      <c r="BS73" s="309"/>
    </row>
    <row r="74" spans="1:71" s="310" customFormat="1" ht="21.6" customHeight="1">
      <c r="A74" s="297" t="e">
        <f t="shared" si="71"/>
        <v>#REF!</v>
      </c>
      <c r="B74" s="78">
        <v>71</v>
      </c>
      <c r="C74" s="94" t="s">
        <v>80</v>
      </c>
      <c r="D74" s="189">
        <f t="shared" si="72"/>
        <v>1</v>
      </c>
      <c r="E74" s="94" t="s">
        <v>80</v>
      </c>
      <c r="F74" s="224"/>
      <c r="G74" s="215" t="s">
        <v>162</v>
      </c>
      <c r="H74" s="216">
        <v>2</v>
      </c>
      <c r="I74" s="442" t="s">
        <v>797</v>
      </c>
      <c r="J74" s="444"/>
      <c r="K74" s="445">
        <v>3</v>
      </c>
      <c r="L74" s="445">
        <v>1</v>
      </c>
      <c r="M74" s="450"/>
      <c r="N74" s="216"/>
      <c r="O74" s="449" t="s">
        <v>167</v>
      </c>
      <c r="P74" s="449"/>
      <c r="Q74" s="415">
        <v>10</v>
      </c>
      <c r="R74" s="236">
        <v>4</v>
      </c>
      <c r="S74" s="267">
        <f t="shared" si="73"/>
        <v>40</v>
      </c>
      <c r="T74" s="456">
        <v>8</v>
      </c>
      <c r="U74" s="456" t="s">
        <v>814</v>
      </c>
      <c r="V74" s="456"/>
      <c r="W74" s="467"/>
      <c r="X74" s="456"/>
      <c r="Y74" s="464"/>
      <c r="Z74" s="278">
        <f t="shared" si="74"/>
        <v>48</v>
      </c>
      <c r="AA74" s="314"/>
      <c r="AB74" s="471">
        <v>20</v>
      </c>
      <c r="AC74" s="299"/>
      <c r="AD74" s="262"/>
      <c r="AE74" s="247">
        <f t="shared" si="75"/>
        <v>12</v>
      </c>
      <c r="AF74" s="248">
        <f t="shared" si="76"/>
        <v>12</v>
      </c>
      <c r="AG74" s="249">
        <f t="shared" si="77"/>
        <v>14</v>
      </c>
      <c r="AH74" s="250">
        <f t="shared" si="78"/>
        <v>0</v>
      </c>
      <c r="AI74" s="156">
        <f t="shared" si="79"/>
        <v>0.83</v>
      </c>
      <c r="AJ74" s="251">
        <f t="shared" si="80"/>
        <v>0</v>
      </c>
      <c r="AK74" s="158">
        <f t="shared" si="81"/>
        <v>39.839999999999996</v>
      </c>
      <c r="AL74" s="252">
        <f t="shared" si="82"/>
        <v>0</v>
      </c>
      <c r="AM74" s="252">
        <f t="shared" si="83"/>
        <v>0</v>
      </c>
      <c r="AN74" s="250">
        <f t="shared" si="84"/>
        <v>1</v>
      </c>
      <c r="AO74" s="253">
        <f t="shared" si="85"/>
        <v>8</v>
      </c>
      <c r="AP74" s="253">
        <f t="shared" si="86"/>
        <v>10</v>
      </c>
      <c r="AQ74" s="253">
        <f t="shared" si="87"/>
        <v>0</v>
      </c>
      <c r="AR74" s="254">
        <f t="shared" si="88"/>
        <v>57.839999999999996</v>
      </c>
      <c r="AS74" s="255">
        <f t="shared" si="89"/>
        <v>0</v>
      </c>
      <c r="AT74" s="253">
        <f t="shared" si="70"/>
        <v>14</v>
      </c>
      <c r="AU74" s="253">
        <f t="shared" si="90"/>
        <v>0</v>
      </c>
      <c r="AV74" s="253">
        <f t="shared" si="91"/>
        <v>22</v>
      </c>
      <c r="AW74" s="253">
        <f t="shared" si="92"/>
        <v>1</v>
      </c>
      <c r="AX74" s="294">
        <f t="shared" si="93"/>
        <v>93.84</v>
      </c>
      <c r="AY74" s="299"/>
      <c r="AZ74" s="300"/>
      <c r="BA74" s="301"/>
      <c r="BB74" s="302"/>
      <c r="BC74" s="303"/>
      <c r="BD74" s="304"/>
      <c r="BE74" s="305"/>
      <c r="BF74" s="303"/>
      <c r="BG74" s="303"/>
      <c r="BH74" s="306"/>
      <c r="BI74" s="306"/>
      <c r="BJ74" s="302"/>
      <c r="BK74" s="307"/>
      <c r="BL74" s="307"/>
      <c r="BM74" s="307"/>
      <c r="BN74" s="308"/>
      <c r="BO74" s="307"/>
      <c r="BP74" s="307"/>
      <c r="BQ74" s="307"/>
      <c r="BR74" s="307"/>
      <c r="BS74" s="309"/>
    </row>
    <row r="75" spans="1:71" s="310" customFormat="1" ht="21.6" customHeight="1">
      <c r="A75" s="297" t="e">
        <f t="shared" si="71"/>
        <v>#REF!</v>
      </c>
      <c r="B75" s="78">
        <v>72</v>
      </c>
      <c r="C75" s="94" t="s">
        <v>562</v>
      </c>
      <c r="D75" s="189">
        <f t="shared" si="72"/>
        <v>1</v>
      </c>
      <c r="E75" s="94" t="s">
        <v>562</v>
      </c>
      <c r="F75" s="224"/>
      <c r="G75" s="215" t="s">
        <v>162</v>
      </c>
      <c r="H75" s="216">
        <v>2</v>
      </c>
      <c r="I75" s="442" t="s">
        <v>798</v>
      </c>
      <c r="J75" s="444"/>
      <c r="K75" s="445"/>
      <c r="L75" s="445"/>
      <c r="M75" s="444"/>
      <c r="N75" s="216"/>
      <c r="O75" s="393"/>
      <c r="P75" s="393"/>
      <c r="Q75" s="415">
        <v>10</v>
      </c>
      <c r="R75" s="236">
        <v>4</v>
      </c>
      <c r="S75" s="267">
        <f t="shared" si="73"/>
        <v>40</v>
      </c>
      <c r="T75" s="456"/>
      <c r="U75" s="456"/>
      <c r="V75" s="456">
        <v>11</v>
      </c>
      <c r="W75" s="466" t="s">
        <v>810</v>
      </c>
      <c r="X75" s="456"/>
      <c r="Y75" s="464"/>
      <c r="Z75" s="278">
        <f t="shared" si="74"/>
        <v>29</v>
      </c>
      <c r="AA75" s="313"/>
      <c r="AB75" s="471">
        <v>6</v>
      </c>
      <c r="AC75" s="299"/>
      <c r="AD75" s="262"/>
      <c r="AE75" s="247">
        <f t="shared" si="75"/>
        <v>7.25</v>
      </c>
      <c r="AF75" s="248">
        <f t="shared" si="76"/>
        <v>12</v>
      </c>
      <c r="AG75" s="249">
        <f t="shared" si="77"/>
        <v>14</v>
      </c>
      <c r="AH75" s="250">
        <f t="shared" si="78"/>
        <v>0</v>
      </c>
      <c r="AI75" s="156">
        <f t="shared" si="79"/>
        <v>0.83</v>
      </c>
      <c r="AJ75" s="251">
        <f t="shared" si="80"/>
        <v>0</v>
      </c>
      <c r="AK75" s="158">
        <f t="shared" si="81"/>
        <v>24.07</v>
      </c>
      <c r="AL75" s="252">
        <f t="shared" si="82"/>
        <v>0</v>
      </c>
      <c r="AM75" s="252">
        <f t="shared" si="83"/>
        <v>0</v>
      </c>
      <c r="AN75" s="250">
        <f t="shared" si="84"/>
        <v>0.60416666666666663</v>
      </c>
      <c r="AO75" s="253">
        <f t="shared" si="85"/>
        <v>0</v>
      </c>
      <c r="AP75" s="253">
        <f t="shared" si="86"/>
        <v>3</v>
      </c>
      <c r="AQ75" s="253">
        <f t="shared" si="87"/>
        <v>0</v>
      </c>
      <c r="AR75" s="254">
        <f t="shared" si="88"/>
        <v>27.07</v>
      </c>
      <c r="AS75" s="255">
        <f t="shared" si="89"/>
        <v>0</v>
      </c>
      <c r="AT75" s="253">
        <f t="shared" si="70"/>
        <v>0</v>
      </c>
      <c r="AU75" s="253">
        <f t="shared" si="90"/>
        <v>0</v>
      </c>
      <c r="AV75" s="253">
        <f t="shared" si="91"/>
        <v>0</v>
      </c>
      <c r="AW75" s="253">
        <f t="shared" si="92"/>
        <v>1</v>
      </c>
      <c r="AX75" s="294">
        <f t="shared" si="93"/>
        <v>27.07</v>
      </c>
      <c r="AY75" s="299"/>
      <c r="AZ75" s="300"/>
      <c r="BA75" s="301"/>
      <c r="BB75" s="302"/>
      <c r="BC75" s="303"/>
      <c r="BD75" s="304"/>
      <c r="BE75" s="305"/>
      <c r="BF75" s="303"/>
      <c r="BG75" s="303"/>
      <c r="BH75" s="306"/>
      <c r="BI75" s="306"/>
      <c r="BJ75" s="302"/>
      <c r="BK75" s="307"/>
      <c r="BL75" s="307"/>
      <c r="BM75" s="307"/>
      <c r="BN75" s="308"/>
      <c r="BO75" s="307"/>
      <c r="BP75" s="307"/>
      <c r="BQ75" s="307"/>
      <c r="BR75" s="307"/>
      <c r="BS75" s="309"/>
    </row>
    <row r="76" spans="1:71" s="310" customFormat="1" ht="21.6" customHeight="1">
      <c r="A76" s="297" t="e">
        <f t="shared" si="71"/>
        <v>#REF!</v>
      </c>
      <c r="B76" s="78">
        <v>73</v>
      </c>
      <c r="C76" s="94" t="s">
        <v>581</v>
      </c>
      <c r="D76" s="189">
        <f t="shared" si="72"/>
        <v>1</v>
      </c>
      <c r="E76" s="94" t="s">
        <v>581</v>
      </c>
      <c r="F76" s="224"/>
      <c r="G76" s="215" t="s">
        <v>162</v>
      </c>
      <c r="H76" s="216">
        <v>2</v>
      </c>
      <c r="I76" s="442" t="s">
        <v>799</v>
      </c>
      <c r="J76" s="444"/>
      <c r="K76" s="445">
        <v>14</v>
      </c>
      <c r="L76" s="193">
        <v>2</v>
      </c>
      <c r="M76" s="444"/>
      <c r="N76" s="216"/>
      <c r="O76" s="445"/>
      <c r="P76" s="393"/>
      <c r="Q76" s="415">
        <v>15</v>
      </c>
      <c r="R76" s="236">
        <v>4</v>
      </c>
      <c r="S76" s="267">
        <f t="shared" si="73"/>
        <v>60</v>
      </c>
      <c r="T76" s="456">
        <v>3</v>
      </c>
      <c r="U76" s="456" t="s">
        <v>814</v>
      </c>
      <c r="V76" s="456"/>
      <c r="W76" s="465"/>
      <c r="X76" s="456"/>
      <c r="Y76" s="464"/>
      <c r="Z76" s="278">
        <f t="shared" si="74"/>
        <v>63</v>
      </c>
      <c r="AA76" s="312"/>
      <c r="AB76" s="471">
        <v>21</v>
      </c>
      <c r="AC76" s="299"/>
      <c r="AD76" s="262"/>
      <c r="AE76" s="247">
        <f t="shared" si="75"/>
        <v>15.75</v>
      </c>
      <c r="AF76" s="248">
        <f t="shared" si="76"/>
        <v>12</v>
      </c>
      <c r="AG76" s="249">
        <f t="shared" si="77"/>
        <v>14</v>
      </c>
      <c r="AH76" s="250">
        <f t="shared" si="78"/>
        <v>0</v>
      </c>
      <c r="AI76" s="156">
        <f t="shared" si="79"/>
        <v>0.83</v>
      </c>
      <c r="AJ76" s="251">
        <f t="shared" si="80"/>
        <v>0</v>
      </c>
      <c r="AK76" s="158">
        <f t="shared" si="81"/>
        <v>63.91</v>
      </c>
      <c r="AL76" s="252">
        <f t="shared" si="82"/>
        <v>0</v>
      </c>
      <c r="AM76" s="252">
        <f t="shared" si="83"/>
        <v>0</v>
      </c>
      <c r="AN76" s="250">
        <f t="shared" si="84"/>
        <v>1.3125</v>
      </c>
      <c r="AO76" s="253">
        <f t="shared" si="85"/>
        <v>8</v>
      </c>
      <c r="AP76" s="253">
        <f t="shared" si="86"/>
        <v>10.5</v>
      </c>
      <c r="AQ76" s="253">
        <f t="shared" si="87"/>
        <v>0</v>
      </c>
      <c r="AR76" s="254">
        <f t="shared" si="88"/>
        <v>82.41</v>
      </c>
      <c r="AS76" s="255">
        <f t="shared" si="89"/>
        <v>0</v>
      </c>
      <c r="AT76" s="253">
        <f t="shared" si="70"/>
        <v>0</v>
      </c>
      <c r="AU76" s="253">
        <f t="shared" si="90"/>
        <v>0</v>
      </c>
      <c r="AV76" s="253">
        <f t="shared" si="91"/>
        <v>20</v>
      </c>
      <c r="AW76" s="253">
        <f t="shared" si="92"/>
        <v>1</v>
      </c>
      <c r="AX76" s="294">
        <f t="shared" si="93"/>
        <v>102.41</v>
      </c>
      <c r="AY76" s="299"/>
      <c r="AZ76" s="300"/>
      <c r="BA76" s="301"/>
      <c r="BB76" s="302"/>
      <c r="BC76" s="303"/>
      <c r="BD76" s="304"/>
      <c r="BE76" s="305"/>
      <c r="BF76" s="303"/>
      <c r="BG76" s="303"/>
      <c r="BH76" s="306"/>
      <c r="BI76" s="306"/>
      <c r="BJ76" s="302"/>
      <c r="BK76" s="307"/>
      <c r="BL76" s="307"/>
      <c r="BM76" s="307"/>
      <c r="BN76" s="308"/>
      <c r="BO76" s="307"/>
      <c r="BP76" s="307"/>
      <c r="BQ76" s="307"/>
      <c r="BR76" s="307"/>
      <c r="BS76" s="309"/>
    </row>
    <row r="77" spans="1:71" s="310" customFormat="1" ht="21.6" customHeight="1">
      <c r="A77" s="297" t="e">
        <f t="shared" si="71"/>
        <v>#REF!</v>
      </c>
      <c r="B77" s="78">
        <v>74</v>
      </c>
      <c r="C77" s="94" t="s">
        <v>74</v>
      </c>
      <c r="D77" s="189">
        <f t="shared" si="72"/>
        <v>1</v>
      </c>
      <c r="E77" s="94" t="s">
        <v>74</v>
      </c>
      <c r="F77" s="224"/>
      <c r="G77" s="215" t="s">
        <v>563</v>
      </c>
      <c r="H77" s="216">
        <v>2</v>
      </c>
      <c r="I77" s="451">
        <v>45307</v>
      </c>
      <c r="J77" s="444"/>
      <c r="K77" s="445"/>
      <c r="L77" s="445"/>
      <c r="M77" s="450"/>
      <c r="N77" s="216"/>
      <c r="O77" s="393" t="s">
        <v>167</v>
      </c>
      <c r="P77" s="393"/>
      <c r="Q77" s="415">
        <v>16</v>
      </c>
      <c r="R77" s="236">
        <v>4</v>
      </c>
      <c r="S77" s="267">
        <f t="shared" si="73"/>
        <v>64</v>
      </c>
      <c r="T77" s="456"/>
      <c r="U77" s="456"/>
      <c r="V77" s="456"/>
      <c r="W77" s="466"/>
      <c r="X77" s="456"/>
      <c r="Y77" s="464"/>
      <c r="Z77" s="278">
        <f t="shared" si="74"/>
        <v>64</v>
      </c>
      <c r="AA77" s="313"/>
      <c r="AB77" s="471">
        <v>12</v>
      </c>
      <c r="AC77" s="299"/>
      <c r="AD77" s="262"/>
      <c r="AE77" s="247">
        <f t="shared" si="75"/>
        <v>16</v>
      </c>
      <c r="AF77" s="248">
        <f t="shared" si="76"/>
        <v>14</v>
      </c>
      <c r="AG77" s="249">
        <f t="shared" si="77"/>
        <v>16</v>
      </c>
      <c r="AH77" s="250">
        <f t="shared" si="78"/>
        <v>0</v>
      </c>
      <c r="AI77" s="156">
        <f t="shared" si="79"/>
        <v>0.71</v>
      </c>
      <c r="AJ77" s="251">
        <f t="shared" si="80"/>
        <v>0</v>
      </c>
      <c r="AK77" s="158">
        <f t="shared" si="81"/>
        <v>45.44</v>
      </c>
      <c r="AL77" s="252">
        <f t="shared" si="82"/>
        <v>0</v>
      </c>
      <c r="AM77" s="252">
        <f t="shared" si="83"/>
        <v>0</v>
      </c>
      <c r="AN77" s="250">
        <f t="shared" si="84"/>
        <v>1.1428571428571428</v>
      </c>
      <c r="AO77" s="253">
        <f t="shared" si="85"/>
        <v>8</v>
      </c>
      <c r="AP77" s="253">
        <f t="shared" si="86"/>
        <v>6</v>
      </c>
      <c r="AQ77" s="253">
        <f t="shared" si="87"/>
        <v>0</v>
      </c>
      <c r="AR77" s="254">
        <f t="shared" si="88"/>
        <v>59.44</v>
      </c>
      <c r="AS77" s="255">
        <f t="shared" si="89"/>
        <v>0</v>
      </c>
      <c r="AT77" s="253">
        <f t="shared" si="70"/>
        <v>14</v>
      </c>
      <c r="AU77" s="253">
        <f t="shared" si="90"/>
        <v>0</v>
      </c>
      <c r="AV77" s="253">
        <f t="shared" si="91"/>
        <v>0</v>
      </c>
      <c r="AW77" s="253">
        <f t="shared" si="92"/>
        <v>1</v>
      </c>
      <c r="AX77" s="294">
        <f t="shared" si="93"/>
        <v>73.44</v>
      </c>
      <c r="AY77" s="299"/>
      <c r="AZ77" s="300"/>
      <c r="BA77" s="301"/>
      <c r="BB77" s="302"/>
      <c r="BC77" s="303"/>
      <c r="BD77" s="304"/>
      <c r="BE77" s="305"/>
      <c r="BF77" s="303"/>
      <c r="BG77" s="303"/>
      <c r="BH77" s="306"/>
      <c r="BI77" s="306"/>
      <c r="BJ77" s="302"/>
      <c r="BK77" s="307"/>
      <c r="BL77" s="307"/>
      <c r="BM77" s="307"/>
      <c r="BN77" s="308"/>
      <c r="BO77" s="307"/>
      <c r="BP77" s="307"/>
      <c r="BQ77" s="307"/>
      <c r="BR77" s="307"/>
      <c r="BS77" s="309"/>
    </row>
    <row r="78" spans="1:71" s="310" customFormat="1" ht="21.6" customHeight="1">
      <c r="A78" s="297" t="e">
        <f t="shared" si="71"/>
        <v>#REF!</v>
      </c>
      <c r="B78" s="78">
        <v>75</v>
      </c>
      <c r="C78" s="94" t="s">
        <v>77</v>
      </c>
      <c r="D78" s="189">
        <f t="shared" si="72"/>
        <v>1</v>
      </c>
      <c r="E78" s="94" t="s">
        <v>77</v>
      </c>
      <c r="F78" s="224"/>
      <c r="G78" s="215" t="s">
        <v>161</v>
      </c>
      <c r="H78" s="216">
        <v>2</v>
      </c>
      <c r="I78" s="451" t="s">
        <v>665</v>
      </c>
      <c r="J78" s="444"/>
      <c r="K78" s="445"/>
      <c r="L78" s="445"/>
      <c r="M78" s="450"/>
      <c r="N78" s="216"/>
      <c r="O78" s="449"/>
      <c r="P78" s="449"/>
      <c r="Q78" s="415">
        <v>10</v>
      </c>
      <c r="R78" s="236">
        <v>4</v>
      </c>
      <c r="S78" s="267">
        <f t="shared" si="73"/>
        <v>40</v>
      </c>
      <c r="T78" s="443"/>
      <c r="U78" s="475"/>
      <c r="V78" s="456"/>
      <c r="W78" s="466"/>
      <c r="X78" s="456"/>
      <c r="Y78" s="464"/>
      <c r="Z78" s="278">
        <f t="shared" si="74"/>
        <v>40</v>
      </c>
      <c r="AA78" s="313"/>
      <c r="AB78" s="471">
        <v>13</v>
      </c>
      <c r="AC78" s="299"/>
      <c r="AD78" s="262"/>
      <c r="AE78" s="247">
        <f t="shared" si="75"/>
        <v>10</v>
      </c>
      <c r="AF78" s="248">
        <f t="shared" si="76"/>
        <v>12</v>
      </c>
      <c r="AG78" s="249">
        <f t="shared" si="77"/>
        <v>14</v>
      </c>
      <c r="AH78" s="250">
        <f t="shared" si="78"/>
        <v>0</v>
      </c>
      <c r="AI78" s="156">
        <f t="shared" si="79"/>
        <v>0.83</v>
      </c>
      <c r="AJ78" s="251">
        <f t="shared" si="80"/>
        <v>0</v>
      </c>
      <c r="AK78" s="158">
        <f t="shared" si="81"/>
        <v>33.199999999999996</v>
      </c>
      <c r="AL78" s="252">
        <f t="shared" si="82"/>
        <v>0</v>
      </c>
      <c r="AM78" s="252">
        <f t="shared" si="83"/>
        <v>0</v>
      </c>
      <c r="AN78" s="250">
        <f t="shared" si="84"/>
        <v>0.83333333333333337</v>
      </c>
      <c r="AO78" s="253">
        <f t="shared" si="85"/>
        <v>4</v>
      </c>
      <c r="AP78" s="253">
        <f t="shared" si="86"/>
        <v>6.5</v>
      </c>
      <c r="AQ78" s="253">
        <f t="shared" si="87"/>
        <v>0</v>
      </c>
      <c r="AR78" s="254">
        <f t="shared" si="88"/>
        <v>43.699999999999996</v>
      </c>
      <c r="AS78" s="255">
        <f t="shared" si="89"/>
        <v>0</v>
      </c>
      <c r="AT78" s="253">
        <f t="shared" si="70"/>
        <v>0</v>
      </c>
      <c r="AU78" s="253">
        <f t="shared" si="90"/>
        <v>0</v>
      </c>
      <c r="AV78" s="253">
        <f t="shared" si="91"/>
        <v>0</v>
      </c>
      <c r="AW78" s="253">
        <f t="shared" si="92"/>
        <v>1</v>
      </c>
      <c r="AX78" s="294">
        <f t="shared" si="93"/>
        <v>43.699999999999996</v>
      </c>
      <c r="AY78" s="299"/>
      <c r="AZ78" s="300"/>
      <c r="BA78" s="301"/>
      <c r="BB78" s="302"/>
      <c r="BC78" s="303"/>
      <c r="BD78" s="304"/>
      <c r="BE78" s="305"/>
      <c r="BF78" s="303"/>
      <c r="BG78" s="303"/>
      <c r="BH78" s="306"/>
      <c r="BI78" s="306"/>
      <c r="BJ78" s="302"/>
      <c r="BK78" s="307"/>
      <c r="BL78" s="307"/>
      <c r="BM78" s="307"/>
      <c r="BN78" s="308"/>
      <c r="BO78" s="307"/>
      <c r="BP78" s="307"/>
      <c r="BQ78" s="307"/>
      <c r="BR78" s="307"/>
      <c r="BS78" s="309"/>
    </row>
    <row r="79" spans="1:71" s="310" customFormat="1" ht="21.6" customHeight="1">
      <c r="A79" s="297" t="e">
        <f t="shared" si="71"/>
        <v>#REF!</v>
      </c>
      <c r="B79" s="78">
        <v>76</v>
      </c>
      <c r="C79" s="94" t="s">
        <v>78</v>
      </c>
      <c r="D79" s="189">
        <f t="shared" si="72"/>
        <v>1</v>
      </c>
      <c r="E79" s="94" t="s">
        <v>78</v>
      </c>
      <c r="F79" s="224"/>
      <c r="G79" s="215" t="s">
        <v>161</v>
      </c>
      <c r="H79" s="216">
        <v>2</v>
      </c>
      <c r="I79" s="442">
        <v>7</v>
      </c>
      <c r="J79" s="444"/>
      <c r="K79" s="445"/>
      <c r="L79" s="445"/>
      <c r="M79" s="452"/>
      <c r="N79" s="216"/>
      <c r="O79" s="449"/>
      <c r="P79" s="449" t="s">
        <v>564</v>
      </c>
      <c r="Q79" s="415">
        <v>5</v>
      </c>
      <c r="R79" s="236">
        <v>4</v>
      </c>
      <c r="S79" s="267">
        <f t="shared" si="73"/>
        <v>20</v>
      </c>
      <c r="T79" s="415"/>
      <c r="U79" s="415"/>
      <c r="V79" s="415"/>
      <c r="W79" s="465"/>
      <c r="X79" s="415"/>
      <c r="Y79" s="464"/>
      <c r="Z79" s="278">
        <f t="shared" si="74"/>
        <v>20</v>
      </c>
      <c r="AA79" s="312"/>
      <c r="AB79" s="471">
        <v>9</v>
      </c>
      <c r="AC79" s="299"/>
      <c r="AD79" s="262"/>
      <c r="AE79" s="247">
        <f t="shared" si="75"/>
        <v>5</v>
      </c>
      <c r="AF79" s="248" t="str">
        <f t="shared" si="76"/>
        <v/>
      </c>
      <c r="AG79" s="249" t="str">
        <f t="shared" si="77"/>
        <v/>
      </c>
      <c r="AH79" s="250">
        <f t="shared" si="78"/>
        <v>8</v>
      </c>
      <c r="AI79" s="156">
        <f t="shared" si="79"/>
        <v>1</v>
      </c>
      <c r="AJ79" s="251">
        <f t="shared" si="80"/>
        <v>40</v>
      </c>
      <c r="AK79" s="158">
        <f t="shared" si="81"/>
        <v>0</v>
      </c>
      <c r="AL79" s="252">
        <f t="shared" si="82"/>
        <v>0</v>
      </c>
      <c r="AM79" s="252">
        <f t="shared" si="83"/>
        <v>0</v>
      </c>
      <c r="AN79" s="250">
        <f t="shared" si="84"/>
        <v>1</v>
      </c>
      <c r="AO79" s="253">
        <f t="shared" si="85"/>
        <v>8</v>
      </c>
      <c r="AP79" s="253">
        <f t="shared" si="86"/>
        <v>4.5</v>
      </c>
      <c r="AQ79" s="253">
        <f t="shared" si="87"/>
        <v>0</v>
      </c>
      <c r="AR79" s="254">
        <f t="shared" si="88"/>
        <v>52.5</v>
      </c>
      <c r="AS79" s="255">
        <f t="shared" si="89"/>
        <v>0</v>
      </c>
      <c r="AT79" s="253">
        <f t="shared" si="70"/>
        <v>0</v>
      </c>
      <c r="AU79" s="253">
        <f t="shared" si="90"/>
        <v>20</v>
      </c>
      <c r="AV79" s="253">
        <f t="shared" si="91"/>
        <v>0</v>
      </c>
      <c r="AW79" s="253">
        <f t="shared" si="92"/>
        <v>1</v>
      </c>
      <c r="AX79" s="294">
        <f t="shared" si="93"/>
        <v>72.5</v>
      </c>
      <c r="AY79" s="299"/>
      <c r="AZ79" s="300"/>
      <c r="BA79" s="301"/>
      <c r="BB79" s="302"/>
      <c r="BC79" s="303"/>
      <c r="BD79" s="304"/>
      <c r="BE79" s="305"/>
      <c r="BF79" s="303"/>
      <c r="BG79" s="303"/>
      <c r="BH79" s="306"/>
      <c r="BI79" s="306"/>
      <c r="BJ79" s="302"/>
      <c r="BK79" s="307"/>
      <c r="BL79" s="307"/>
      <c r="BM79" s="307"/>
      <c r="BN79" s="308"/>
      <c r="BO79" s="307"/>
      <c r="BP79" s="307"/>
      <c r="BQ79" s="307"/>
      <c r="BR79" s="307"/>
      <c r="BS79" s="309"/>
    </row>
    <row r="80" spans="1:71" s="310" customFormat="1" ht="21.6" customHeight="1">
      <c r="A80" s="297" t="e">
        <f t="shared" si="71"/>
        <v>#REF!</v>
      </c>
      <c r="B80" s="78">
        <v>77</v>
      </c>
      <c r="C80" s="94" t="s">
        <v>31</v>
      </c>
      <c r="D80" s="189">
        <f t="shared" si="72"/>
        <v>1</v>
      </c>
      <c r="E80" s="94" t="s">
        <v>31</v>
      </c>
      <c r="F80" s="224"/>
      <c r="G80" s="215" t="s">
        <v>161</v>
      </c>
      <c r="H80" s="216">
        <v>2</v>
      </c>
      <c r="I80" s="442" t="s">
        <v>801</v>
      </c>
      <c r="J80" s="444"/>
      <c r="K80" s="445">
        <v>3</v>
      </c>
      <c r="L80" s="193">
        <v>2</v>
      </c>
      <c r="M80" s="446"/>
      <c r="N80" s="216"/>
      <c r="O80" s="393" t="s">
        <v>566</v>
      </c>
      <c r="P80" s="393"/>
      <c r="Q80" s="415">
        <v>10</v>
      </c>
      <c r="R80" s="236">
        <v>4</v>
      </c>
      <c r="S80" s="267">
        <f t="shared" si="73"/>
        <v>40</v>
      </c>
      <c r="T80" s="415"/>
      <c r="U80" s="415"/>
      <c r="V80" s="415"/>
      <c r="W80" s="465"/>
      <c r="X80" s="415"/>
      <c r="Y80" s="464"/>
      <c r="Z80" s="278">
        <f t="shared" si="74"/>
        <v>40</v>
      </c>
      <c r="AA80" s="312"/>
      <c r="AB80" s="471">
        <v>20</v>
      </c>
      <c r="AC80" s="299"/>
      <c r="AD80" s="262"/>
      <c r="AE80" s="247">
        <f t="shared" si="75"/>
        <v>10</v>
      </c>
      <c r="AF80" s="248">
        <f t="shared" si="76"/>
        <v>12</v>
      </c>
      <c r="AG80" s="249">
        <f t="shared" si="77"/>
        <v>14</v>
      </c>
      <c r="AH80" s="250">
        <f t="shared" si="78"/>
        <v>0</v>
      </c>
      <c r="AI80" s="156">
        <f t="shared" si="79"/>
        <v>0.83</v>
      </c>
      <c r="AJ80" s="251">
        <f t="shared" si="80"/>
        <v>0</v>
      </c>
      <c r="AK80" s="158">
        <f t="shared" si="81"/>
        <v>33.199999999999996</v>
      </c>
      <c r="AL80" s="252">
        <f t="shared" si="82"/>
        <v>0</v>
      </c>
      <c r="AM80" s="252">
        <f t="shared" si="83"/>
        <v>0</v>
      </c>
      <c r="AN80" s="250">
        <f t="shared" si="84"/>
        <v>0.83333333333333337</v>
      </c>
      <c r="AO80" s="253">
        <f t="shared" si="85"/>
        <v>4</v>
      </c>
      <c r="AP80" s="253">
        <f t="shared" si="86"/>
        <v>10</v>
      </c>
      <c r="AQ80" s="253">
        <f t="shared" si="87"/>
        <v>0</v>
      </c>
      <c r="AR80" s="254">
        <f t="shared" si="88"/>
        <v>47.199999999999996</v>
      </c>
      <c r="AS80" s="255">
        <f t="shared" si="89"/>
        <v>0</v>
      </c>
      <c r="AT80" s="253">
        <f t="shared" si="70"/>
        <v>14</v>
      </c>
      <c r="AU80" s="253">
        <f t="shared" si="90"/>
        <v>0</v>
      </c>
      <c r="AV80" s="253">
        <f t="shared" si="91"/>
        <v>20</v>
      </c>
      <c r="AW80" s="253">
        <f t="shared" si="92"/>
        <v>1</v>
      </c>
      <c r="AX80" s="294">
        <f t="shared" si="93"/>
        <v>81.199999999999989</v>
      </c>
      <c r="AY80" s="299"/>
      <c r="AZ80" s="300"/>
      <c r="BA80" s="301"/>
      <c r="BB80" s="302"/>
      <c r="BC80" s="303"/>
      <c r="BD80" s="304"/>
      <c r="BE80" s="305"/>
      <c r="BF80" s="303"/>
      <c r="BG80" s="303"/>
      <c r="BH80" s="306"/>
      <c r="BI80" s="306"/>
      <c r="BJ80" s="302"/>
      <c r="BK80" s="307"/>
      <c r="BL80" s="307"/>
      <c r="BM80" s="307"/>
      <c r="BN80" s="308"/>
      <c r="BO80" s="307"/>
      <c r="BP80" s="307"/>
      <c r="BQ80" s="307"/>
      <c r="BR80" s="307"/>
      <c r="BS80" s="309"/>
    </row>
    <row r="81" spans="1:71" s="310" customFormat="1" ht="21.6" customHeight="1">
      <c r="A81" s="297" t="e">
        <f t="shared" si="71"/>
        <v>#REF!</v>
      </c>
      <c r="B81" s="78">
        <v>78</v>
      </c>
      <c r="C81" s="94" t="s">
        <v>33</v>
      </c>
      <c r="D81" s="189">
        <f t="shared" si="72"/>
        <v>1</v>
      </c>
      <c r="E81" s="94" t="s">
        <v>33</v>
      </c>
      <c r="F81" s="224"/>
      <c r="G81" s="215" t="s">
        <v>161</v>
      </c>
      <c r="H81" s="216">
        <v>2</v>
      </c>
      <c r="I81" s="442" t="s">
        <v>802</v>
      </c>
      <c r="J81" s="224"/>
      <c r="K81" s="216"/>
      <c r="L81" s="216"/>
      <c r="M81" s="452"/>
      <c r="N81" s="216"/>
      <c r="O81" s="449" t="s">
        <v>167</v>
      </c>
      <c r="P81" s="449"/>
      <c r="Q81" s="415">
        <v>10</v>
      </c>
      <c r="R81" s="236">
        <v>4</v>
      </c>
      <c r="S81" s="267">
        <f t="shared" si="73"/>
        <v>40</v>
      </c>
      <c r="T81" s="456"/>
      <c r="U81" s="456"/>
      <c r="V81" s="456"/>
      <c r="W81" s="465"/>
      <c r="X81" s="456"/>
      <c r="Y81" s="464"/>
      <c r="Z81" s="278">
        <f t="shared" si="74"/>
        <v>40</v>
      </c>
      <c r="AA81" s="312"/>
      <c r="AB81" s="415">
        <v>17</v>
      </c>
      <c r="AC81" s="299"/>
      <c r="AD81" s="262"/>
      <c r="AE81" s="247">
        <f t="shared" si="75"/>
        <v>10</v>
      </c>
      <c r="AF81" s="248">
        <f t="shared" si="76"/>
        <v>12</v>
      </c>
      <c r="AG81" s="249">
        <f t="shared" si="77"/>
        <v>14</v>
      </c>
      <c r="AH81" s="250">
        <f t="shared" si="78"/>
        <v>0</v>
      </c>
      <c r="AI81" s="156">
        <f t="shared" si="79"/>
        <v>0.83</v>
      </c>
      <c r="AJ81" s="251">
        <f t="shared" si="80"/>
        <v>0</v>
      </c>
      <c r="AK81" s="158">
        <f t="shared" si="81"/>
        <v>33.199999999999996</v>
      </c>
      <c r="AL81" s="252">
        <f t="shared" si="82"/>
        <v>0</v>
      </c>
      <c r="AM81" s="252">
        <f t="shared" si="83"/>
        <v>0</v>
      </c>
      <c r="AN81" s="250">
        <f t="shared" si="84"/>
        <v>0.83333333333333337</v>
      </c>
      <c r="AO81" s="253">
        <f t="shared" si="85"/>
        <v>4</v>
      </c>
      <c r="AP81" s="253">
        <f t="shared" si="86"/>
        <v>8.5</v>
      </c>
      <c r="AQ81" s="253">
        <f t="shared" si="87"/>
        <v>0</v>
      </c>
      <c r="AR81" s="254">
        <f t="shared" si="88"/>
        <v>45.699999999999996</v>
      </c>
      <c r="AS81" s="255">
        <f t="shared" si="89"/>
        <v>0</v>
      </c>
      <c r="AT81" s="253">
        <f t="shared" si="70"/>
        <v>14</v>
      </c>
      <c r="AU81" s="253">
        <f t="shared" si="90"/>
        <v>0</v>
      </c>
      <c r="AV81" s="253">
        <f t="shared" si="91"/>
        <v>0</v>
      </c>
      <c r="AW81" s="253">
        <f t="shared" si="92"/>
        <v>1</v>
      </c>
      <c r="AX81" s="294">
        <f t="shared" si="93"/>
        <v>59.699999999999996</v>
      </c>
      <c r="AY81" s="299"/>
      <c r="AZ81" s="300"/>
      <c r="BA81" s="301"/>
      <c r="BB81" s="302"/>
      <c r="BC81" s="303"/>
      <c r="BD81" s="304"/>
      <c r="BE81" s="305"/>
      <c r="BF81" s="303"/>
      <c r="BG81" s="303"/>
      <c r="BH81" s="306"/>
      <c r="BI81" s="306"/>
      <c r="BJ81" s="302"/>
      <c r="BK81" s="307"/>
      <c r="BL81" s="307"/>
      <c r="BM81" s="307"/>
      <c r="BN81" s="308"/>
      <c r="BO81" s="307"/>
      <c r="BP81" s="307"/>
      <c r="BQ81" s="307"/>
      <c r="BR81" s="307"/>
      <c r="BS81" s="309"/>
    </row>
    <row r="82" spans="1:71" s="310" customFormat="1" ht="21.6" customHeight="1">
      <c r="A82" s="297" t="e">
        <f t="shared" si="71"/>
        <v>#REF!</v>
      </c>
      <c r="B82" s="78">
        <v>79</v>
      </c>
      <c r="C82" s="94" t="s">
        <v>580</v>
      </c>
      <c r="D82" s="189">
        <f t="shared" si="72"/>
        <v>1</v>
      </c>
      <c r="E82" s="94" t="s">
        <v>580</v>
      </c>
      <c r="F82" s="224"/>
      <c r="G82" s="215" t="s">
        <v>161</v>
      </c>
      <c r="H82" s="216">
        <v>2</v>
      </c>
      <c r="I82" s="451" t="s">
        <v>668</v>
      </c>
      <c r="J82" s="224"/>
      <c r="K82" s="216">
        <v>5</v>
      </c>
      <c r="L82" s="193">
        <v>2</v>
      </c>
      <c r="M82" s="444"/>
      <c r="N82" s="216"/>
      <c r="O82" s="453"/>
      <c r="P82" s="449"/>
      <c r="Q82" s="415">
        <v>10</v>
      </c>
      <c r="R82" s="236">
        <v>4</v>
      </c>
      <c r="S82" s="267">
        <f t="shared" si="73"/>
        <v>40</v>
      </c>
      <c r="T82" s="456"/>
      <c r="U82" s="456"/>
      <c r="V82" s="456"/>
      <c r="W82" s="467"/>
      <c r="X82" s="456"/>
      <c r="Y82" s="464"/>
      <c r="Z82" s="278">
        <f t="shared" si="74"/>
        <v>40</v>
      </c>
      <c r="AA82" s="314"/>
      <c r="AB82" s="415">
        <v>21</v>
      </c>
      <c r="AC82" s="299"/>
      <c r="AD82" s="262"/>
      <c r="AE82" s="247">
        <f t="shared" si="75"/>
        <v>10</v>
      </c>
      <c r="AF82" s="248">
        <f t="shared" si="76"/>
        <v>12</v>
      </c>
      <c r="AG82" s="249">
        <f t="shared" si="77"/>
        <v>14</v>
      </c>
      <c r="AH82" s="250">
        <f t="shared" si="78"/>
        <v>0</v>
      </c>
      <c r="AI82" s="156">
        <f t="shared" si="79"/>
        <v>0.83</v>
      </c>
      <c r="AJ82" s="251">
        <f t="shared" si="80"/>
        <v>0</v>
      </c>
      <c r="AK82" s="158">
        <f t="shared" si="81"/>
        <v>33.199999999999996</v>
      </c>
      <c r="AL82" s="252">
        <f t="shared" si="82"/>
        <v>0</v>
      </c>
      <c r="AM82" s="252">
        <f t="shared" si="83"/>
        <v>0</v>
      </c>
      <c r="AN82" s="250">
        <f t="shared" si="84"/>
        <v>0.83333333333333337</v>
      </c>
      <c r="AO82" s="253">
        <f t="shared" si="85"/>
        <v>4</v>
      </c>
      <c r="AP82" s="253">
        <f t="shared" si="86"/>
        <v>10.5</v>
      </c>
      <c r="AQ82" s="253">
        <f t="shared" si="87"/>
        <v>0</v>
      </c>
      <c r="AR82" s="254">
        <f t="shared" si="88"/>
        <v>47.699999999999996</v>
      </c>
      <c r="AS82" s="255">
        <f t="shared" si="89"/>
        <v>0</v>
      </c>
      <c r="AT82" s="253">
        <f t="shared" si="70"/>
        <v>0</v>
      </c>
      <c r="AU82" s="253">
        <f t="shared" si="90"/>
        <v>0</v>
      </c>
      <c r="AV82" s="253">
        <f t="shared" si="91"/>
        <v>20</v>
      </c>
      <c r="AW82" s="253">
        <f t="shared" si="92"/>
        <v>1</v>
      </c>
      <c r="AX82" s="294">
        <f t="shared" si="93"/>
        <v>67.699999999999989</v>
      </c>
      <c r="AY82" s="299"/>
      <c r="AZ82" s="300"/>
      <c r="BA82" s="301"/>
      <c r="BB82" s="302"/>
      <c r="BC82" s="303"/>
      <c r="BD82" s="304"/>
      <c r="BE82" s="305"/>
      <c r="BF82" s="303"/>
      <c r="BG82" s="303"/>
      <c r="BH82" s="306"/>
      <c r="BI82" s="306"/>
      <c r="BJ82" s="302"/>
      <c r="BK82" s="307"/>
      <c r="BL82" s="307"/>
      <c r="BM82" s="307"/>
      <c r="BN82" s="308"/>
      <c r="BO82" s="307"/>
      <c r="BP82" s="307"/>
      <c r="BQ82" s="307"/>
      <c r="BR82" s="307"/>
      <c r="BS82" s="309"/>
    </row>
    <row r="83" spans="1:71" s="310" customFormat="1" ht="21.6" customHeight="1">
      <c r="A83" s="297" t="e">
        <f t="shared" si="71"/>
        <v>#REF!</v>
      </c>
      <c r="B83" s="78">
        <v>80</v>
      </c>
      <c r="C83" s="94" t="s">
        <v>48</v>
      </c>
      <c r="D83" s="189">
        <f t="shared" si="72"/>
        <v>1</v>
      </c>
      <c r="E83" s="94" t="s">
        <v>48</v>
      </c>
      <c r="F83" s="224"/>
      <c r="G83" s="215" t="s">
        <v>164</v>
      </c>
      <c r="H83" s="216">
        <v>2</v>
      </c>
      <c r="I83" s="451" t="s">
        <v>669</v>
      </c>
      <c r="J83" s="224"/>
      <c r="K83" s="216"/>
      <c r="L83" s="216"/>
      <c r="M83" s="444"/>
      <c r="N83" s="216"/>
      <c r="O83" s="445"/>
      <c r="P83" s="449"/>
      <c r="Q83" s="415">
        <v>12</v>
      </c>
      <c r="R83" s="236">
        <v>4</v>
      </c>
      <c r="S83" s="267">
        <f t="shared" si="73"/>
        <v>48</v>
      </c>
      <c r="T83" s="456">
        <v>4</v>
      </c>
      <c r="U83" s="456" t="s">
        <v>815</v>
      </c>
      <c r="V83" s="456"/>
      <c r="W83" s="463"/>
      <c r="X83" s="456"/>
      <c r="Y83" s="464"/>
      <c r="Z83" s="278">
        <f t="shared" si="74"/>
        <v>52</v>
      </c>
      <c r="AA83" s="311"/>
      <c r="AB83" s="415">
        <v>24</v>
      </c>
      <c r="AC83" s="299"/>
      <c r="AD83" s="262"/>
      <c r="AE83" s="247">
        <f t="shared" si="75"/>
        <v>13</v>
      </c>
      <c r="AF83" s="248">
        <f t="shared" si="76"/>
        <v>10</v>
      </c>
      <c r="AG83" s="249">
        <f t="shared" si="77"/>
        <v>12</v>
      </c>
      <c r="AH83" s="250">
        <f t="shared" si="78"/>
        <v>0</v>
      </c>
      <c r="AI83" s="156">
        <f t="shared" si="79"/>
        <v>1</v>
      </c>
      <c r="AJ83" s="251">
        <f t="shared" si="80"/>
        <v>0</v>
      </c>
      <c r="AK83" s="158">
        <f t="shared" si="81"/>
        <v>60</v>
      </c>
      <c r="AL83" s="252">
        <f t="shared" si="82"/>
        <v>0</v>
      </c>
      <c r="AM83" s="252">
        <f t="shared" si="83"/>
        <v>0</v>
      </c>
      <c r="AN83" s="250">
        <f t="shared" si="84"/>
        <v>1.3</v>
      </c>
      <c r="AO83" s="253">
        <f t="shared" si="85"/>
        <v>8</v>
      </c>
      <c r="AP83" s="253">
        <f t="shared" si="86"/>
        <v>12</v>
      </c>
      <c r="AQ83" s="253">
        <f t="shared" si="87"/>
        <v>0</v>
      </c>
      <c r="AR83" s="254">
        <f t="shared" si="88"/>
        <v>80</v>
      </c>
      <c r="AS83" s="255">
        <f t="shared" si="89"/>
        <v>0</v>
      </c>
      <c r="AT83" s="253">
        <f t="shared" si="70"/>
        <v>0</v>
      </c>
      <c r="AU83" s="253">
        <f t="shared" si="90"/>
        <v>0</v>
      </c>
      <c r="AV83" s="253">
        <f t="shared" si="91"/>
        <v>0</v>
      </c>
      <c r="AW83" s="253">
        <f t="shared" si="92"/>
        <v>1</v>
      </c>
      <c r="AX83" s="294">
        <f t="shared" si="93"/>
        <v>80</v>
      </c>
      <c r="AY83" s="299"/>
      <c r="AZ83" s="300"/>
      <c r="BA83" s="301"/>
      <c r="BB83" s="302"/>
      <c r="BC83" s="303"/>
      <c r="BD83" s="304"/>
      <c r="BE83" s="305"/>
      <c r="BF83" s="303"/>
      <c r="BG83" s="303"/>
      <c r="BH83" s="306"/>
      <c r="BI83" s="306"/>
      <c r="BJ83" s="302"/>
      <c r="BK83" s="307"/>
      <c r="BL83" s="307"/>
      <c r="BM83" s="307"/>
      <c r="BN83" s="308"/>
      <c r="BO83" s="307"/>
      <c r="BP83" s="307"/>
      <c r="BQ83" s="307"/>
      <c r="BR83" s="307"/>
      <c r="BS83" s="309"/>
    </row>
    <row r="84" spans="1:71" s="310" customFormat="1" ht="21.6" customHeight="1">
      <c r="A84" s="297" t="e">
        <f t="shared" si="71"/>
        <v>#REF!</v>
      </c>
      <c r="B84" s="78">
        <v>81</v>
      </c>
      <c r="C84" s="94" t="s">
        <v>120</v>
      </c>
      <c r="D84" s="189">
        <f t="shared" si="72"/>
        <v>1</v>
      </c>
      <c r="E84" s="94" t="s">
        <v>120</v>
      </c>
      <c r="F84" s="224"/>
      <c r="G84" s="215" t="s">
        <v>164</v>
      </c>
      <c r="H84" s="216">
        <v>2</v>
      </c>
      <c r="I84" s="451" t="s">
        <v>670</v>
      </c>
      <c r="J84" s="224"/>
      <c r="K84" s="216"/>
      <c r="L84" s="216"/>
      <c r="M84" s="444"/>
      <c r="N84" s="216"/>
      <c r="O84" s="394"/>
      <c r="P84" s="449"/>
      <c r="Q84" s="415">
        <v>12</v>
      </c>
      <c r="R84" s="236">
        <v>4</v>
      </c>
      <c r="S84" s="267">
        <f t="shared" si="73"/>
        <v>48</v>
      </c>
      <c r="T84" s="456"/>
      <c r="U84" s="456"/>
      <c r="V84" s="456"/>
      <c r="W84" s="466"/>
      <c r="X84" s="456"/>
      <c r="Y84" s="464"/>
      <c r="Z84" s="278">
        <f t="shared" si="74"/>
        <v>48</v>
      </c>
      <c r="AA84" s="313"/>
      <c r="AB84" s="415">
        <v>19.5</v>
      </c>
      <c r="AC84" s="299"/>
      <c r="AD84" s="262"/>
      <c r="AE84" s="247">
        <f t="shared" si="75"/>
        <v>12</v>
      </c>
      <c r="AF84" s="248">
        <f t="shared" si="76"/>
        <v>10</v>
      </c>
      <c r="AG84" s="249">
        <f t="shared" si="77"/>
        <v>12</v>
      </c>
      <c r="AH84" s="250">
        <f t="shared" si="78"/>
        <v>0</v>
      </c>
      <c r="AI84" s="156">
        <f t="shared" si="79"/>
        <v>1</v>
      </c>
      <c r="AJ84" s="251">
        <f t="shared" si="80"/>
        <v>0</v>
      </c>
      <c r="AK84" s="158">
        <f t="shared" si="81"/>
        <v>48</v>
      </c>
      <c r="AL84" s="252">
        <f t="shared" si="82"/>
        <v>0</v>
      </c>
      <c r="AM84" s="252">
        <f t="shared" si="83"/>
        <v>0</v>
      </c>
      <c r="AN84" s="250">
        <f t="shared" si="84"/>
        <v>1.2</v>
      </c>
      <c r="AO84" s="253">
        <f t="shared" si="85"/>
        <v>8</v>
      </c>
      <c r="AP84" s="253">
        <f t="shared" si="86"/>
        <v>9.75</v>
      </c>
      <c r="AQ84" s="253">
        <f t="shared" si="87"/>
        <v>0</v>
      </c>
      <c r="AR84" s="254">
        <f t="shared" si="88"/>
        <v>65.75</v>
      </c>
      <c r="AS84" s="255">
        <f t="shared" si="89"/>
        <v>0</v>
      </c>
      <c r="AT84" s="253">
        <f t="shared" si="70"/>
        <v>0</v>
      </c>
      <c r="AU84" s="253">
        <f t="shared" si="90"/>
        <v>0</v>
      </c>
      <c r="AV84" s="253">
        <f t="shared" si="91"/>
        <v>0</v>
      </c>
      <c r="AW84" s="253">
        <f t="shared" si="92"/>
        <v>1</v>
      </c>
      <c r="AX84" s="294">
        <f t="shared" si="93"/>
        <v>65.75</v>
      </c>
      <c r="AY84" s="299"/>
      <c r="AZ84" s="300"/>
      <c r="BA84" s="301"/>
      <c r="BB84" s="302"/>
      <c r="BC84" s="303"/>
      <c r="BD84" s="304"/>
      <c r="BE84" s="305"/>
      <c r="BF84" s="303"/>
      <c r="BG84" s="303"/>
      <c r="BH84" s="306"/>
      <c r="BI84" s="306"/>
      <c r="BJ84" s="302"/>
      <c r="BK84" s="307"/>
      <c r="BL84" s="307"/>
      <c r="BM84" s="307"/>
      <c r="BN84" s="308"/>
      <c r="BO84" s="307"/>
      <c r="BP84" s="307"/>
      <c r="BQ84" s="307"/>
      <c r="BR84" s="307"/>
      <c r="BS84" s="309"/>
    </row>
    <row r="85" spans="1:71" s="310" customFormat="1" ht="21.6" customHeight="1">
      <c r="A85" s="297" t="e">
        <f t="shared" si="71"/>
        <v>#REF!</v>
      </c>
      <c r="B85" s="78">
        <v>82</v>
      </c>
      <c r="C85" s="94" t="s">
        <v>117</v>
      </c>
      <c r="D85" s="189">
        <f t="shared" si="72"/>
        <v>1</v>
      </c>
      <c r="E85" s="94" t="s">
        <v>117</v>
      </c>
      <c r="F85" s="224"/>
      <c r="G85" s="215" t="s">
        <v>164</v>
      </c>
      <c r="H85" s="216">
        <v>2</v>
      </c>
      <c r="I85" s="451" t="s">
        <v>671</v>
      </c>
      <c r="J85" s="224"/>
      <c r="K85" s="216"/>
      <c r="L85" s="216"/>
      <c r="M85" s="450"/>
      <c r="N85" s="216"/>
      <c r="O85" s="393" t="s">
        <v>167</v>
      </c>
      <c r="P85" s="394"/>
      <c r="Q85" s="415">
        <v>12</v>
      </c>
      <c r="R85" s="236">
        <v>4</v>
      </c>
      <c r="S85" s="267">
        <f t="shared" si="73"/>
        <v>48</v>
      </c>
      <c r="T85" s="456">
        <v>4</v>
      </c>
      <c r="U85" s="456" t="s">
        <v>815</v>
      </c>
      <c r="V85" s="456"/>
      <c r="W85" s="467"/>
      <c r="X85" s="456"/>
      <c r="Y85" s="464"/>
      <c r="Z85" s="278">
        <f t="shared" si="74"/>
        <v>52</v>
      </c>
      <c r="AA85" s="314"/>
      <c r="AB85" s="415">
        <v>20</v>
      </c>
      <c r="AC85" s="299"/>
      <c r="AD85" s="262"/>
      <c r="AE85" s="247">
        <f t="shared" si="75"/>
        <v>13</v>
      </c>
      <c r="AF85" s="248">
        <f t="shared" si="76"/>
        <v>10</v>
      </c>
      <c r="AG85" s="249">
        <f t="shared" si="77"/>
        <v>12</v>
      </c>
      <c r="AH85" s="250">
        <f t="shared" si="78"/>
        <v>0</v>
      </c>
      <c r="AI85" s="156">
        <f t="shared" si="79"/>
        <v>1</v>
      </c>
      <c r="AJ85" s="251">
        <f t="shared" si="80"/>
        <v>0</v>
      </c>
      <c r="AK85" s="158">
        <f t="shared" si="81"/>
        <v>60</v>
      </c>
      <c r="AL85" s="252">
        <f t="shared" si="82"/>
        <v>0</v>
      </c>
      <c r="AM85" s="252">
        <f t="shared" si="83"/>
        <v>0</v>
      </c>
      <c r="AN85" s="250">
        <f t="shared" si="84"/>
        <v>1.3</v>
      </c>
      <c r="AO85" s="253">
        <f t="shared" si="85"/>
        <v>8</v>
      </c>
      <c r="AP85" s="253">
        <f t="shared" si="86"/>
        <v>10</v>
      </c>
      <c r="AQ85" s="253">
        <f t="shared" si="87"/>
        <v>0</v>
      </c>
      <c r="AR85" s="254">
        <f t="shared" si="88"/>
        <v>78</v>
      </c>
      <c r="AS85" s="255">
        <f t="shared" si="89"/>
        <v>0</v>
      </c>
      <c r="AT85" s="253">
        <f t="shared" si="70"/>
        <v>14</v>
      </c>
      <c r="AU85" s="253">
        <f t="shared" si="90"/>
        <v>0</v>
      </c>
      <c r="AV85" s="253">
        <f t="shared" si="91"/>
        <v>0</v>
      </c>
      <c r="AW85" s="253">
        <f t="shared" si="92"/>
        <v>1</v>
      </c>
      <c r="AX85" s="294">
        <f t="shared" si="93"/>
        <v>92</v>
      </c>
      <c r="AY85" s="299"/>
      <c r="AZ85" s="300"/>
      <c r="BA85" s="301"/>
      <c r="BB85" s="302"/>
      <c r="BC85" s="303"/>
      <c r="BD85" s="304"/>
      <c r="BE85" s="305"/>
      <c r="BF85" s="303"/>
      <c r="BG85" s="303"/>
      <c r="BH85" s="306"/>
      <c r="BI85" s="306"/>
      <c r="BJ85" s="302"/>
      <c r="BK85" s="307"/>
      <c r="BL85" s="307"/>
      <c r="BM85" s="307"/>
      <c r="BN85" s="308"/>
      <c r="BO85" s="307"/>
      <c r="BP85" s="307"/>
      <c r="BQ85" s="307"/>
      <c r="BR85" s="307"/>
      <c r="BS85" s="309"/>
    </row>
    <row r="86" spans="1:71" s="310" customFormat="1" ht="21.6" customHeight="1">
      <c r="A86" s="297" t="e">
        <f t="shared" si="71"/>
        <v>#REF!</v>
      </c>
      <c r="B86" s="78">
        <v>83</v>
      </c>
      <c r="C86" s="94" t="s">
        <v>116</v>
      </c>
      <c r="D86" s="189">
        <f t="shared" si="72"/>
        <v>1</v>
      </c>
      <c r="E86" s="94" t="s">
        <v>116</v>
      </c>
      <c r="F86" s="224"/>
      <c r="G86" s="215" t="s">
        <v>164</v>
      </c>
      <c r="H86" s="216">
        <v>2</v>
      </c>
      <c r="I86" s="442" t="s">
        <v>672</v>
      </c>
      <c r="J86" s="224"/>
      <c r="K86" s="216"/>
      <c r="L86" s="216"/>
      <c r="M86" s="444"/>
      <c r="N86" s="216"/>
      <c r="O86" s="449"/>
      <c r="P86" s="449"/>
      <c r="Q86" s="415">
        <v>12</v>
      </c>
      <c r="R86" s="236">
        <v>4</v>
      </c>
      <c r="S86" s="267">
        <f t="shared" si="73"/>
        <v>48</v>
      </c>
      <c r="T86" s="456">
        <v>2</v>
      </c>
      <c r="U86" s="456" t="s">
        <v>815</v>
      </c>
      <c r="V86" s="456"/>
      <c r="W86" s="467"/>
      <c r="X86" s="456"/>
      <c r="Y86" s="464"/>
      <c r="Z86" s="278">
        <f t="shared" si="74"/>
        <v>50</v>
      </c>
      <c r="AA86" s="314"/>
      <c r="AB86" s="415">
        <v>15</v>
      </c>
      <c r="AC86" s="299"/>
      <c r="AD86" s="262"/>
      <c r="AE86" s="247">
        <f t="shared" si="75"/>
        <v>12.5</v>
      </c>
      <c r="AF86" s="248">
        <f t="shared" si="76"/>
        <v>10</v>
      </c>
      <c r="AG86" s="249">
        <f t="shared" si="77"/>
        <v>12</v>
      </c>
      <c r="AH86" s="250">
        <f t="shared" si="78"/>
        <v>0</v>
      </c>
      <c r="AI86" s="156">
        <f t="shared" si="79"/>
        <v>1</v>
      </c>
      <c r="AJ86" s="251">
        <f t="shared" si="80"/>
        <v>0</v>
      </c>
      <c r="AK86" s="158">
        <f t="shared" si="81"/>
        <v>54</v>
      </c>
      <c r="AL86" s="252">
        <f t="shared" si="82"/>
        <v>0</v>
      </c>
      <c r="AM86" s="252">
        <f t="shared" si="83"/>
        <v>0</v>
      </c>
      <c r="AN86" s="250">
        <f t="shared" si="84"/>
        <v>1.25</v>
      </c>
      <c r="AO86" s="253">
        <f t="shared" si="85"/>
        <v>8</v>
      </c>
      <c r="AP86" s="253">
        <f t="shared" si="86"/>
        <v>7.5</v>
      </c>
      <c r="AQ86" s="253">
        <f t="shared" si="87"/>
        <v>0</v>
      </c>
      <c r="AR86" s="254">
        <f t="shared" si="88"/>
        <v>69.5</v>
      </c>
      <c r="AS86" s="255">
        <f t="shared" si="89"/>
        <v>0</v>
      </c>
      <c r="AT86" s="253">
        <f t="shared" si="70"/>
        <v>0</v>
      </c>
      <c r="AU86" s="253">
        <f t="shared" si="90"/>
        <v>0</v>
      </c>
      <c r="AV86" s="253">
        <f t="shared" si="91"/>
        <v>0</v>
      </c>
      <c r="AW86" s="253">
        <f t="shared" si="92"/>
        <v>1</v>
      </c>
      <c r="AX86" s="294">
        <f t="shared" si="93"/>
        <v>69.5</v>
      </c>
      <c r="AY86" s="299"/>
      <c r="AZ86" s="300"/>
      <c r="BA86" s="301"/>
      <c r="BB86" s="302"/>
      <c r="BC86" s="303"/>
      <c r="BD86" s="304"/>
      <c r="BE86" s="305"/>
      <c r="BF86" s="303"/>
      <c r="BG86" s="303"/>
      <c r="BH86" s="306"/>
      <c r="BI86" s="306"/>
      <c r="BJ86" s="302"/>
      <c r="BK86" s="307"/>
      <c r="BL86" s="307"/>
      <c r="BM86" s="307"/>
      <c r="BN86" s="308"/>
      <c r="BO86" s="307"/>
      <c r="BP86" s="307"/>
      <c r="BQ86" s="307"/>
      <c r="BR86" s="307"/>
      <c r="BS86" s="309"/>
    </row>
    <row r="87" spans="1:71" s="310" customFormat="1" ht="21.6" customHeight="1">
      <c r="A87" s="297" t="e">
        <f t="shared" si="71"/>
        <v>#REF!</v>
      </c>
      <c r="B87" s="78">
        <v>84</v>
      </c>
      <c r="C87" s="94" t="s">
        <v>47</v>
      </c>
      <c r="D87" s="189">
        <f t="shared" si="72"/>
        <v>1</v>
      </c>
      <c r="E87" s="94" t="s">
        <v>47</v>
      </c>
      <c r="F87" s="224"/>
      <c r="G87" s="215" t="s">
        <v>164</v>
      </c>
      <c r="H87" s="216">
        <v>2</v>
      </c>
      <c r="I87" s="442" t="s">
        <v>673</v>
      </c>
      <c r="J87" s="224"/>
      <c r="K87" s="216"/>
      <c r="L87" s="216"/>
      <c r="M87" s="452"/>
      <c r="N87" s="216"/>
      <c r="O87" s="445"/>
      <c r="P87" s="449"/>
      <c r="Q87" s="415">
        <v>12</v>
      </c>
      <c r="R87" s="236">
        <v>4</v>
      </c>
      <c r="S87" s="267">
        <f t="shared" si="73"/>
        <v>48</v>
      </c>
      <c r="T87" s="456">
        <v>2</v>
      </c>
      <c r="U87" s="456" t="s">
        <v>815</v>
      </c>
      <c r="V87" s="456"/>
      <c r="W87" s="467"/>
      <c r="X87" s="456"/>
      <c r="Y87" s="464"/>
      <c r="Z87" s="278">
        <f t="shared" si="74"/>
        <v>50</v>
      </c>
      <c r="AA87" s="314"/>
      <c r="AB87" s="415">
        <v>21</v>
      </c>
      <c r="AC87" s="299"/>
      <c r="AD87" s="262"/>
      <c r="AE87" s="247">
        <f t="shared" si="75"/>
        <v>12.5</v>
      </c>
      <c r="AF87" s="248">
        <f t="shared" si="76"/>
        <v>10</v>
      </c>
      <c r="AG87" s="249">
        <f t="shared" si="77"/>
        <v>12</v>
      </c>
      <c r="AH87" s="250">
        <f t="shared" si="78"/>
        <v>0</v>
      </c>
      <c r="AI87" s="156">
        <f t="shared" si="79"/>
        <v>1</v>
      </c>
      <c r="AJ87" s="251">
        <f t="shared" si="80"/>
        <v>0</v>
      </c>
      <c r="AK87" s="158">
        <f t="shared" si="81"/>
        <v>54</v>
      </c>
      <c r="AL87" s="252">
        <f t="shared" si="82"/>
        <v>0</v>
      </c>
      <c r="AM87" s="252">
        <f t="shared" si="83"/>
        <v>0</v>
      </c>
      <c r="AN87" s="250">
        <f t="shared" si="84"/>
        <v>1.25</v>
      </c>
      <c r="AO87" s="253">
        <f t="shared" si="85"/>
        <v>8</v>
      </c>
      <c r="AP87" s="253">
        <f t="shared" si="86"/>
        <v>10.5</v>
      </c>
      <c r="AQ87" s="253">
        <f t="shared" si="87"/>
        <v>0</v>
      </c>
      <c r="AR87" s="254">
        <f t="shared" si="88"/>
        <v>72.5</v>
      </c>
      <c r="AS87" s="255">
        <f t="shared" si="89"/>
        <v>0</v>
      </c>
      <c r="AT87" s="253">
        <f t="shared" si="70"/>
        <v>0</v>
      </c>
      <c r="AU87" s="253">
        <f t="shared" si="90"/>
        <v>0</v>
      </c>
      <c r="AV87" s="253">
        <f t="shared" si="91"/>
        <v>0</v>
      </c>
      <c r="AW87" s="253">
        <f t="shared" si="92"/>
        <v>1</v>
      </c>
      <c r="AX87" s="294">
        <f t="shared" si="93"/>
        <v>72.5</v>
      </c>
      <c r="AY87" s="299"/>
      <c r="AZ87" s="300"/>
      <c r="BA87" s="301"/>
      <c r="BB87" s="302"/>
      <c r="BC87" s="303"/>
      <c r="BD87" s="304"/>
      <c r="BE87" s="305"/>
      <c r="BF87" s="303"/>
      <c r="BG87" s="303"/>
      <c r="BH87" s="306"/>
      <c r="BI87" s="306"/>
      <c r="BJ87" s="302"/>
      <c r="BK87" s="307"/>
      <c r="BL87" s="307"/>
      <c r="BM87" s="307"/>
      <c r="BN87" s="308"/>
      <c r="BO87" s="307"/>
      <c r="BP87" s="307"/>
      <c r="BQ87" s="307"/>
      <c r="BR87" s="307"/>
      <c r="BS87" s="309"/>
    </row>
    <row r="88" spans="1:71" s="310" customFormat="1" ht="21.6" customHeight="1">
      <c r="A88" s="297" t="e">
        <f t="shared" si="71"/>
        <v>#REF!</v>
      </c>
      <c r="B88" s="78">
        <v>85</v>
      </c>
      <c r="C88" s="94" t="s">
        <v>50</v>
      </c>
      <c r="D88" s="189">
        <f t="shared" si="72"/>
        <v>1</v>
      </c>
      <c r="E88" s="94" t="s">
        <v>50</v>
      </c>
      <c r="F88" s="224"/>
      <c r="G88" s="215" t="s">
        <v>164</v>
      </c>
      <c r="H88" s="216">
        <v>2</v>
      </c>
      <c r="I88" s="442" t="s">
        <v>674</v>
      </c>
      <c r="J88" s="224"/>
      <c r="K88" s="216"/>
      <c r="L88" s="216"/>
      <c r="M88" s="444"/>
      <c r="N88" s="216"/>
      <c r="O88" s="449"/>
      <c r="P88" s="445"/>
      <c r="Q88" s="415">
        <v>12</v>
      </c>
      <c r="R88" s="236">
        <v>4</v>
      </c>
      <c r="S88" s="267">
        <f t="shared" si="73"/>
        <v>48</v>
      </c>
      <c r="T88" s="415"/>
      <c r="U88" s="415"/>
      <c r="V88" s="415"/>
      <c r="W88" s="465"/>
      <c r="X88" s="415"/>
      <c r="Y88" s="464"/>
      <c r="Z88" s="278">
        <f t="shared" si="74"/>
        <v>48</v>
      </c>
      <c r="AA88" s="312"/>
      <c r="AB88" s="415">
        <v>15</v>
      </c>
      <c r="AC88" s="299"/>
      <c r="AD88" s="262"/>
      <c r="AE88" s="247">
        <f t="shared" si="75"/>
        <v>12</v>
      </c>
      <c r="AF88" s="248">
        <f t="shared" si="76"/>
        <v>10</v>
      </c>
      <c r="AG88" s="249">
        <f t="shared" si="77"/>
        <v>12</v>
      </c>
      <c r="AH88" s="250">
        <f t="shared" si="78"/>
        <v>0</v>
      </c>
      <c r="AI88" s="156">
        <f t="shared" si="79"/>
        <v>1</v>
      </c>
      <c r="AJ88" s="251">
        <f t="shared" si="80"/>
        <v>0</v>
      </c>
      <c r="AK88" s="158">
        <f t="shared" si="81"/>
        <v>48</v>
      </c>
      <c r="AL88" s="252">
        <f t="shared" si="82"/>
        <v>0</v>
      </c>
      <c r="AM88" s="252">
        <f t="shared" si="83"/>
        <v>0</v>
      </c>
      <c r="AN88" s="250">
        <f t="shared" si="84"/>
        <v>1.2</v>
      </c>
      <c r="AO88" s="253">
        <f t="shared" si="85"/>
        <v>8</v>
      </c>
      <c r="AP88" s="253">
        <f t="shared" si="86"/>
        <v>7.5</v>
      </c>
      <c r="AQ88" s="253">
        <f t="shared" si="87"/>
        <v>0</v>
      </c>
      <c r="AR88" s="254">
        <f t="shared" si="88"/>
        <v>63.5</v>
      </c>
      <c r="AS88" s="255">
        <f t="shared" si="89"/>
        <v>0</v>
      </c>
      <c r="AT88" s="253">
        <f t="shared" si="70"/>
        <v>0</v>
      </c>
      <c r="AU88" s="253">
        <f t="shared" si="90"/>
        <v>0</v>
      </c>
      <c r="AV88" s="253">
        <f t="shared" si="91"/>
        <v>0</v>
      </c>
      <c r="AW88" s="253">
        <f t="shared" si="92"/>
        <v>1</v>
      </c>
      <c r="AX88" s="294">
        <f t="shared" si="93"/>
        <v>63.5</v>
      </c>
      <c r="AY88" s="299"/>
      <c r="AZ88" s="300"/>
      <c r="BA88" s="301"/>
      <c r="BB88" s="302"/>
      <c r="BC88" s="303"/>
      <c r="BD88" s="304"/>
      <c r="BE88" s="305"/>
      <c r="BF88" s="303"/>
      <c r="BG88" s="303"/>
      <c r="BH88" s="306"/>
      <c r="BI88" s="306"/>
      <c r="BJ88" s="302"/>
      <c r="BK88" s="307"/>
      <c r="BL88" s="307"/>
      <c r="BM88" s="307"/>
      <c r="BN88" s="308"/>
      <c r="BO88" s="307"/>
      <c r="BP88" s="307"/>
      <c r="BQ88" s="307"/>
      <c r="BR88" s="307"/>
      <c r="BS88" s="309"/>
    </row>
    <row r="89" spans="1:71" s="310" customFormat="1" ht="21.6" customHeight="1">
      <c r="A89" s="297" t="e">
        <f t="shared" si="71"/>
        <v>#REF!</v>
      </c>
      <c r="B89" s="78">
        <v>86</v>
      </c>
      <c r="C89" s="94" t="s">
        <v>119</v>
      </c>
      <c r="D89" s="189">
        <f t="shared" si="72"/>
        <v>1</v>
      </c>
      <c r="E89" s="94" t="s">
        <v>119</v>
      </c>
      <c r="F89" s="224"/>
      <c r="G89" s="215" t="s">
        <v>164</v>
      </c>
      <c r="H89" s="216">
        <v>2</v>
      </c>
      <c r="I89" s="451" t="s">
        <v>675</v>
      </c>
      <c r="J89" s="224"/>
      <c r="K89" s="216">
        <v>6</v>
      </c>
      <c r="L89" s="193">
        <v>2</v>
      </c>
      <c r="M89" s="447"/>
      <c r="N89" s="216"/>
      <c r="O89" s="449"/>
      <c r="P89" s="394"/>
      <c r="Q89" s="415">
        <v>12</v>
      </c>
      <c r="R89" s="236">
        <v>4</v>
      </c>
      <c r="S89" s="267">
        <f t="shared" si="73"/>
        <v>48</v>
      </c>
      <c r="T89" s="415"/>
      <c r="U89" s="415"/>
      <c r="V89" s="415"/>
      <c r="W89" s="468" t="s">
        <v>783</v>
      </c>
      <c r="X89" s="415"/>
      <c r="Y89" s="464"/>
      <c r="Z89" s="278">
        <f t="shared" si="74"/>
        <v>48</v>
      </c>
      <c r="AA89" s="315"/>
      <c r="AB89" s="415">
        <v>24</v>
      </c>
      <c r="AC89" s="299"/>
      <c r="AD89" s="262"/>
      <c r="AE89" s="247">
        <f t="shared" si="75"/>
        <v>12</v>
      </c>
      <c r="AF89" s="248">
        <f t="shared" si="76"/>
        <v>10</v>
      </c>
      <c r="AG89" s="249">
        <f t="shared" si="77"/>
        <v>12</v>
      </c>
      <c r="AH89" s="250">
        <f t="shared" si="78"/>
        <v>0</v>
      </c>
      <c r="AI89" s="156">
        <f t="shared" si="79"/>
        <v>1</v>
      </c>
      <c r="AJ89" s="251">
        <f t="shared" si="80"/>
        <v>0</v>
      </c>
      <c r="AK89" s="158">
        <f t="shared" si="81"/>
        <v>48</v>
      </c>
      <c r="AL89" s="252">
        <f t="shared" si="82"/>
        <v>0</v>
      </c>
      <c r="AM89" s="252">
        <f t="shared" si="83"/>
        <v>0</v>
      </c>
      <c r="AN89" s="250">
        <f t="shared" si="84"/>
        <v>1.2</v>
      </c>
      <c r="AO89" s="253">
        <f t="shared" si="85"/>
        <v>8</v>
      </c>
      <c r="AP89" s="253">
        <f t="shared" si="86"/>
        <v>12</v>
      </c>
      <c r="AQ89" s="253">
        <f t="shared" si="87"/>
        <v>0</v>
      </c>
      <c r="AR89" s="254">
        <f t="shared" si="88"/>
        <v>68</v>
      </c>
      <c r="AS89" s="255">
        <f t="shared" si="89"/>
        <v>0</v>
      </c>
      <c r="AT89" s="253">
        <f t="shared" si="70"/>
        <v>0</v>
      </c>
      <c r="AU89" s="253">
        <f t="shared" si="90"/>
        <v>0</v>
      </c>
      <c r="AV89" s="253">
        <f t="shared" si="91"/>
        <v>20</v>
      </c>
      <c r="AW89" s="253">
        <f t="shared" si="92"/>
        <v>1</v>
      </c>
      <c r="AX89" s="294">
        <f t="shared" si="93"/>
        <v>88</v>
      </c>
      <c r="AY89" s="299"/>
      <c r="AZ89" s="300"/>
      <c r="BA89" s="301"/>
      <c r="BB89" s="302"/>
      <c r="BC89" s="303"/>
      <c r="BD89" s="304"/>
      <c r="BE89" s="305"/>
      <c r="BF89" s="303"/>
      <c r="BG89" s="303"/>
      <c r="BH89" s="306"/>
      <c r="BI89" s="306"/>
      <c r="BJ89" s="302"/>
      <c r="BK89" s="307"/>
      <c r="BL89" s="307"/>
      <c r="BM89" s="307"/>
      <c r="BN89" s="308"/>
      <c r="BO89" s="307"/>
      <c r="BP89" s="307"/>
      <c r="BQ89" s="307"/>
      <c r="BR89" s="307"/>
      <c r="BS89" s="309"/>
    </row>
    <row r="90" spans="1:71" s="310" customFormat="1" ht="21.6" customHeight="1">
      <c r="A90" s="297" t="e">
        <f t="shared" si="71"/>
        <v>#REF!</v>
      </c>
      <c r="B90" s="78">
        <v>87</v>
      </c>
      <c r="C90" s="94" t="s">
        <v>602</v>
      </c>
      <c r="D90" s="189">
        <f t="shared" si="72"/>
        <v>1</v>
      </c>
      <c r="E90" s="94" t="s">
        <v>602</v>
      </c>
      <c r="F90" s="224"/>
      <c r="G90" s="215" t="s">
        <v>164</v>
      </c>
      <c r="H90" s="216">
        <v>2</v>
      </c>
      <c r="I90" s="451" t="s">
        <v>569</v>
      </c>
      <c r="J90" s="224"/>
      <c r="K90" s="216">
        <v>13</v>
      </c>
      <c r="L90" s="216">
        <v>1</v>
      </c>
      <c r="M90" s="450"/>
      <c r="N90" s="216"/>
      <c r="O90" s="449"/>
      <c r="P90" s="449"/>
      <c r="Q90" s="415">
        <v>12</v>
      </c>
      <c r="R90" s="236">
        <v>4</v>
      </c>
      <c r="S90" s="267">
        <f t="shared" si="73"/>
        <v>48</v>
      </c>
      <c r="T90" s="456"/>
      <c r="U90" s="456"/>
      <c r="V90" s="456"/>
      <c r="W90" s="463"/>
      <c r="X90" s="456"/>
      <c r="Y90" s="464"/>
      <c r="Z90" s="278">
        <f t="shared" si="74"/>
        <v>48</v>
      </c>
      <c r="AA90" s="311"/>
      <c r="AB90" s="415">
        <v>24</v>
      </c>
      <c r="AC90" s="299"/>
      <c r="AD90" s="262"/>
      <c r="AE90" s="247">
        <f t="shared" si="75"/>
        <v>12</v>
      </c>
      <c r="AF90" s="248">
        <f t="shared" si="76"/>
        <v>10</v>
      </c>
      <c r="AG90" s="249">
        <f t="shared" si="77"/>
        <v>12</v>
      </c>
      <c r="AH90" s="250">
        <f t="shared" si="78"/>
        <v>0</v>
      </c>
      <c r="AI90" s="156">
        <f t="shared" si="79"/>
        <v>1</v>
      </c>
      <c r="AJ90" s="251">
        <f t="shared" si="80"/>
        <v>0</v>
      </c>
      <c r="AK90" s="158">
        <f t="shared" si="81"/>
        <v>48</v>
      </c>
      <c r="AL90" s="252">
        <f t="shared" si="82"/>
        <v>0</v>
      </c>
      <c r="AM90" s="252">
        <f t="shared" si="83"/>
        <v>0</v>
      </c>
      <c r="AN90" s="250">
        <f t="shared" si="84"/>
        <v>1.2</v>
      </c>
      <c r="AO90" s="253">
        <f t="shared" si="85"/>
        <v>8</v>
      </c>
      <c r="AP90" s="253">
        <f t="shared" si="86"/>
        <v>12</v>
      </c>
      <c r="AQ90" s="253">
        <f t="shared" si="87"/>
        <v>0</v>
      </c>
      <c r="AR90" s="254">
        <f t="shared" si="88"/>
        <v>68</v>
      </c>
      <c r="AS90" s="255">
        <f t="shared" si="89"/>
        <v>0</v>
      </c>
      <c r="AT90" s="253">
        <f t="shared" si="70"/>
        <v>0</v>
      </c>
      <c r="AU90" s="253">
        <f t="shared" si="90"/>
        <v>0</v>
      </c>
      <c r="AV90" s="253">
        <f t="shared" si="91"/>
        <v>22</v>
      </c>
      <c r="AW90" s="253">
        <f t="shared" si="92"/>
        <v>1</v>
      </c>
      <c r="AX90" s="294">
        <f t="shared" si="93"/>
        <v>90</v>
      </c>
      <c r="AY90" s="299"/>
      <c r="AZ90" s="300"/>
      <c r="BA90" s="301"/>
      <c r="BB90" s="302"/>
      <c r="BC90" s="303"/>
      <c r="BD90" s="304"/>
      <c r="BE90" s="305"/>
      <c r="BF90" s="303"/>
      <c r="BG90" s="303"/>
      <c r="BH90" s="306"/>
      <c r="BI90" s="306"/>
      <c r="BJ90" s="302"/>
      <c r="BK90" s="307"/>
      <c r="BL90" s="307"/>
      <c r="BM90" s="307"/>
      <c r="BN90" s="308"/>
      <c r="BO90" s="307"/>
      <c r="BP90" s="307"/>
      <c r="BQ90" s="307"/>
      <c r="BR90" s="307"/>
      <c r="BS90" s="309"/>
    </row>
    <row r="91" spans="1:71" s="310" customFormat="1" ht="21.6" customHeight="1">
      <c r="A91" s="297" t="e">
        <f t="shared" si="71"/>
        <v>#REF!</v>
      </c>
      <c r="B91" s="78">
        <v>88</v>
      </c>
      <c r="C91" s="94" t="s">
        <v>51</v>
      </c>
      <c r="D91" s="189">
        <f t="shared" si="72"/>
        <v>1</v>
      </c>
      <c r="E91" s="94" t="s">
        <v>51</v>
      </c>
      <c r="F91" s="224"/>
      <c r="G91" s="215" t="s">
        <v>550</v>
      </c>
      <c r="H91" s="216">
        <v>2</v>
      </c>
      <c r="I91" s="442" t="s">
        <v>803</v>
      </c>
      <c r="J91" s="224"/>
      <c r="K91" s="216"/>
      <c r="L91" s="216"/>
      <c r="M91" s="447"/>
      <c r="N91" s="216"/>
      <c r="O91" s="445"/>
      <c r="P91" s="445"/>
      <c r="Q91" s="454">
        <v>14</v>
      </c>
      <c r="R91" s="236">
        <v>4</v>
      </c>
      <c r="S91" s="267">
        <f t="shared" si="73"/>
        <v>56</v>
      </c>
      <c r="T91" s="456"/>
      <c r="U91" s="456"/>
      <c r="V91" s="456"/>
      <c r="W91" s="467"/>
      <c r="X91" s="456"/>
      <c r="Y91" s="464"/>
      <c r="Z91" s="278">
        <f t="shared" si="74"/>
        <v>56</v>
      </c>
      <c r="AA91" s="314"/>
      <c r="AB91" s="415">
        <v>0</v>
      </c>
      <c r="AC91" s="299"/>
      <c r="AD91" s="262"/>
      <c r="AE91" s="247">
        <f t="shared" si="75"/>
        <v>14</v>
      </c>
      <c r="AF91" s="248">
        <f t="shared" si="76"/>
        <v>14</v>
      </c>
      <c r="AG91" s="249">
        <f t="shared" si="77"/>
        <v>16</v>
      </c>
      <c r="AH91" s="250">
        <f t="shared" si="78"/>
        <v>0</v>
      </c>
      <c r="AI91" s="156">
        <f t="shared" si="79"/>
        <v>0.71</v>
      </c>
      <c r="AJ91" s="251">
        <f t="shared" si="80"/>
        <v>0</v>
      </c>
      <c r="AK91" s="158">
        <f t="shared" si="81"/>
        <v>39.76</v>
      </c>
      <c r="AL91" s="252">
        <f t="shared" si="82"/>
        <v>0</v>
      </c>
      <c r="AM91" s="252">
        <f t="shared" si="83"/>
        <v>4</v>
      </c>
      <c r="AN91" s="250">
        <f t="shared" si="84"/>
        <v>1</v>
      </c>
      <c r="AO91" s="253">
        <f t="shared" si="85"/>
        <v>8</v>
      </c>
      <c r="AP91" s="253">
        <f t="shared" si="86"/>
        <v>0</v>
      </c>
      <c r="AQ91" s="253">
        <f t="shared" si="87"/>
        <v>0</v>
      </c>
      <c r="AR91" s="254">
        <f t="shared" si="88"/>
        <v>51.76</v>
      </c>
      <c r="AS91" s="255">
        <f t="shared" si="89"/>
        <v>0</v>
      </c>
      <c r="AT91" s="253">
        <f t="shared" si="70"/>
        <v>0</v>
      </c>
      <c r="AU91" s="253">
        <f t="shared" si="90"/>
        <v>0</v>
      </c>
      <c r="AV91" s="253">
        <f t="shared" si="91"/>
        <v>0</v>
      </c>
      <c r="AW91" s="253">
        <f t="shared" si="92"/>
        <v>1</v>
      </c>
      <c r="AX91" s="294">
        <f t="shared" si="93"/>
        <v>51.76</v>
      </c>
      <c r="AY91" s="299"/>
      <c r="AZ91" s="300"/>
      <c r="BA91" s="301"/>
      <c r="BB91" s="302"/>
      <c r="BC91" s="303"/>
      <c r="BD91" s="304"/>
      <c r="BE91" s="305"/>
      <c r="BF91" s="303"/>
      <c r="BG91" s="303"/>
      <c r="BH91" s="306"/>
      <c r="BI91" s="306"/>
      <c r="BJ91" s="302"/>
      <c r="BK91" s="307"/>
      <c r="BL91" s="307"/>
      <c r="BM91" s="307"/>
      <c r="BN91" s="308"/>
      <c r="BO91" s="307"/>
      <c r="BP91" s="307"/>
      <c r="BQ91" s="307"/>
      <c r="BR91" s="307"/>
      <c r="BS91" s="309"/>
    </row>
    <row r="92" spans="1:71" s="310" customFormat="1" ht="21.6" customHeight="1">
      <c r="A92" s="297" t="e">
        <f t="shared" si="71"/>
        <v>#REF!</v>
      </c>
      <c r="B92" s="78">
        <v>89</v>
      </c>
      <c r="C92" s="94" t="s">
        <v>52</v>
      </c>
      <c r="D92" s="189">
        <f t="shared" si="72"/>
        <v>1</v>
      </c>
      <c r="E92" s="94" t="s">
        <v>52</v>
      </c>
      <c r="F92" s="224"/>
      <c r="G92" s="215" t="s">
        <v>550</v>
      </c>
      <c r="H92" s="216">
        <v>2</v>
      </c>
      <c r="I92" s="455" t="s">
        <v>677</v>
      </c>
      <c r="J92" s="224"/>
      <c r="K92" s="216"/>
      <c r="L92" s="216"/>
      <c r="M92" s="444"/>
      <c r="N92" s="216"/>
      <c r="O92" s="445" t="s">
        <v>167</v>
      </c>
      <c r="P92" s="445" t="s">
        <v>756</v>
      </c>
      <c r="Q92" s="456">
        <v>8</v>
      </c>
      <c r="R92" s="236">
        <v>4</v>
      </c>
      <c r="S92" s="267">
        <f t="shared" si="73"/>
        <v>32</v>
      </c>
      <c r="T92" s="456"/>
      <c r="U92" s="456"/>
      <c r="V92" s="456"/>
      <c r="W92" s="465"/>
      <c r="X92" s="456"/>
      <c r="Y92" s="464"/>
      <c r="Z92" s="278">
        <f t="shared" si="74"/>
        <v>32</v>
      </c>
      <c r="AA92" s="312"/>
      <c r="AB92" s="415">
        <v>9</v>
      </c>
      <c r="AC92" s="299"/>
      <c r="AD92" s="262"/>
      <c r="AE92" s="247">
        <f t="shared" si="75"/>
        <v>8</v>
      </c>
      <c r="AF92" s="248" t="str">
        <f t="shared" si="76"/>
        <v/>
      </c>
      <c r="AG92" s="249" t="str">
        <f t="shared" si="77"/>
        <v/>
      </c>
      <c r="AH92" s="250">
        <f t="shared" si="78"/>
        <v>0</v>
      </c>
      <c r="AI92" s="156">
        <f t="shared" si="79"/>
        <v>1</v>
      </c>
      <c r="AJ92" s="251">
        <f t="shared" si="80"/>
        <v>0</v>
      </c>
      <c r="AK92" s="158">
        <f t="shared" si="81"/>
        <v>40</v>
      </c>
      <c r="AL92" s="252">
        <f t="shared" si="82"/>
        <v>0</v>
      </c>
      <c r="AM92" s="252">
        <f t="shared" si="83"/>
        <v>4</v>
      </c>
      <c r="AN92" s="250">
        <f t="shared" si="84"/>
        <v>1</v>
      </c>
      <c r="AO92" s="253">
        <f t="shared" si="85"/>
        <v>8</v>
      </c>
      <c r="AP92" s="253">
        <f t="shared" si="86"/>
        <v>4.5</v>
      </c>
      <c r="AQ92" s="253">
        <f t="shared" si="87"/>
        <v>0</v>
      </c>
      <c r="AR92" s="254">
        <f t="shared" si="88"/>
        <v>56.5</v>
      </c>
      <c r="AS92" s="255">
        <f t="shared" si="89"/>
        <v>0</v>
      </c>
      <c r="AT92" s="253">
        <f t="shared" ref="AT92:AT123" si="94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92" s="253">
        <f t="shared" si="90"/>
        <v>0</v>
      </c>
      <c r="AV92" s="253">
        <f t="shared" si="91"/>
        <v>0</v>
      </c>
      <c r="AW92" s="253">
        <f t="shared" si="92"/>
        <v>1</v>
      </c>
      <c r="AX92" s="294">
        <f t="shared" si="93"/>
        <v>70.5</v>
      </c>
      <c r="AY92" s="299"/>
      <c r="AZ92" s="300"/>
      <c r="BA92" s="301"/>
      <c r="BB92" s="302"/>
      <c r="BC92" s="303"/>
      <c r="BD92" s="304"/>
      <c r="BE92" s="305"/>
      <c r="BF92" s="303"/>
      <c r="BG92" s="303"/>
      <c r="BH92" s="306"/>
      <c r="BI92" s="306"/>
      <c r="BJ92" s="302"/>
      <c r="BK92" s="307"/>
      <c r="BL92" s="307"/>
      <c r="BM92" s="307"/>
      <c r="BN92" s="308"/>
      <c r="BO92" s="307"/>
      <c r="BP92" s="307"/>
      <c r="BQ92" s="307"/>
      <c r="BR92" s="307"/>
      <c r="BS92" s="309"/>
    </row>
    <row r="93" spans="1:71" s="310" customFormat="1" ht="21.6" customHeight="1">
      <c r="A93" s="297" t="e">
        <f t="shared" si="71"/>
        <v>#REF!</v>
      </c>
      <c r="B93" s="78">
        <v>90</v>
      </c>
      <c r="C93" s="94" t="s">
        <v>582</v>
      </c>
      <c r="D93" s="189">
        <f t="shared" si="72"/>
        <v>1</v>
      </c>
      <c r="E93" s="94" t="s">
        <v>582</v>
      </c>
      <c r="F93" s="224"/>
      <c r="G93" s="215" t="s">
        <v>550</v>
      </c>
      <c r="H93" s="216">
        <v>2</v>
      </c>
      <c r="I93" s="451" t="s">
        <v>813</v>
      </c>
      <c r="J93" s="224"/>
      <c r="K93" s="216"/>
      <c r="L93" s="216"/>
      <c r="M93" s="457"/>
      <c r="N93" s="216"/>
      <c r="O93" s="445"/>
      <c r="P93" s="226" t="s">
        <v>847</v>
      </c>
      <c r="Q93" s="415">
        <v>10</v>
      </c>
      <c r="R93" s="236">
        <v>4</v>
      </c>
      <c r="S93" s="267">
        <f t="shared" si="73"/>
        <v>40</v>
      </c>
      <c r="T93" s="456"/>
      <c r="U93" s="456"/>
      <c r="V93" s="456"/>
      <c r="W93" s="469"/>
      <c r="X93" s="456"/>
      <c r="Y93" s="470"/>
      <c r="Z93" s="278">
        <f t="shared" si="74"/>
        <v>40</v>
      </c>
      <c r="AA93" s="316"/>
      <c r="AB93" s="456">
        <v>12</v>
      </c>
      <c r="AC93" s="317"/>
      <c r="AD93" s="307"/>
      <c r="AE93" s="247">
        <f t="shared" si="75"/>
        <v>10</v>
      </c>
      <c r="AF93" s="248" t="str">
        <f t="shared" si="76"/>
        <v/>
      </c>
      <c r="AG93" s="249" t="str">
        <f t="shared" si="77"/>
        <v/>
      </c>
      <c r="AH93" s="250">
        <f t="shared" si="78"/>
        <v>8</v>
      </c>
      <c r="AI93" s="156">
        <f t="shared" si="79"/>
        <v>1</v>
      </c>
      <c r="AJ93" s="251">
        <f t="shared" si="80"/>
        <v>52</v>
      </c>
      <c r="AK93" s="158">
        <f t="shared" si="81"/>
        <v>0</v>
      </c>
      <c r="AL93" s="252">
        <f t="shared" si="82"/>
        <v>0</v>
      </c>
      <c r="AM93" s="252">
        <f t="shared" si="83"/>
        <v>4</v>
      </c>
      <c r="AN93" s="250">
        <f t="shared" si="84"/>
        <v>1</v>
      </c>
      <c r="AO93" s="253">
        <f t="shared" si="85"/>
        <v>8</v>
      </c>
      <c r="AP93" s="253">
        <f t="shared" si="86"/>
        <v>6</v>
      </c>
      <c r="AQ93" s="253">
        <f t="shared" si="87"/>
        <v>0</v>
      </c>
      <c r="AR93" s="254">
        <f t="shared" si="88"/>
        <v>70</v>
      </c>
      <c r="AS93" s="255">
        <f t="shared" si="89"/>
        <v>0</v>
      </c>
      <c r="AT93" s="253">
        <f t="shared" si="94"/>
        <v>0</v>
      </c>
      <c r="AU93" s="253">
        <f t="shared" si="90"/>
        <v>20</v>
      </c>
      <c r="AV93" s="253">
        <f t="shared" si="91"/>
        <v>0</v>
      </c>
      <c r="AW93" s="253">
        <f t="shared" si="92"/>
        <v>1</v>
      </c>
      <c r="AX93" s="294">
        <f t="shared" si="93"/>
        <v>90</v>
      </c>
      <c r="AY93" s="299"/>
      <c r="AZ93" s="300"/>
      <c r="BA93" s="301"/>
      <c r="BB93" s="302"/>
      <c r="BC93" s="303"/>
      <c r="BD93" s="304"/>
      <c r="BE93" s="305"/>
      <c r="BF93" s="303"/>
      <c r="BG93" s="303"/>
      <c r="BH93" s="306"/>
      <c r="BI93" s="306"/>
      <c r="BJ93" s="302"/>
      <c r="BK93" s="307"/>
      <c r="BL93" s="307"/>
      <c r="BM93" s="307"/>
      <c r="BN93" s="308"/>
      <c r="BO93" s="307"/>
      <c r="BP93" s="307"/>
      <c r="BQ93" s="307"/>
      <c r="BR93" s="307"/>
      <c r="BS93" s="309"/>
    </row>
    <row r="94" spans="1:71" s="310" customFormat="1" ht="21.6" customHeight="1">
      <c r="A94" s="297" t="e">
        <f t="shared" si="71"/>
        <v>#REF!</v>
      </c>
      <c r="B94" s="78">
        <v>91</v>
      </c>
      <c r="C94" s="94" t="s">
        <v>94</v>
      </c>
      <c r="D94" s="189">
        <f t="shared" si="72"/>
        <v>1</v>
      </c>
      <c r="E94" s="94" t="s">
        <v>94</v>
      </c>
      <c r="F94" s="224"/>
      <c r="G94" s="215" t="s">
        <v>160</v>
      </c>
      <c r="H94" s="216">
        <v>2</v>
      </c>
      <c r="I94" s="442" t="s">
        <v>679</v>
      </c>
      <c r="J94" s="224"/>
      <c r="K94" s="216">
        <v>11</v>
      </c>
      <c r="L94" s="193">
        <v>2</v>
      </c>
      <c r="M94" s="446"/>
      <c r="N94" s="216"/>
      <c r="O94" s="445"/>
      <c r="P94" s="449"/>
      <c r="Q94" s="415">
        <v>10</v>
      </c>
      <c r="R94" s="236">
        <v>4</v>
      </c>
      <c r="S94" s="267">
        <f t="shared" si="73"/>
        <v>40</v>
      </c>
      <c r="T94" s="415"/>
      <c r="U94" s="415"/>
      <c r="V94" s="415"/>
      <c r="W94" s="465"/>
      <c r="X94" s="415"/>
      <c r="Y94" s="464"/>
      <c r="Z94" s="278">
        <f t="shared" si="74"/>
        <v>40</v>
      </c>
      <c r="AA94" s="312"/>
      <c r="AB94" s="415">
        <v>24</v>
      </c>
      <c r="AC94" s="299"/>
      <c r="AD94" s="262"/>
      <c r="AE94" s="247">
        <f t="shared" si="75"/>
        <v>10</v>
      </c>
      <c r="AF94" s="248">
        <f t="shared" si="76"/>
        <v>12</v>
      </c>
      <c r="AG94" s="249">
        <f t="shared" si="77"/>
        <v>14</v>
      </c>
      <c r="AH94" s="250">
        <f t="shared" si="78"/>
        <v>0</v>
      </c>
      <c r="AI94" s="156">
        <f t="shared" si="79"/>
        <v>0.83</v>
      </c>
      <c r="AJ94" s="251">
        <f t="shared" si="80"/>
        <v>0</v>
      </c>
      <c r="AK94" s="158">
        <f t="shared" si="81"/>
        <v>33.199999999999996</v>
      </c>
      <c r="AL94" s="252">
        <f t="shared" si="82"/>
        <v>0</v>
      </c>
      <c r="AM94" s="252">
        <f t="shared" si="83"/>
        <v>0</v>
      </c>
      <c r="AN94" s="250">
        <f t="shared" si="84"/>
        <v>0.83333333333333337</v>
      </c>
      <c r="AO94" s="253">
        <f t="shared" si="85"/>
        <v>4</v>
      </c>
      <c r="AP94" s="253">
        <f t="shared" si="86"/>
        <v>12</v>
      </c>
      <c r="AQ94" s="253">
        <f t="shared" si="87"/>
        <v>0</v>
      </c>
      <c r="AR94" s="254">
        <f t="shared" si="88"/>
        <v>49.199999999999996</v>
      </c>
      <c r="AS94" s="255">
        <f t="shared" si="89"/>
        <v>0</v>
      </c>
      <c r="AT94" s="253">
        <f t="shared" si="94"/>
        <v>0</v>
      </c>
      <c r="AU94" s="253">
        <f t="shared" si="90"/>
        <v>0</v>
      </c>
      <c r="AV94" s="253">
        <f t="shared" si="91"/>
        <v>20</v>
      </c>
      <c r="AW94" s="253">
        <f t="shared" si="92"/>
        <v>1</v>
      </c>
      <c r="AX94" s="294">
        <f t="shared" si="93"/>
        <v>69.199999999999989</v>
      </c>
      <c r="AY94" s="299"/>
      <c r="AZ94" s="300"/>
      <c r="BA94" s="301"/>
      <c r="BB94" s="302"/>
      <c r="BC94" s="303"/>
      <c r="BD94" s="304"/>
      <c r="BE94" s="305"/>
      <c r="BF94" s="303"/>
      <c r="BG94" s="303"/>
      <c r="BH94" s="306"/>
      <c r="BI94" s="306"/>
      <c r="BJ94" s="302"/>
      <c r="BK94" s="307"/>
      <c r="BL94" s="307"/>
      <c r="BM94" s="307"/>
      <c r="BN94" s="308"/>
      <c r="BO94" s="307"/>
      <c r="BP94" s="307"/>
      <c r="BQ94" s="307"/>
      <c r="BR94" s="307"/>
      <c r="BS94" s="309"/>
    </row>
    <row r="95" spans="1:71" s="310" customFormat="1" ht="21.6" customHeight="1">
      <c r="A95" s="297" t="e">
        <f t="shared" si="71"/>
        <v>#REF!</v>
      </c>
      <c r="B95" s="78">
        <v>92</v>
      </c>
      <c r="C95" s="94" t="s">
        <v>93</v>
      </c>
      <c r="D95" s="189">
        <f t="shared" si="72"/>
        <v>1</v>
      </c>
      <c r="E95" s="94" t="s">
        <v>93</v>
      </c>
      <c r="F95" s="232"/>
      <c r="G95" s="215" t="s">
        <v>160</v>
      </c>
      <c r="H95" s="216">
        <v>2</v>
      </c>
      <c r="I95" s="442" t="s">
        <v>805</v>
      </c>
      <c r="J95" s="458"/>
      <c r="K95" s="444"/>
      <c r="L95" s="444"/>
      <c r="M95" s="459"/>
      <c r="N95" s="216"/>
      <c r="O95" s="445"/>
      <c r="P95" s="393"/>
      <c r="Q95" s="415">
        <v>10</v>
      </c>
      <c r="R95" s="236">
        <v>4</v>
      </c>
      <c r="S95" s="267">
        <f t="shared" si="73"/>
        <v>40</v>
      </c>
      <c r="T95" s="456"/>
      <c r="U95" s="456"/>
      <c r="V95" s="456"/>
      <c r="W95" s="467"/>
      <c r="X95" s="456"/>
      <c r="Y95" s="464"/>
      <c r="Z95" s="278">
        <f t="shared" si="74"/>
        <v>40</v>
      </c>
      <c r="AA95" s="314"/>
      <c r="AB95" s="415">
        <v>16</v>
      </c>
      <c r="AC95" s="299"/>
      <c r="AD95" s="262"/>
      <c r="AE95" s="247">
        <f t="shared" si="75"/>
        <v>10</v>
      </c>
      <c r="AF95" s="248">
        <f t="shared" si="76"/>
        <v>12</v>
      </c>
      <c r="AG95" s="249">
        <f t="shared" si="77"/>
        <v>14</v>
      </c>
      <c r="AH95" s="250">
        <f t="shared" si="78"/>
        <v>0</v>
      </c>
      <c r="AI95" s="156">
        <f t="shared" si="79"/>
        <v>0.83</v>
      </c>
      <c r="AJ95" s="251">
        <f t="shared" si="80"/>
        <v>0</v>
      </c>
      <c r="AK95" s="158">
        <f t="shared" si="81"/>
        <v>33.199999999999996</v>
      </c>
      <c r="AL95" s="252">
        <f t="shared" si="82"/>
        <v>0</v>
      </c>
      <c r="AM95" s="252">
        <f t="shared" si="83"/>
        <v>0</v>
      </c>
      <c r="AN95" s="250">
        <f t="shared" si="84"/>
        <v>0.83333333333333337</v>
      </c>
      <c r="AO95" s="253">
        <f t="shared" si="85"/>
        <v>4</v>
      </c>
      <c r="AP95" s="253">
        <f t="shared" si="86"/>
        <v>8</v>
      </c>
      <c r="AQ95" s="253">
        <f t="shared" si="87"/>
        <v>0</v>
      </c>
      <c r="AR95" s="254">
        <f t="shared" si="88"/>
        <v>45.199999999999996</v>
      </c>
      <c r="AS95" s="255">
        <f t="shared" si="89"/>
        <v>0</v>
      </c>
      <c r="AT95" s="253">
        <f t="shared" si="94"/>
        <v>0</v>
      </c>
      <c r="AU95" s="253">
        <f t="shared" si="90"/>
        <v>0</v>
      </c>
      <c r="AV95" s="253">
        <f t="shared" si="91"/>
        <v>0</v>
      </c>
      <c r="AW95" s="253">
        <f t="shared" si="92"/>
        <v>1</v>
      </c>
      <c r="AX95" s="294">
        <f t="shared" si="93"/>
        <v>45.199999999999996</v>
      </c>
      <c r="AY95" s="299"/>
      <c r="AZ95" s="300"/>
      <c r="BA95" s="301"/>
      <c r="BB95" s="302"/>
      <c r="BC95" s="303"/>
      <c r="BD95" s="304"/>
      <c r="BE95" s="305"/>
      <c r="BF95" s="303"/>
      <c r="BG95" s="303"/>
      <c r="BH95" s="306"/>
      <c r="BI95" s="306"/>
      <c r="BJ95" s="302"/>
      <c r="BK95" s="307"/>
      <c r="BL95" s="307"/>
      <c r="BM95" s="307"/>
      <c r="BN95" s="308"/>
      <c r="BO95" s="307"/>
      <c r="BP95" s="307"/>
      <c r="BQ95" s="307"/>
      <c r="BR95" s="307"/>
      <c r="BS95" s="309"/>
    </row>
    <row r="96" spans="1:71" s="310" customFormat="1" ht="21.6" customHeight="1">
      <c r="A96" s="297" t="e">
        <f t="shared" si="71"/>
        <v>#REF!</v>
      </c>
      <c r="B96" s="78">
        <v>93</v>
      </c>
      <c r="C96" s="94" t="s">
        <v>53</v>
      </c>
      <c r="D96" s="189">
        <f t="shared" si="72"/>
        <v>1</v>
      </c>
      <c r="E96" s="94" t="s">
        <v>53</v>
      </c>
      <c r="F96" s="224"/>
      <c r="G96" s="215" t="s">
        <v>160</v>
      </c>
      <c r="H96" s="216">
        <v>2</v>
      </c>
      <c r="I96" s="442" t="s">
        <v>806</v>
      </c>
      <c r="J96" s="224"/>
      <c r="K96" s="216"/>
      <c r="L96" s="216"/>
      <c r="M96" s="450"/>
      <c r="N96" s="444"/>
      <c r="O96" s="445"/>
      <c r="P96" s="449"/>
      <c r="Q96" s="415">
        <v>10</v>
      </c>
      <c r="R96" s="236">
        <v>4</v>
      </c>
      <c r="S96" s="267">
        <f t="shared" si="73"/>
        <v>40</v>
      </c>
      <c r="T96" s="456"/>
      <c r="U96" s="456"/>
      <c r="V96" s="456"/>
      <c r="W96" s="465"/>
      <c r="X96" s="456"/>
      <c r="Y96" s="464"/>
      <c r="Z96" s="278">
        <f t="shared" si="74"/>
        <v>40</v>
      </c>
      <c r="AA96" s="312"/>
      <c r="AB96" s="415">
        <v>18</v>
      </c>
      <c r="AC96" s="299"/>
      <c r="AD96" s="262"/>
      <c r="AE96" s="247">
        <f t="shared" si="75"/>
        <v>10</v>
      </c>
      <c r="AF96" s="248">
        <f t="shared" si="76"/>
        <v>12</v>
      </c>
      <c r="AG96" s="249">
        <f t="shared" si="77"/>
        <v>14</v>
      </c>
      <c r="AH96" s="250">
        <f t="shared" si="78"/>
        <v>0</v>
      </c>
      <c r="AI96" s="156">
        <f t="shared" si="79"/>
        <v>0.83</v>
      </c>
      <c r="AJ96" s="251">
        <f t="shared" si="80"/>
        <v>0</v>
      </c>
      <c r="AK96" s="158">
        <f t="shared" si="81"/>
        <v>33.199999999999996</v>
      </c>
      <c r="AL96" s="252">
        <f t="shared" si="82"/>
        <v>0</v>
      </c>
      <c r="AM96" s="252">
        <f t="shared" si="83"/>
        <v>0</v>
      </c>
      <c r="AN96" s="250">
        <f t="shared" si="84"/>
        <v>0.83333333333333337</v>
      </c>
      <c r="AO96" s="253">
        <f t="shared" si="85"/>
        <v>4</v>
      </c>
      <c r="AP96" s="253">
        <f t="shared" si="86"/>
        <v>9</v>
      </c>
      <c r="AQ96" s="253">
        <f t="shared" si="87"/>
        <v>0</v>
      </c>
      <c r="AR96" s="254">
        <f t="shared" si="88"/>
        <v>46.199999999999996</v>
      </c>
      <c r="AS96" s="255">
        <f t="shared" si="89"/>
        <v>0</v>
      </c>
      <c r="AT96" s="253">
        <f t="shared" si="94"/>
        <v>0</v>
      </c>
      <c r="AU96" s="253">
        <f t="shared" si="90"/>
        <v>0</v>
      </c>
      <c r="AV96" s="253">
        <f t="shared" si="91"/>
        <v>0</v>
      </c>
      <c r="AW96" s="253">
        <f t="shared" si="92"/>
        <v>1</v>
      </c>
      <c r="AX96" s="294">
        <f t="shared" si="93"/>
        <v>46.199999999999996</v>
      </c>
      <c r="AY96" s="299"/>
      <c r="AZ96" s="300"/>
      <c r="BA96" s="301"/>
      <c r="BB96" s="302"/>
      <c r="BC96" s="303"/>
      <c r="BD96" s="304"/>
      <c r="BE96" s="305"/>
      <c r="BF96" s="303"/>
      <c r="BG96" s="303"/>
      <c r="BH96" s="306"/>
      <c r="BI96" s="306"/>
      <c r="BJ96" s="302"/>
      <c r="BK96" s="307"/>
      <c r="BL96" s="307"/>
      <c r="BM96" s="307"/>
      <c r="BN96" s="308"/>
      <c r="BO96" s="307"/>
      <c r="BP96" s="307"/>
      <c r="BQ96" s="307"/>
      <c r="BR96" s="307"/>
      <c r="BS96" s="309"/>
    </row>
    <row r="97" spans="1:71" s="310" customFormat="1" ht="21.6" customHeight="1">
      <c r="A97" s="297" t="e">
        <f t="shared" si="71"/>
        <v>#REF!</v>
      </c>
      <c r="B97" s="78">
        <v>94</v>
      </c>
      <c r="C97" s="94" t="s">
        <v>134</v>
      </c>
      <c r="D97" s="189">
        <f t="shared" si="72"/>
        <v>1</v>
      </c>
      <c r="E97" s="94" t="s">
        <v>134</v>
      </c>
      <c r="F97" s="224"/>
      <c r="G97" s="215" t="s">
        <v>160</v>
      </c>
      <c r="H97" s="216">
        <v>2</v>
      </c>
      <c r="I97" s="442" t="s">
        <v>682</v>
      </c>
      <c r="J97" s="224"/>
      <c r="K97" s="216"/>
      <c r="L97" s="216"/>
      <c r="M97" s="450"/>
      <c r="N97" s="216"/>
      <c r="O97" s="445"/>
      <c r="P97" s="449"/>
      <c r="Q97" s="415">
        <v>10</v>
      </c>
      <c r="R97" s="236">
        <v>4</v>
      </c>
      <c r="S97" s="267">
        <f t="shared" si="73"/>
        <v>40</v>
      </c>
      <c r="T97" s="456"/>
      <c r="U97" s="456"/>
      <c r="V97" s="456"/>
      <c r="W97" s="467"/>
      <c r="X97" s="456"/>
      <c r="Y97" s="464"/>
      <c r="Z97" s="278">
        <f t="shared" si="74"/>
        <v>40</v>
      </c>
      <c r="AA97" s="314"/>
      <c r="AB97" s="415">
        <v>16</v>
      </c>
      <c r="AC97" s="299"/>
      <c r="AD97" s="262"/>
      <c r="AE97" s="247">
        <f t="shared" si="75"/>
        <v>10</v>
      </c>
      <c r="AF97" s="248">
        <f t="shared" si="76"/>
        <v>12</v>
      </c>
      <c r="AG97" s="249">
        <f t="shared" si="77"/>
        <v>14</v>
      </c>
      <c r="AH97" s="250">
        <f t="shared" si="78"/>
        <v>0</v>
      </c>
      <c r="AI97" s="156">
        <f t="shared" si="79"/>
        <v>0.83</v>
      </c>
      <c r="AJ97" s="251">
        <f t="shared" si="80"/>
        <v>0</v>
      </c>
      <c r="AK97" s="158">
        <f t="shared" si="81"/>
        <v>33.199999999999996</v>
      </c>
      <c r="AL97" s="252">
        <f t="shared" si="82"/>
        <v>0</v>
      </c>
      <c r="AM97" s="252">
        <f t="shared" si="83"/>
        <v>0</v>
      </c>
      <c r="AN97" s="250">
        <f t="shared" si="84"/>
        <v>0.83333333333333337</v>
      </c>
      <c r="AO97" s="253">
        <f t="shared" si="85"/>
        <v>4</v>
      </c>
      <c r="AP97" s="253">
        <f t="shared" si="86"/>
        <v>8</v>
      </c>
      <c r="AQ97" s="253">
        <f t="shared" si="87"/>
        <v>0</v>
      </c>
      <c r="AR97" s="254">
        <f t="shared" si="88"/>
        <v>45.199999999999996</v>
      </c>
      <c r="AS97" s="255">
        <f t="shared" si="89"/>
        <v>0</v>
      </c>
      <c r="AT97" s="253">
        <f t="shared" si="94"/>
        <v>0</v>
      </c>
      <c r="AU97" s="253">
        <f t="shared" si="90"/>
        <v>0</v>
      </c>
      <c r="AV97" s="253">
        <f t="shared" si="91"/>
        <v>0</v>
      </c>
      <c r="AW97" s="253">
        <f t="shared" si="92"/>
        <v>1</v>
      </c>
      <c r="AX97" s="294">
        <f t="shared" si="93"/>
        <v>45.199999999999996</v>
      </c>
      <c r="AY97" s="299"/>
      <c r="AZ97" s="300"/>
      <c r="BA97" s="301"/>
      <c r="BB97" s="302"/>
      <c r="BC97" s="303"/>
      <c r="BD97" s="304"/>
      <c r="BE97" s="305"/>
      <c r="BF97" s="303"/>
      <c r="BG97" s="303"/>
      <c r="BH97" s="306"/>
      <c r="BI97" s="306"/>
      <c r="BJ97" s="302"/>
      <c r="BK97" s="307"/>
      <c r="BL97" s="307"/>
      <c r="BM97" s="307"/>
      <c r="BN97" s="308"/>
      <c r="BO97" s="307"/>
      <c r="BP97" s="307"/>
      <c r="BQ97" s="307"/>
      <c r="BR97" s="307"/>
      <c r="BS97" s="309"/>
    </row>
    <row r="98" spans="1:71" s="310" customFormat="1" ht="21.6" customHeight="1">
      <c r="A98" s="297" t="e">
        <f t="shared" si="71"/>
        <v>#REF!</v>
      </c>
      <c r="B98" s="78">
        <v>95</v>
      </c>
      <c r="C98" s="94" t="s">
        <v>152</v>
      </c>
      <c r="D98" s="189">
        <f t="shared" si="72"/>
        <v>1</v>
      </c>
      <c r="E98" s="94" t="s">
        <v>152</v>
      </c>
      <c r="F98" s="224"/>
      <c r="G98" s="215" t="s">
        <v>160</v>
      </c>
      <c r="H98" s="216">
        <v>2</v>
      </c>
      <c r="I98" s="442" t="s">
        <v>683</v>
      </c>
      <c r="J98" s="224"/>
      <c r="K98" s="216"/>
      <c r="L98" s="216"/>
      <c r="M98" s="444"/>
      <c r="N98" s="216"/>
      <c r="O98" s="445" t="s">
        <v>167</v>
      </c>
      <c r="P98" s="449"/>
      <c r="Q98" s="415">
        <v>10</v>
      </c>
      <c r="R98" s="236">
        <v>4</v>
      </c>
      <c r="S98" s="267">
        <f t="shared" si="73"/>
        <v>40</v>
      </c>
      <c r="T98" s="456"/>
      <c r="U98" s="456"/>
      <c r="V98" s="456"/>
      <c r="W98" s="467"/>
      <c r="X98" s="456"/>
      <c r="Y98" s="464"/>
      <c r="Z98" s="278">
        <f t="shared" si="74"/>
        <v>40</v>
      </c>
      <c r="AA98" s="314"/>
      <c r="AB98" s="415">
        <v>12</v>
      </c>
      <c r="AC98" s="299"/>
      <c r="AD98" s="262"/>
      <c r="AE98" s="247">
        <f t="shared" si="75"/>
        <v>10</v>
      </c>
      <c r="AF98" s="248">
        <f t="shared" si="76"/>
        <v>12</v>
      </c>
      <c r="AG98" s="249">
        <f t="shared" si="77"/>
        <v>14</v>
      </c>
      <c r="AH98" s="250">
        <f t="shared" si="78"/>
        <v>0</v>
      </c>
      <c r="AI98" s="156">
        <f t="shared" si="79"/>
        <v>0.83</v>
      </c>
      <c r="AJ98" s="251">
        <f t="shared" si="80"/>
        <v>0</v>
      </c>
      <c r="AK98" s="158">
        <f t="shared" si="81"/>
        <v>33.199999999999996</v>
      </c>
      <c r="AL98" s="252">
        <f t="shared" si="82"/>
        <v>0</v>
      </c>
      <c r="AM98" s="252">
        <f t="shared" si="83"/>
        <v>0</v>
      </c>
      <c r="AN98" s="250">
        <f t="shared" si="84"/>
        <v>0.83333333333333337</v>
      </c>
      <c r="AO98" s="253">
        <f t="shared" si="85"/>
        <v>4</v>
      </c>
      <c r="AP98" s="253">
        <f t="shared" si="86"/>
        <v>6</v>
      </c>
      <c r="AQ98" s="253">
        <f t="shared" si="87"/>
        <v>0</v>
      </c>
      <c r="AR98" s="254">
        <f t="shared" si="88"/>
        <v>43.199999999999996</v>
      </c>
      <c r="AS98" s="255">
        <f t="shared" si="89"/>
        <v>0</v>
      </c>
      <c r="AT98" s="253">
        <f t="shared" si="94"/>
        <v>14</v>
      </c>
      <c r="AU98" s="253">
        <f t="shared" si="90"/>
        <v>0</v>
      </c>
      <c r="AV98" s="253">
        <f t="shared" si="91"/>
        <v>0</v>
      </c>
      <c r="AW98" s="253">
        <f t="shared" si="92"/>
        <v>1</v>
      </c>
      <c r="AX98" s="294">
        <f t="shared" si="93"/>
        <v>57.199999999999996</v>
      </c>
      <c r="AY98" s="299"/>
      <c r="AZ98" s="300"/>
      <c r="BA98" s="301"/>
      <c r="BB98" s="302"/>
      <c r="BC98" s="303"/>
      <c r="BD98" s="304"/>
      <c r="BE98" s="305"/>
      <c r="BF98" s="303"/>
      <c r="BG98" s="303"/>
      <c r="BH98" s="306"/>
      <c r="BI98" s="306"/>
      <c r="BJ98" s="302"/>
      <c r="BK98" s="307"/>
      <c r="BL98" s="307"/>
      <c r="BM98" s="307"/>
      <c r="BN98" s="308"/>
      <c r="BO98" s="307"/>
      <c r="BP98" s="307"/>
      <c r="BQ98" s="307"/>
      <c r="BR98" s="307"/>
      <c r="BS98" s="309"/>
    </row>
    <row r="99" spans="1:71" s="310" customFormat="1" ht="21.6" customHeight="1">
      <c r="A99" s="297" t="e">
        <f t="shared" si="71"/>
        <v>#REF!</v>
      </c>
      <c r="B99" s="78">
        <v>96</v>
      </c>
      <c r="C99" s="94" t="s">
        <v>56</v>
      </c>
      <c r="D99" s="189">
        <f t="shared" si="72"/>
        <v>1</v>
      </c>
      <c r="E99" s="94" t="s">
        <v>56</v>
      </c>
      <c r="F99" s="224"/>
      <c r="G99" s="215" t="s">
        <v>552</v>
      </c>
      <c r="H99" s="216">
        <v>2</v>
      </c>
      <c r="I99" s="451" t="s">
        <v>807</v>
      </c>
      <c r="J99" s="224"/>
      <c r="K99" s="216"/>
      <c r="L99" s="216"/>
      <c r="M99" s="444"/>
      <c r="N99" s="216"/>
      <c r="O99" s="445"/>
      <c r="P99" s="449" t="s">
        <v>756</v>
      </c>
      <c r="Q99" s="415">
        <v>8</v>
      </c>
      <c r="R99" s="236">
        <v>4</v>
      </c>
      <c r="S99" s="267">
        <f t="shared" si="73"/>
        <v>32</v>
      </c>
      <c r="T99" s="456"/>
      <c r="U99" s="456"/>
      <c r="V99" s="456"/>
      <c r="W99" s="467"/>
      <c r="X99" s="456"/>
      <c r="Y99" s="464"/>
      <c r="Z99" s="278">
        <f t="shared" si="74"/>
        <v>32</v>
      </c>
      <c r="AA99" s="314"/>
      <c r="AB99" s="415">
        <v>12</v>
      </c>
      <c r="AC99" s="299"/>
      <c r="AD99" s="262"/>
      <c r="AE99" s="247">
        <f t="shared" si="75"/>
        <v>8</v>
      </c>
      <c r="AF99" s="248" t="str">
        <f t="shared" si="76"/>
        <v/>
      </c>
      <c r="AG99" s="249" t="str">
        <f t="shared" si="77"/>
        <v/>
      </c>
      <c r="AH99" s="250">
        <f t="shared" si="78"/>
        <v>0</v>
      </c>
      <c r="AI99" s="156">
        <f t="shared" si="79"/>
        <v>1</v>
      </c>
      <c r="AJ99" s="251">
        <f t="shared" si="80"/>
        <v>0</v>
      </c>
      <c r="AK99" s="158">
        <f t="shared" si="81"/>
        <v>40</v>
      </c>
      <c r="AL99" s="252">
        <f t="shared" si="82"/>
        <v>0</v>
      </c>
      <c r="AM99" s="252">
        <f t="shared" si="83"/>
        <v>0</v>
      </c>
      <c r="AN99" s="250">
        <f t="shared" si="84"/>
        <v>1</v>
      </c>
      <c r="AO99" s="253">
        <f t="shared" si="85"/>
        <v>8</v>
      </c>
      <c r="AP99" s="253">
        <f t="shared" si="86"/>
        <v>6</v>
      </c>
      <c r="AQ99" s="253">
        <f t="shared" si="87"/>
        <v>0</v>
      </c>
      <c r="AR99" s="254">
        <f t="shared" si="88"/>
        <v>54</v>
      </c>
      <c r="AS99" s="255">
        <f t="shared" si="89"/>
        <v>0</v>
      </c>
      <c r="AT99" s="253">
        <f t="shared" si="94"/>
        <v>0</v>
      </c>
      <c r="AU99" s="253">
        <f t="shared" si="90"/>
        <v>0</v>
      </c>
      <c r="AV99" s="253">
        <f t="shared" si="91"/>
        <v>0</v>
      </c>
      <c r="AW99" s="253">
        <f t="shared" si="92"/>
        <v>1</v>
      </c>
      <c r="AX99" s="294">
        <f t="shared" si="93"/>
        <v>54</v>
      </c>
      <c r="AY99" s="299"/>
      <c r="AZ99" s="300"/>
      <c r="BA99" s="301"/>
      <c r="BB99" s="302"/>
      <c r="BC99" s="303"/>
      <c r="BD99" s="304"/>
      <c r="BE99" s="305"/>
      <c r="BF99" s="303"/>
      <c r="BG99" s="303"/>
      <c r="BH99" s="306"/>
      <c r="BI99" s="306"/>
      <c r="BJ99" s="302"/>
      <c r="BK99" s="307"/>
      <c r="BL99" s="307"/>
      <c r="BM99" s="307"/>
      <c r="BN99" s="308"/>
      <c r="BO99" s="307"/>
      <c r="BP99" s="307"/>
      <c r="BQ99" s="307"/>
      <c r="BR99" s="307"/>
      <c r="BS99" s="309"/>
    </row>
    <row r="100" spans="1:71" s="310" customFormat="1" ht="21.6" customHeight="1">
      <c r="A100" s="297" t="e">
        <f t="shared" si="71"/>
        <v>#REF!</v>
      </c>
      <c r="B100" s="78">
        <v>97</v>
      </c>
      <c r="C100" s="94" t="s">
        <v>128</v>
      </c>
      <c r="D100" s="189">
        <f t="shared" ref="D100:D131" si="95">IF(C100=E100,1)</f>
        <v>1</v>
      </c>
      <c r="E100" s="94" t="s">
        <v>128</v>
      </c>
      <c r="F100" s="224"/>
      <c r="G100" s="215" t="s">
        <v>171</v>
      </c>
      <c r="H100" s="216">
        <v>2</v>
      </c>
      <c r="I100" s="442" t="s">
        <v>668</v>
      </c>
      <c r="J100" s="224"/>
      <c r="K100" s="216"/>
      <c r="L100" s="216"/>
      <c r="M100" s="450"/>
      <c r="N100" s="216"/>
      <c r="O100" s="445"/>
      <c r="P100" s="393"/>
      <c r="Q100" s="415">
        <v>12</v>
      </c>
      <c r="R100" s="236">
        <v>4</v>
      </c>
      <c r="S100" s="267">
        <v>6</v>
      </c>
      <c r="T100" s="456"/>
      <c r="U100" s="456"/>
      <c r="V100" s="456"/>
      <c r="W100" s="476" t="s">
        <v>816</v>
      </c>
      <c r="X100" s="456"/>
      <c r="Y100" s="464"/>
      <c r="Z100" s="278">
        <f t="shared" ref="Z100:Z131" si="96">S100+T100-V100+X100+Y100</f>
        <v>6</v>
      </c>
      <c r="AA100" s="311"/>
      <c r="AB100" s="415">
        <v>0</v>
      </c>
      <c r="AC100" s="299"/>
      <c r="AD100" s="262"/>
      <c r="AE100" s="247">
        <f t="shared" ref="AE100:AE131" si="97">IF(上课周数三58=0,0,(兼职课时三58+正常上课课时数三58+代课时数三58-缺课时数三58)/上课周数三58)</f>
        <v>1.5</v>
      </c>
      <c r="AF100" s="248">
        <f t="shared" ref="AF100:AF131" si="9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00" s="249">
        <f t="shared" ref="AG100:AG131" si="9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00" s="250">
        <f t="shared" ref="AH100:AH131" si="10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156">
        <f t="shared" ref="AI100:AI131" si="10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00" s="251">
        <f t="shared" ref="AJ100:AJ131" si="10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158">
        <f t="shared" ref="AK100:AK131" si="10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6</v>
      </c>
      <c r="AL100" s="252">
        <f t="shared" ref="AL100:AL131" si="104">IF(OR(年级三58="三",年级三58="3",年级三58=3),2*上课周数三58,0)</f>
        <v>0</v>
      </c>
      <c r="AM100" s="252">
        <v>1</v>
      </c>
      <c r="AN100" s="250">
        <f t="shared" ref="AN100:AN131" si="105">IF(行管职务三58&lt;&gt;"",1,IF(行管职务三58="",平均周课时三58/下线三58))</f>
        <v>0.15</v>
      </c>
      <c r="AO100" s="253">
        <f t="shared" ref="AO100:AO131" si="106">IF(满量比三58&gt;=1,2*上课周数三58,IF(满量比三58&lt;0.66,0,IF(1&gt;满量比三58&gt;0.66,2*上课周数三58/2)))</f>
        <v>0</v>
      </c>
      <c r="AP100" s="253">
        <f t="shared" ref="AP100:AP131" si="107">晚修次数三58*0.5</f>
        <v>0</v>
      </c>
      <c r="AQ100" s="253">
        <f t="shared" ref="AQ100:AQ131" si="108">辅导课节三58*0.5</f>
        <v>0</v>
      </c>
      <c r="AR100" s="254">
        <f t="shared" ref="AR100:AR131" si="109">干标时三58+教标时三58+高三补时三58+早读体补三58+满量补时三58+辅导补三58+晚修补三58</f>
        <v>7</v>
      </c>
      <c r="AS100" s="255">
        <f t="shared" ref="AS100:AS131" si="110">IF(党职务5="党支书",上课周数三58*3.5,IF(党职务5="党支委",上课周数三58*0.5,0))</f>
        <v>0</v>
      </c>
      <c r="AT100" s="253">
        <f t="shared" si="94"/>
        <v>0</v>
      </c>
      <c r="AU100" s="253">
        <f t="shared" ref="AU100:AU131" si="111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0" s="253">
        <f t="shared" ref="AV100:AV131" si="11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53">
        <f t="shared" ref="AW100:AW131" si="113">期系三58</f>
        <v>1</v>
      </c>
      <c r="AX100" s="294">
        <f t="shared" ref="AX100:AX131" si="114">(标准课时合计三58+党职务补贴三58+教管职务补贴三58+行政职务补贴三58+班主任工作奖三58)*当期系数三58+AD100</f>
        <v>7</v>
      </c>
      <c r="AY100" s="299"/>
      <c r="AZ100" s="300"/>
      <c r="BA100" s="301"/>
      <c r="BB100" s="302"/>
      <c r="BC100" s="303"/>
      <c r="BD100" s="304"/>
      <c r="BE100" s="305"/>
      <c r="BF100" s="303"/>
      <c r="BG100" s="303"/>
      <c r="BH100" s="306"/>
      <c r="BI100" s="306"/>
      <c r="BJ100" s="302"/>
      <c r="BK100" s="307"/>
      <c r="BL100" s="307"/>
      <c r="BM100" s="307"/>
      <c r="BN100" s="308"/>
      <c r="BO100" s="307"/>
      <c r="BP100" s="307"/>
      <c r="BQ100" s="307"/>
      <c r="BR100" s="307"/>
      <c r="BS100" s="309"/>
    </row>
    <row r="101" spans="1:71" s="310" customFormat="1" ht="21.6" customHeight="1">
      <c r="A101" s="297" t="e">
        <f>#REF!</f>
        <v>#REF!</v>
      </c>
      <c r="B101" s="78">
        <v>98</v>
      </c>
      <c r="C101" s="94" t="s">
        <v>103</v>
      </c>
      <c r="D101" s="189">
        <f t="shared" si="95"/>
        <v>1</v>
      </c>
      <c r="E101" s="94" t="s">
        <v>103</v>
      </c>
      <c r="F101" s="224"/>
      <c r="G101" s="215" t="s">
        <v>171</v>
      </c>
      <c r="H101" s="216">
        <v>2</v>
      </c>
      <c r="I101" s="442" t="s">
        <v>684</v>
      </c>
      <c r="J101" s="224"/>
      <c r="K101" s="216"/>
      <c r="L101" s="216"/>
      <c r="M101" s="444"/>
      <c r="N101" s="216"/>
      <c r="O101" s="445" t="s">
        <v>757</v>
      </c>
      <c r="P101" s="394"/>
      <c r="Q101" s="415">
        <v>12</v>
      </c>
      <c r="R101" s="236">
        <v>4</v>
      </c>
      <c r="S101" s="267">
        <f t="shared" ref="S101:S132" si="115">每周课时数三58*上课周数三58</f>
        <v>48</v>
      </c>
      <c r="T101" s="456"/>
      <c r="U101" s="456"/>
      <c r="V101" s="456"/>
      <c r="W101" s="467"/>
      <c r="X101" s="456"/>
      <c r="Y101" s="464"/>
      <c r="Z101" s="278">
        <f t="shared" si="96"/>
        <v>48</v>
      </c>
      <c r="AA101" s="314"/>
      <c r="AB101" s="415">
        <v>16</v>
      </c>
      <c r="AC101" s="299"/>
      <c r="AD101" s="262"/>
      <c r="AE101" s="247">
        <f t="shared" si="97"/>
        <v>12</v>
      </c>
      <c r="AF101" s="248">
        <f t="shared" si="98"/>
        <v>10</v>
      </c>
      <c r="AG101" s="249">
        <f t="shared" si="99"/>
        <v>12</v>
      </c>
      <c r="AH101" s="250">
        <f t="shared" si="100"/>
        <v>0</v>
      </c>
      <c r="AI101" s="156">
        <f t="shared" si="101"/>
        <v>1</v>
      </c>
      <c r="AJ101" s="251">
        <f t="shared" si="102"/>
        <v>0</v>
      </c>
      <c r="AK101" s="158">
        <f t="shared" si="103"/>
        <v>48</v>
      </c>
      <c r="AL101" s="252">
        <f t="shared" si="104"/>
        <v>0</v>
      </c>
      <c r="AM101" s="252">
        <f t="shared" ref="AM101:AM132" si="116">IF(学科三58="体",1*上课周数三58,IF(OR(学科三58="语",学科三58="英"),上课周数三58*1,0))</f>
        <v>4</v>
      </c>
      <c r="AN101" s="250">
        <f t="shared" si="105"/>
        <v>1.2</v>
      </c>
      <c r="AO101" s="253">
        <f t="shared" si="106"/>
        <v>8</v>
      </c>
      <c r="AP101" s="253">
        <f t="shared" si="107"/>
        <v>8</v>
      </c>
      <c r="AQ101" s="253">
        <f t="shared" si="108"/>
        <v>0</v>
      </c>
      <c r="AR101" s="254">
        <f t="shared" si="109"/>
        <v>68</v>
      </c>
      <c r="AS101" s="255">
        <f t="shared" si="110"/>
        <v>0</v>
      </c>
      <c r="AT101" s="253">
        <f t="shared" si="94"/>
        <v>21</v>
      </c>
      <c r="AU101" s="253">
        <f t="shared" si="111"/>
        <v>0</v>
      </c>
      <c r="AV101" s="253">
        <f t="shared" si="112"/>
        <v>0</v>
      </c>
      <c r="AW101" s="253">
        <f t="shared" si="113"/>
        <v>1</v>
      </c>
      <c r="AX101" s="294">
        <f t="shared" si="114"/>
        <v>89</v>
      </c>
      <c r="AY101" s="299"/>
      <c r="AZ101" s="300"/>
      <c r="BA101" s="301"/>
      <c r="BB101" s="302"/>
      <c r="BC101" s="303"/>
      <c r="BD101" s="304"/>
      <c r="BE101" s="305"/>
      <c r="BF101" s="303"/>
      <c r="BG101" s="303"/>
      <c r="BH101" s="306"/>
      <c r="BI101" s="306"/>
      <c r="BJ101" s="302"/>
      <c r="BK101" s="307"/>
      <c r="BL101" s="307"/>
      <c r="BM101" s="307"/>
      <c r="BN101" s="308"/>
      <c r="BO101" s="307"/>
      <c r="BP101" s="307"/>
      <c r="BQ101" s="307"/>
      <c r="BR101" s="307"/>
      <c r="BS101" s="309"/>
    </row>
    <row r="102" spans="1:71" s="310" customFormat="1" ht="21.6" customHeight="1">
      <c r="A102" s="297" t="e">
        <f>#REF!</f>
        <v>#REF!</v>
      </c>
      <c r="B102" s="78">
        <v>99</v>
      </c>
      <c r="C102" s="94" t="s">
        <v>127</v>
      </c>
      <c r="D102" s="189">
        <f t="shared" si="95"/>
        <v>1</v>
      </c>
      <c r="E102" s="94" t="s">
        <v>127</v>
      </c>
      <c r="F102" s="224"/>
      <c r="G102" s="215" t="s">
        <v>171</v>
      </c>
      <c r="H102" s="216">
        <v>2</v>
      </c>
      <c r="I102" s="442" t="s">
        <v>686</v>
      </c>
      <c r="J102" s="224"/>
      <c r="K102" s="216"/>
      <c r="L102" s="216"/>
      <c r="M102" s="444"/>
      <c r="N102" s="216"/>
      <c r="O102" s="445"/>
      <c r="P102" s="449"/>
      <c r="Q102" s="415">
        <v>12</v>
      </c>
      <c r="R102" s="236">
        <v>4</v>
      </c>
      <c r="S102" s="267">
        <f t="shared" si="115"/>
        <v>48</v>
      </c>
      <c r="T102" s="456"/>
      <c r="U102" s="456"/>
      <c r="V102" s="456"/>
      <c r="W102" s="467"/>
      <c r="X102" s="456"/>
      <c r="Y102" s="464"/>
      <c r="Z102" s="278">
        <f t="shared" si="96"/>
        <v>48</v>
      </c>
      <c r="AA102" s="314"/>
      <c r="AB102" s="415">
        <v>13</v>
      </c>
      <c r="AC102" s="299"/>
      <c r="AD102" s="262"/>
      <c r="AE102" s="247">
        <f t="shared" si="97"/>
        <v>12</v>
      </c>
      <c r="AF102" s="248">
        <f t="shared" si="98"/>
        <v>10</v>
      </c>
      <c r="AG102" s="249">
        <f t="shared" si="99"/>
        <v>12</v>
      </c>
      <c r="AH102" s="250">
        <f t="shared" si="100"/>
        <v>0</v>
      </c>
      <c r="AI102" s="156">
        <f t="shared" si="101"/>
        <v>1</v>
      </c>
      <c r="AJ102" s="251">
        <f t="shared" si="102"/>
        <v>0</v>
      </c>
      <c r="AK102" s="158">
        <f t="shared" si="103"/>
        <v>48</v>
      </c>
      <c r="AL102" s="252">
        <f t="shared" si="104"/>
        <v>0</v>
      </c>
      <c r="AM102" s="252">
        <f t="shared" si="116"/>
        <v>4</v>
      </c>
      <c r="AN102" s="250">
        <f t="shared" si="105"/>
        <v>1.2</v>
      </c>
      <c r="AO102" s="253">
        <f t="shared" si="106"/>
        <v>8</v>
      </c>
      <c r="AP102" s="253">
        <f t="shared" si="107"/>
        <v>6.5</v>
      </c>
      <c r="AQ102" s="253">
        <f t="shared" si="108"/>
        <v>0</v>
      </c>
      <c r="AR102" s="254">
        <f t="shared" si="109"/>
        <v>66.5</v>
      </c>
      <c r="AS102" s="255">
        <f t="shared" si="110"/>
        <v>0</v>
      </c>
      <c r="AT102" s="253">
        <f t="shared" si="94"/>
        <v>0</v>
      </c>
      <c r="AU102" s="253">
        <f t="shared" si="111"/>
        <v>0</v>
      </c>
      <c r="AV102" s="253">
        <f t="shared" si="112"/>
        <v>0</v>
      </c>
      <c r="AW102" s="253">
        <f t="shared" si="113"/>
        <v>1</v>
      </c>
      <c r="AX102" s="294">
        <f t="shared" si="114"/>
        <v>66.5</v>
      </c>
      <c r="AY102" s="299"/>
      <c r="AZ102" s="300"/>
      <c r="BA102" s="301"/>
      <c r="BB102" s="302"/>
      <c r="BC102" s="303"/>
      <c r="BD102" s="304"/>
      <c r="BE102" s="305"/>
      <c r="BF102" s="303"/>
      <c r="BG102" s="303"/>
      <c r="BH102" s="306"/>
      <c r="BI102" s="306"/>
      <c r="BJ102" s="302"/>
      <c r="BK102" s="307"/>
      <c r="BL102" s="307"/>
      <c r="BM102" s="307"/>
      <c r="BN102" s="308"/>
      <c r="BO102" s="307"/>
      <c r="BP102" s="307"/>
      <c r="BQ102" s="307"/>
      <c r="BR102" s="307"/>
      <c r="BS102" s="309"/>
    </row>
    <row r="103" spans="1:71" s="310" customFormat="1" ht="21.6" customHeight="1">
      <c r="A103" s="297" t="e">
        <f>A102</f>
        <v>#REF!</v>
      </c>
      <c r="B103" s="78">
        <v>100</v>
      </c>
      <c r="C103" s="94" t="s">
        <v>57</v>
      </c>
      <c r="D103" s="189">
        <f t="shared" si="95"/>
        <v>1</v>
      </c>
      <c r="E103" s="94" t="s">
        <v>57</v>
      </c>
      <c r="F103" s="224"/>
      <c r="G103" s="215" t="s">
        <v>171</v>
      </c>
      <c r="H103" s="216">
        <v>2</v>
      </c>
      <c r="I103" s="442" t="s">
        <v>687</v>
      </c>
      <c r="J103" s="224"/>
      <c r="K103" s="216">
        <v>12</v>
      </c>
      <c r="L103" s="193">
        <v>2</v>
      </c>
      <c r="M103" s="444"/>
      <c r="N103" s="216"/>
      <c r="O103" s="445" t="s">
        <v>167</v>
      </c>
      <c r="P103" s="449"/>
      <c r="Q103" s="415">
        <v>12</v>
      </c>
      <c r="R103" s="236">
        <v>4</v>
      </c>
      <c r="S103" s="267">
        <f t="shared" si="115"/>
        <v>48</v>
      </c>
      <c r="T103" s="415"/>
      <c r="U103" s="415"/>
      <c r="V103" s="415"/>
      <c r="W103" s="465"/>
      <c r="X103" s="415"/>
      <c r="Y103" s="464"/>
      <c r="Z103" s="278">
        <f t="shared" si="96"/>
        <v>48</v>
      </c>
      <c r="AA103" s="312"/>
      <c r="AB103" s="415">
        <v>24</v>
      </c>
      <c r="AC103" s="299"/>
      <c r="AD103" s="262"/>
      <c r="AE103" s="247">
        <f t="shared" si="97"/>
        <v>12</v>
      </c>
      <c r="AF103" s="248">
        <f t="shared" si="98"/>
        <v>10</v>
      </c>
      <c r="AG103" s="249">
        <f t="shared" si="99"/>
        <v>12</v>
      </c>
      <c r="AH103" s="250">
        <f t="shared" si="100"/>
        <v>0</v>
      </c>
      <c r="AI103" s="156">
        <f t="shared" si="101"/>
        <v>1</v>
      </c>
      <c r="AJ103" s="251">
        <f t="shared" si="102"/>
        <v>0</v>
      </c>
      <c r="AK103" s="158">
        <f t="shared" si="103"/>
        <v>48</v>
      </c>
      <c r="AL103" s="252">
        <f t="shared" si="104"/>
        <v>0</v>
      </c>
      <c r="AM103" s="252">
        <f t="shared" si="116"/>
        <v>4</v>
      </c>
      <c r="AN103" s="250">
        <f t="shared" si="105"/>
        <v>1.2</v>
      </c>
      <c r="AO103" s="253">
        <f t="shared" si="106"/>
        <v>8</v>
      </c>
      <c r="AP103" s="253">
        <f t="shared" si="107"/>
        <v>12</v>
      </c>
      <c r="AQ103" s="253">
        <f t="shared" si="108"/>
        <v>0</v>
      </c>
      <c r="AR103" s="254">
        <f t="shared" si="109"/>
        <v>72</v>
      </c>
      <c r="AS103" s="255">
        <f t="shared" si="110"/>
        <v>0</v>
      </c>
      <c r="AT103" s="253">
        <f t="shared" si="94"/>
        <v>14</v>
      </c>
      <c r="AU103" s="253">
        <f t="shared" si="111"/>
        <v>0</v>
      </c>
      <c r="AV103" s="253">
        <f t="shared" si="112"/>
        <v>20</v>
      </c>
      <c r="AW103" s="253">
        <f t="shared" si="113"/>
        <v>1</v>
      </c>
      <c r="AX103" s="294">
        <f t="shared" si="114"/>
        <v>106</v>
      </c>
      <c r="AY103" s="299"/>
      <c r="AZ103" s="300"/>
      <c r="BA103" s="301"/>
      <c r="BB103" s="302"/>
      <c r="BC103" s="303"/>
      <c r="BD103" s="304"/>
      <c r="BE103" s="305"/>
      <c r="BF103" s="303"/>
      <c r="BG103" s="303"/>
      <c r="BH103" s="306"/>
      <c r="BI103" s="306"/>
      <c r="BJ103" s="302"/>
      <c r="BK103" s="307"/>
      <c r="BL103" s="307"/>
      <c r="BM103" s="307"/>
      <c r="BN103" s="308"/>
      <c r="BO103" s="307"/>
      <c r="BP103" s="307"/>
      <c r="BQ103" s="307"/>
      <c r="BR103" s="307"/>
      <c r="BS103" s="309"/>
    </row>
    <row r="104" spans="1:71" s="310" customFormat="1" ht="21.6" customHeight="1">
      <c r="A104" s="297" t="e">
        <f>A103</f>
        <v>#REF!</v>
      </c>
      <c r="B104" s="78">
        <v>101</v>
      </c>
      <c r="C104" s="94" t="s">
        <v>61</v>
      </c>
      <c r="D104" s="189">
        <f t="shared" si="95"/>
        <v>1</v>
      </c>
      <c r="E104" s="94" t="s">
        <v>61</v>
      </c>
      <c r="F104" s="224"/>
      <c r="G104" s="215" t="s">
        <v>171</v>
      </c>
      <c r="H104" s="216">
        <v>2</v>
      </c>
      <c r="I104" s="442" t="s">
        <v>675</v>
      </c>
      <c r="J104" s="224"/>
      <c r="K104" s="216"/>
      <c r="L104" s="216"/>
      <c r="M104" s="444"/>
      <c r="N104" s="216"/>
      <c r="O104" s="445"/>
      <c r="P104" s="393"/>
      <c r="Q104" s="415">
        <v>12</v>
      </c>
      <c r="R104" s="236">
        <v>4</v>
      </c>
      <c r="S104" s="267">
        <f t="shared" si="115"/>
        <v>48</v>
      </c>
      <c r="T104" s="456"/>
      <c r="U104" s="456"/>
      <c r="V104" s="456"/>
      <c r="W104" s="467"/>
      <c r="X104" s="456"/>
      <c r="Y104" s="464"/>
      <c r="Z104" s="278">
        <f t="shared" si="96"/>
        <v>48</v>
      </c>
      <c r="AA104" s="314"/>
      <c r="AB104" s="415">
        <v>10</v>
      </c>
      <c r="AC104" s="299"/>
      <c r="AD104" s="262"/>
      <c r="AE104" s="247">
        <f t="shared" si="97"/>
        <v>12</v>
      </c>
      <c r="AF104" s="248">
        <f t="shared" si="98"/>
        <v>10</v>
      </c>
      <c r="AG104" s="249">
        <f t="shared" si="99"/>
        <v>12</v>
      </c>
      <c r="AH104" s="250">
        <f t="shared" si="100"/>
        <v>0</v>
      </c>
      <c r="AI104" s="156">
        <f t="shared" si="101"/>
        <v>1</v>
      </c>
      <c r="AJ104" s="251">
        <f t="shared" si="102"/>
        <v>0</v>
      </c>
      <c r="AK104" s="158">
        <f t="shared" si="103"/>
        <v>48</v>
      </c>
      <c r="AL104" s="252">
        <f t="shared" si="104"/>
        <v>0</v>
      </c>
      <c r="AM104" s="252">
        <f t="shared" si="116"/>
        <v>4</v>
      </c>
      <c r="AN104" s="250">
        <f t="shared" si="105"/>
        <v>1.2</v>
      </c>
      <c r="AO104" s="253">
        <f t="shared" si="106"/>
        <v>8</v>
      </c>
      <c r="AP104" s="253">
        <f t="shared" si="107"/>
        <v>5</v>
      </c>
      <c r="AQ104" s="253">
        <f t="shared" si="108"/>
        <v>0</v>
      </c>
      <c r="AR104" s="254">
        <f t="shared" si="109"/>
        <v>65</v>
      </c>
      <c r="AS104" s="255">
        <f t="shared" si="110"/>
        <v>0</v>
      </c>
      <c r="AT104" s="253">
        <f t="shared" si="94"/>
        <v>0</v>
      </c>
      <c r="AU104" s="253">
        <f t="shared" si="111"/>
        <v>0</v>
      </c>
      <c r="AV104" s="253">
        <f t="shared" si="112"/>
        <v>0</v>
      </c>
      <c r="AW104" s="253">
        <f t="shared" si="113"/>
        <v>1</v>
      </c>
      <c r="AX104" s="294">
        <f t="shared" si="114"/>
        <v>65</v>
      </c>
      <c r="AY104" s="299"/>
      <c r="AZ104" s="300"/>
      <c r="BA104" s="301"/>
      <c r="BB104" s="302"/>
      <c r="BC104" s="303"/>
      <c r="BD104" s="304"/>
      <c r="BE104" s="305"/>
      <c r="BF104" s="303"/>
      <c r="BG104" s="303"/>
      <c r="BH104" s="306"/>
      <c r="BI104" s="306"/>
      <c r="BJ104" s="302"/>
      <c r="BK104" s="307"/>
      <c r="BL104" s="307"/>
      <c r="BM104" s="307"/>
      <c r="BN104" s="308"/>
      <c r="BO104" s="307"/>
      <c r="BP104" s="307"/>
      <c r="BQ104" s="307"/>
      <c r="BR104" s="307"/>
      <c r="BS104" s="309"/>
    </row>
    <row r="105" spans="1:71" s="310" customFormat="1" ht="21.6" customHeight="1">
      <c r="A105" s="297" t="e">
        <f>A104</f>
        <v>#REF!</v>
      </c>
      <c r="B105" s="78">
        <v>102</v>
      </c>
      <c r="C105" s="94" t="s">
        <v>105</v>
      </c>
      <c r="D105" s="189">
        <f t="shared" si="95"/>
        <v>1</v>
      </c>
      <c r="E105" s="94" t="s">
        <v>105</v>
      </c>
      <c r="F105" s="224"/>
      <c r="G105" s="215" t="s">
        <v>171</v>
      </c>
      <c r="H105" s="216">
        <v>2</v>
      </c>
      <c r="I105" s="442" t="s">
        <v>688</v>
      </c>
      <c r="J105" s="224"/>
      <c r="K105" s="216">
        <v>1</v>
      </c>
      <c r="L105" s="216">
        <v>1</v>
      </c>
      <c r="M105" s="450"/>
      <c r="N105" s="216"/>
      <c r="O105" s="445"/>
      <c r="P105" s="449"/>
      <c r="Q105" s="415">
        <v>12</v>
      </c>
      <c r="R105" s="236">
        <v>4</v>
      </c>
      <c r="S105" s="267">
        <f t="shared" si="115"/>
        <v>48</v>
      </c>
      <c r="T105" s="415"/>
      <c r="U105" s="415"/>
      <c r="V105" s="415"/>
      <c r="W105" s="465"/>
      <c r="X105" s="415"/>
      <c r="Y105" s="464"/>
      <c r="Z105" s="278">
        <f t="shared" si="96"/>
        <v>48</v>
      </c>
      <c r="AA105" s="312"/>
      <c r="AB105" s="415">
        <v>20</v>
      </c>
      <c r="AC105" s="299"/>
      <c r="AD105" s="262"/>
      <c r="AE105" s="247">
        <f t="shared" si="97"/>
        <v>12</v>
      </c>
      <c r="AF105" s="248">
        <f t="shared" si="98"/>
        <v>10</v>
      </c>
      <c r="AG105" s="249">
        <f t="shared" si="99"/>
        <v>12</v>
      </c>
      <c r="AH105" s="250">
        <f t="shared" si="100"/>
        <v>0</v>
      </c>
      <c r="AI105" s="156">
        <f t="shared" si="101"/>
        <v>1</v>
      </c>
      <c r="AJ105" s="251">
        <f t="shared" si="102"/>
        <v>0</v>
      </c>
      <c r="AK105" s="158">
        <f t="shared" si="103"/>
        <v>48</v>
      </c>
      <c r="AL105" s="252">
        <f t="shared" si="104"/>
        <v>0</v>
      </c>
      <c r="AM105" s="252">
        <f t="shared" si="116"/>
        <v>4</v>
      </c>
      <c r="AN105" s="250">
        <f t="shared" si="105"/>
        <v>1.2</v>
      </c>
      <c r="AO105" s="253">
        <f t="shared" si="106"/>
        <v>8</v>
      </c>
      <c r="AP105" s="253">
        <f t="shared" si="107"/>
        <v>10</v>
      </c>
      <c r="AQ105" s="253">
        <f t="shared" si="108"/>
        <v>0</v>
      </c>
      <c r="AR105" s="254">
        <f t="shared" si="109"/>
        <v>70</v>
      </c>
      <c r="AS105" s="255">
        <f t="shared" si="110"/>
        <v>0</v>
      </c>
      <c r="AT105" s="253">
        <f t="shared" si="94"/>
        <v>0</v>
      </c>
      <c r="AU105" s="253">
        <f t="shared" si="111"/>
        <v>0</v>
      </c>
      <c r="AV105" s="253">
        <f t="shared" si="112"/>
        <v>22</v>
      </c>
      <c r="AW105" s="253">
        <f t="shared" si="113"/>
        <v>1</v>
      </c>
      <c r="AX105" s="294">
        <f t="shared" si="114"/>
        <v>92</v>
      </c>
      <c r="AY105" s="299"/>
      <c r="AZ105" s="300"/>
      <c r="BA105" s="301"/>
      <c r="BB105" s="302"/>
      <c r="BC105" s="303"/>
      <c r="BD105" s="304"/>
      <c r="BE105" s="305"/>
      <c r="BF105" s="303"/>
      <c r="BG105" s="303"/>
      <c r="BH105" s="306"/>
      <c r="BI105" s="306"/>
      <c r="BJ105" s="302"/>
      <c r="BK105" s="307"/>
      <c r="BL105" s="307"/>
      <c r="BM105" s="307"/>
      <c r="BN105" s="308"/>
      <c r="BO105" s="307"/>
      <c r="BP105" s="307"/>
      <c r="BQ105" s="307"/>
      <c r="BR105" s="307"/>
      <c r="BS105" s="309"/>
    </row>
    <row r="106" spans="1:71" s="310" customFormat="1" ht="21.6" customHeight="1">
      <c r="A106" s="297"/>
      <c r="B106" s="78">
        <v>103</v>
      </c>
      <c r="C106" s="94" t="s">
        <v>579</v>
      </c>
      <c r="D106" s="189">
        <f t="shared" si="95"/>
        <v>1</v>
      </c>
      <c r="E106" s="94" t="s">
        <v>579</v>
      </c>
      <c r="F106" s="224"/>
      <c r="G106" s="215" t="s">
        <v>171</v>
      </c>
      <c r="H106" s="216">
        <v>2</v>
      </c>
      <c r="I106" s="460" t="s">
        <v>570</v>
      </c>
      <c r="J106" s="224"/>
      <c r="K106" s="216">
        <v>10</v>
      </c>
      <c r="L106" s="193">
        <v>2</v>
      </c>
      <c r="M106" s="450"/>
      <c r="N106" s="216"/>
      <c r="O106" s="445"/>
      <c r="P106" s="449"/>
      <c r="Q106" s="415">
        <v>12</v>
      </c>
      <c r="R106" s="236">
        <v>4</v>
      </c>
      <c r="S106" s="267">
        <f t="shared" si="115"/>
        <v>48</v>
      </c>
      <c r="T106" s="415"/>
      <c r="U106" s="415"/>
      <c r="V106" s="415"/>
      <c r="W106" s="465"/>
      <c r="X106" s="415"/>
      <c r="Y106" s="464"/>
      <c r="Z106" s="278">
        <f t="shared" si="96"/>
        <v>48</v>
      </c>
      <c r="AA106" s="312"/>
      <c r="AB106" s="415">
        <v>21</v>
      </c>
      <c r="AC106" s="299"/>
      <c r="AD106" s="262"/>
      <c r="AE106" s="247">
        <f t="shared" si="97"/>
        <v>12</v>
      </c>
      <c r="AF106" s="248">
        <f t="shared" si="98"/>
        <v>10</v>
      </c>
      <c r="AG106" s="249">
        <f t="shared" si="99"/>
        <v>12</v>
      </c>
      <c r="AH106" s="250">
        <f t="shared" si="100"/>
        <v>0</v>
      </c>
      <c r="AI106" s="156">
        <f t="shared" si="101"/>
        <v>1</v>
      </c>
      <c r="AJ106" s="251">
        <f t="shared" si="102"/>
        <v>0</v>
      </c>
      <c r="AK106" s="158">
        <f t="shared" si="103"/>
        <v>48</v>
      </c>
      <c r="AL106" s="252">
        <f t="shared" si="104"/>
        <v>0</v>
      </c>
      <c r="AM106" s="252">
        <f t="shared" si="116"/>
        <v>4</v>
      </c>
      <c r="AN106" s="250">
        <f t="shared" si="105"/>
        <v>1.2</v>
      </c>
      <c r="AO106" s="253">
        <f t="shared" si="106"/>
        <v>8</v>
      </c>
      <c r="AP106" s="253">
        <f t="shared" si="107"/>
        <v>10.5</v>
      </c>
      <c r="AQ106" s="253">
        <f t="shared" si="108"/>
        <v>0</v>
      </c>
      <c r="AR106" s="254">
        <f t="shared" si="109"/>
        <v>70.5</v>
      </c>
      <c r="AS106" s="255">
        <f t="shared" si="110"/>
        <v>0</v>
      </c>
      <c r="AT106" s="253">
        <f t="shared" si="94"/>
        <v>0</v>
      </c>
      <c r="AU106" s="253">
        <f t="shared" si="111"/>
        <v>0</v>
      </c>
      <c r="AV106" s="253">
        <f t="shared" si="112"/>
        <v>20</v>
      </c>
      <c r="AW106" s="253">
        <f t="shared" si="113"/>
        <v>1</v>
      </c>
      <c r="AX106" s="294">
        <f t="shared" si="114"/>
        <v>90.5</v>
      </c>
      <c r="AY106" s="299"/>
      <c r="AZ106" s="300"/>
      <c r="BA106" s="301"/>
      <c r="BB106" s="302"/>
      <c r="BC106" s="303"/>
      <c r="BD106" s="304"/>
      <c r="BE106" s="305"/>
      <c r="BF106" s="303"/>
      <c r="BG106" s="303"/>
      <c r="BH106" s="306"/>
      <c r="BI106" s="306"/>
      <c r="BJ106" s="302"/>
      <c r="BK106" s="307"/>
      <c r="BL106" s="307"/>
      <c r="BM106" s="307"/>
      <c r="BN106" s="308"/>
      <c r="BO106" s="307"/>
      <c r="BP106" s="307"/>
      <c r="BQ106" s="307"/>
      <c r="BR106" s="307"/>
      <c r="BS106" s="309"/>
    </row>
    <row r="107" spans="1:71" s="310" customFormat="1" ht="21.6" customHeight="1">
      <c r="A107" s="297" t="e">
        <f>A105</f>
        <v>#REF!</v>
      </c>
      <c r="B107" s="78">
        <v>104</v>
      </c>
      <c r="C107" s="94" t="s">
        <v>574</v>
      </c>
      <c r="D107" s="189">
        <f t="shared" si="95"/>
        <v>1</v>
      </c>
      <c r="E107" s="94" t="s">
        <v>574</v>
      </c>
      <c r="F107" s="224"/>
      <c r="G107" s="215" t="s">
        <v>159</v>
      </c>
      <c r="H107" s="216">
        <v>2</v>
      </c>
      <c r="I107" s="442">
        <v>2</v>
      </c>
      <c r="J107" s="224"/>
      <c r="K107" s="216"/>
      <c r="L107" s="216"/>
      <c r="M107" s="444"/>
      <c r="N107" s="216"/>
      <c r="O107" s="445"/>
      <c r="P107" s="449" t="s">
        <v>556</v>
      </c>
      <c r="Q107" s="415">
        <v>6</v>
      </c>
      <c r="R107" s="236">
        <v>4</v>
      </c>
      <c r="S107" s="267">
        <f t="shared" si="115"/>
        <v>24</v>
      </c>
      <c r="T107" s="415"/>
      <c r="U107" s="415"/>
      <c r="V107" s="415"/>
      <c r="W107" s="465"/>
      <c r="X107" s="415"/>
      <c r="Y107" s="464"/>
      <c r="Z107" s="278">
        <f t="shared" si="96"/>
        <v>24</v>
      </c>
      <c r="AA107" s="312"/>
      <c r="AB107" s="415">
        <v>12</v>
      </c>
      <c r="AC107" s="299"/>
      <c r="AD107" s="262"/>
      <c r="AE107" s="247">
        <f t="shared" si="97"/>
        <v>6</v>
      </c>
      <c r="AF107" s="248" t="str">
        <f t="shared" si="98"/>
        <v/>
      </c>
      <c r="AG107" s="249" t="str">
        <f t="shared" si="99"/>
        <v/>
      </c>
      <c r="AH107" s="250">
        <f t="shared" si="100"/>
        <v>6</v>
      </c>
      <c r="AI107" s="156">
        <f t="shared" si="101"/>
        <v>1</v>
      </c>
      <c r="AJ107" s="251">
        <f t="shared" si="102"/>
        <v>40</v>
      </c>
      <c r="AK107" s="158">
        <f t="shared" si="103"/>
        <v>0</v>
      </c>
      <c r="AL107" s="252">
        <f t="shared" si="104"/>
        <v>0</v>
      </c>
      <c r="AM107" s="252">
        <f t="shared" si="116"/>
        <v>4</v>
      </c>
      <c r="AN107" s="250">
        <f t="shared" si="105"/>
        <v>1</v>
      </c>
      <c r="AO107" s="253">
        <f t="shared" si="106"/>
        <v>8</v>
      </c>
      <c r="AP107" s="253">
        <f t="shared" si="107"/>
        <v>6</v>
      </c>
      <c r="AQ107" s="253">
        <f t="shared" si="108"/>
        <v>0</v>
      </c>
      <c r="AR107" s="254">
        <f t="shared" si="109"/>
        <v>58</v>
      </c>
      <c r="AS107" s="255">
        <f t="shared" si="110"/>
        <v>0</v>
      </c>
      <c r="AT107" s="253">
        <f t="shared" si="94"/>
        <v>0</v>
      </c>
      <c r="AU107" s="253">
        <f t="shared" si="111"/>
        <v>22</v>
      </c>
      <c r="AV107" s="253">
        <f t="shared" si="112"/>
        <v>0</v>
      </c>
      <c r="AW107" s="253">
        <f t="shared" si="113"/>
        <v>1</v>
      </c>
      <c r="AX107" s="294">
        <f t="shared" si="114"/>
        <v>80</v>
      </c>
      <c r="AY107" s="299"/>
      <c r="AZ107" s="300"/>
      <c r="BA107" s="301"/>
      <c r="BB107" s="302"/>
      <c r="BC107" s="303"/>
      <c r="BD107" s="304"/>
      <c r="BE107" s="305"/>
      <c r="BF107" s="303"/>
      <c r="BG107" s="303"/>
      <c r="BH107" s="306"/>
      <c r="BI107" s="306"/>
      <c r="BJ107" s="302"/>
      <c r="BK107" s="307"/>
      <c r="BL107" s="307"/>
      <c r="BM107" s="307"/>
      <c r="BN107" s="308"/>
      <c r="BO107" s="307"/>
      <c r="BP107" s="307"/>
      <c r="BQ107" s="307"/>
      <c r="BR107" s="307"/>
      <c r="BS107" s="309"/>
    </row>
    <row r="108" spans="1:71" s="310" customFormat="1" ht="21.6" customHeight="1">
      <c r="A108" s="297" t="e">
        <f t="shared" ref="A108:A139" si="117">A107</f>
        <v>#REF!</v>
      </c>
      <c r="B108" s="78">
        <v>105</v>
      </c>
      <c r="C108" s="94" t="s">
        <v>576</v>
      </c>
      <c r="D108" s="189">
        <f t="shared" si="95"/>
        <v>1</v>
      </c>
      <c r="E108" s="94" t="s">
        <v>576</v>
      </c>
      <c r="F108" s="224"/>
      <c r="G108" s="215" t="s">
        <v>159</v>
      </c>
      <c r="H108" s="216">
        <v>2</v>
      </c>
      <c r="I108" s="442" t="s">
        <v>690</v>
      </c>
      <c r="J108" s="224"/>
      <c r="K108" s="216"/>
      <c r="L108" s="216"/>
      <c r="M108" s="444"/>
      <c r="N108" s="216"/>
      <c r="O108" s="445" t="s">
        <v>758</v>
      </c>
      <c r="P108" s="449"/>
      <c r="Q108" s="415">
        <v>12</v>
      </c>
      <c r="R108" s="236">
        <v>4</v>
      </c>
      <c r="S108" s="267">
        <f t="shared" si="115"/>
        <v>48</v>
      </c>
      <c r="T108" s="415"/>
      <c r="U108" s="415"/>
      <c r="V108" s="415"/>
      <c r="W108" s="465"/>
      <c r="X108" s="415"/>
      <c r="Y108" s="464"/>
      <c r="Z108" s="278">
        <f t="shared" si="96"/>
        <v>48</v>
      </c>
      <c r="AA108" s="312"/>
      <c r="AB108" s="415">
        <v>24</v>
      </c>
      <c r="AC108" s="299"/>
      <c r="AD108" s="262"/>
      <c r="AE108" s="247">
        <f t="shared" si="97"/>
        <v>12</v>
      </c>
      <c r="AF108" s="248">
        <f t="shared" si="98"/>
        <v>10</v>
      </c>
      <c r="AG108" s="249">
        <f t="shared" si="99"/>
        <v>12</v>
      </c>
      <c r="AH108" s="250">
        <f t="shared" si="100"/>
        <v>0</v>
      </c>
      <c r="AI108" s="156">
        <f t="shared" si="101"/>
        <v>1</v>
      </c>
      <c r="AJ108" s="251">
        <f t="shared" si="102"/>
        <v>0</v>
      </c>
      <c r="AK108" s="158">
        <f t="shared" si="103"/>
        <v>48</v>
      </c>
      <c r="AL108" s="252">
        <f t="shared" si="104"/>
        <v>0</v>
      </c>
      <c r="AM108" s="252">
        <f t="shared" si="116"/>
        <v>4</v>
      </c>
      <c r="AN108" s="250">
        <f t="shared" si="105"/>
        <v>1.2</v>
      </c>
      <c r="AO108" s="253">
        <f t="shared" si="106"/>
        <v>8</v>
      </c>
      <c r="AP108" s="253">
        <f t="shared" si="107"/>
        <v>12</v>
      </c>
      <c r="AQ108" s="253">
        <f t="shared" si="108"/>
        <v>0</v>
      </c>
      <c r="AR108" s="254">
        <f t="shared" si="109"/>
        <v>72</v>
      </c>
      <c r="AS108" s="255">
        <f t="shared" si="110"/>
        <v>0</v>
      </c>
      <c r="AT108" s="253">
        <f t="shared" si="94"/>
        <v>19</v>
      </c>
      <c r="AU108" s="253">
        <f t="shared" si="111"/>
        <v>0</v>
      </c>
      <c r="AV108" s="253">
        <f t="shared" si="112"/>
        <v>0</v>
      </c>
      <c r="AW108" s="253">
        <f t="shared" si="113"/>
        <v>1</v>
      </c>
      <c r="AX108" s="294">
        <f t="shared" si="114"/>
        <v>91</v>
      </c>
      <c r="AY108" s="299"/>
      <c r="AZ108" s="300"/>
      <c r="BA108" s="301"/>
      <c r="BB108" s="302"/>
      <c r="BC108" s="303"/>
      <c r="BD108" s="304"/>
      <c r="BE108" s="305"/>
      <c r="BF108" s="303"/>
      <c r="BG108" s="303"/>
      <c r="BH108" s="306"/>
      <c r="BI108" s="306"/>
      <c r="BJ108" s="302"/>
      <c r="BK108" s="307"/>
      <c r="BL108" s="307"/>
      <c r="BM108" s="307"/>
      <c r="BN108" s="308"/>
      <c r="BO108" s="307"/>
      <c r="BP108" s="307"/>
      <c r="BQ108" s="307"/>
      <c r="BR108" s="307"/>
      <c r="BS108" s="309"/>
    </row>
    <row r="109" spans="1:71" s="310" customFormat="1" ht="21.6" customHeight="1">
      <c r="A109" s="297" t="e">
        <f t="shared" si="117"/>
        <v>#REF!</v>
      </c>
      <c r="B109" s="78">
        <v>106</v>
      </c>
      <c r="C109" s="94" t="s">
        <v>64</v>
      </c>
      <c r="D109" s="189">
        <f t="shared" si="95"/>
        <v>1</v>
      </c>
      <c r="E109" s="94" t="s">
        <v>64</v>
      </c>
      <c r="F109" s="224"/>
      <c r="G109" s="215" t="s">
        <v>159</v>
      </c>
      <c r="H109" s="216">
        <v>2</v>
      </c>
      <c r="I109" s="442">
        <v>10</v>
      </c>
      <c r="J109" s="224"/>
      <c r="K109" s="216"/>
      <c r="L109" s="216"/>
      <c r="M109" s="444"/>
      <c r="N109" s="216"/>
      <c r="O109" s="445"/>
      <c r="P109" s="449"/>
      <c r="Q109" s="415">
        <v>6</v>
      </c>
      <c r="R109" s="236">
        <v>4</v>
      </c>
      <c r="S109" s="267">
        <f t="shared" si="115"/>
        <v>24</v>
      </c>
      <c r="T109" s="415"/>
      <c r="U109" s="415"/>
      <c r="V109" s="415"/>
      <c r="W109" s="465"/>
      <c r="X109" s="415"/>
      <c r="Y109" s="464"/>
      <c r="Z109" s="278">
        <f t="shared" si="96"/>
        <v>24</v>
      </c>
      <c r="AA109" s="312"/>
      <c r="AB109" s="415">
        <v>12</v>
      </c>
      <c r="AC109" s="299"/>
      <c r="AD109" s="262"/>
      <c r="AE109" s="247">
        <f t="shared" si="97"/>
        <v>6</v>
      </c>
      <c r="AF109" s="248">
        <f t="shared" si="98"/>
        <v>10</v>
      </c>
      <c r="AG109" s="249">
        <f t="shared" si="99"/>
        <v>12</v>
      </c>
      <c r="AH109" s="250">
        <f t="shared" si="100"/>
        <v>0</v>
      </c>
      <c r="AI109" s="156">
        <f t="shared" si="101"/>
        <v>1</v>
      </c>
      <c r="AJ109" s="251">
        <f t="shared" si="102"/>
        <v>0</v>
      </c>
      <c r="AK109" s="158">
        <f t="shared" si="103"/>
        <v>24</v>
      </c>
      <c r="AL109" s="252">
        <f t="shared" si="104"/>
        <v>0</v>
      </c>
      <c r="AM109" s="252">
        <f t="shared" si="116"/>
        <v>4</v>
      </c>
      <c r="AN109" s="250">
        <f t="shared" si="105"/>
        <v>0.6</v>
      </c>
      <c r="AO109" s="253">
        <f t="shared" si="106"/>
        <v>0</v>
      </c>
      <c r="AP109" s="253">
        <f t="shared" si="107"/>
        <v>6</v>
      </c>
      <c r="AQ109" s="253">
        <f t="shared" si="108"/>
        <v>0</v>
      </c>
      <c r="AR109" s="254">
        <f t="shared" si="109"/>
        <v>34</v>
      </c>
      <c r="AS109" s="255">
        <f t="shared" si="110"/>
        <v>0</v>
      </c>
      <c r="AT109" s="253">
        <f t="shared" si="94"/>
        <v>0</v>
      </c>
      <c r="AU109" s="253">
        <f t="shared" si="111"/>
        <v>0</v>
      </c>
      <c r="AV109" s="253">
        <f t="shared" si="112"/>
        <v>0</v>
      </c>
      <c r="AW109" s="253">
        <f t="shared" si="113"/>
        <v>1</v>
      </c>
      <c r="AX109" s="294">
        <f t="shared" si="114"/>
        <v>34</v>
      </c>
      <c r="AY109" s="299"/>
      <c r="AZ109" s="300"/>
      <c r="BA109" s="301"/>
      <c r="BB109" s="302"/>
      <c r="BC109" s="303"/>
      <c r="BD109" s="304"/>
      <c r="BE109" s="305"/>
      <c r="BF109" s="303"/>
      <c r="BG109" s="303"/>
      <c r="BH109" s="306"/>
      <c r="BI109" s="306"/>
      <c r="BJ109" s="302"/>
      <c r="BK109" s="307"/>
      <c r="BL109" s="307"/>
      <c r="BM109" s="307"/>
      <c r="BN109" s="308"/>
      <c r="BO109" s="307"/>
      <c r="BP109" s="307"/>
      <c r="BQ109" s="307"/>
      <c r="BR109" s="307"/>
      <c r="BS109" s="309"/>
    </row>
    <row r="110" spans="1:71" s="310" customFormat="1" ht="21.6" customHeight="1">
      <c r="A110" s="297" t="e">
        <f t="shared" si="117"/>
        <v>#REF!</v>
      </c>
      <c r="B110" s="78">
        <v>107</v>
      </c>
      <c r="C110" s="94" t="s">
        <v>63</v>
      </c>
      <c r="D110" s="189">
        <f t="shared" si="95"/>
        <v>1</v>
      </c>
      <c r="E110" s="94" t="s">
        <v>63</v>
      </c>
      <c r="F110" s="224"/>
      <c r="G110" s="215" t="s">
        <v>159</v>
      </c>
      <c r="H110" s="216">
        <v>2</v>
      </c>
      <c r="I110" s="442" t="s">
        <v>691</v>
      </c>
      <c r="J110" s="224"/>
      <c r="K110" s="216">
        <v>7</v>
      </c>
      <c r="L110" s="193">
        <v>2</v>
      </c>
      <c r="M110" s="444"/>
      <c r="N110" s="216"/>
      <c r="O110" s="445"/>
      <c r="P110" s="445"/>
      <c r="Q110" s="415">
        <v>12</v>
      </c>
      <c r="R110" s="236">
        <v>4</v>
      </c>
      <c r="S110" s="267">
        <f t="shared" si="115"/>
        <v>48</v>
      </c>
      <c r="T110" s="416"/>
      <c r="U110" s="416"/>
      <c r="V110" s="416"/>
      <c r="W110" s="467"/>
      <c r="X110" s="416"/>
      <c r="Y110" s="318"/>
      <c r="Z110" s="278">
        <f t="shared" si="96"/>
        <v>48</v>
      </c>
      <c r="AA110" s="314"/>
      <c r="AB110" s="299">
        <v>24</v>
      </c>
      <c r="AC110" s="299"/>
      <c r="AD110" s="262"/>
      <c r="AE110" s="247">
        <f t="shared" si="97"/>
        <v>12</v>
      </c>
      <c r="AF110" s="248">
        <f t="shared" si="98"/>
        <v>10</v>
      </c>
      <c r="AG110" s="249">
        <f t="shared" si="99"/>
        <v>12</v>
      </c>
      <c r="AH110" s="250">
        <f t="shared" si="100"/>
        <v>0</v>
      </c>
      <c r="AI110" s="156">
        <f t="shared" si="101"/>
        <v>1</v>
      </c>
      <c r="AJ110" s="251">
        <f t="shared" si="102"/>
        <v>0</v>
      </c>
      <c r="AK110" s="158">
        <f t="shared" si="103"/>
        <v>48</v>
      </c>
      <c r="AL110" s="252">
        <f t="shared" si="104"/>
        <v>0</v>
      </c>
      <c r="AM110" s="252">
        <f t="shared" si="116"/>
        <v>4</v>
      </c>
      <c r="AN110" s="250">
        <f t="shared" si="105"/>
        <v>1.2</v>
      </c>
      <c r="AO110" s="253">
        <f t="shared" si="106"/>
        <v>8</v>
      </c>
      <c r="AP110" s="253">
        <f t="shared" si="107"/>
        <v>12</v>
      </c>
      <c r="AQ110" s="253">
        <f t="shared" si="108"/>
        <v>0</v>
      </c>
      <c r="AR110" s="254">
        <f t="shared" si="109"/>
        <v>72</v>
      </c>
      <c r="AS110" s="255">
        <f t="shared" si="110"/>
        <v>0</v>
      </c>
      <c r="AT110" s="253">
        <f t="shared" si="94"/>
        <v>0</v>
      </c>
      <c r="AU110" s="253">
        <f t="shared" si="111"/>
        <v>0</v>
      </c>
      <c r="AV110" s="253">
        <f t="shared" si="112"/>
        <v>20</v>
      </c>
      <c r="AW110" s="253">
        <f t="shared" si="113"/>
        <v>1</v>
      </c>
      <c r="AX110" s="294">
        <f t="shared" si="114"/>
        <v>92</v>
      </c>
      <c r="AY110" s="299"/>
      <c r="AZ110" s="300"/>
      <c r="BA110" s="301"/>
      <c r="BB110" s="302"/>
      <c r="BC110" s="303"/>
      <c r="BD110" s="304"/>
      <c r="BE110" s="305"/>
      <c r="BF110" s="303"/>
      <c r="BG110" s="303"/>
      <c r="BH110" s="306"/>
      <c r="BI110" s="306"/>
      <c r="BJ110" s="302"/>
      <c r="BK110" s="307"/>
      <c r="BL110" s="307"/>
      <c r="BM110" s="307"/>
      <c r="BN110" s="308"/>
      <c r="BO110" s="307"/>
      <c r="BP110" s="307"/>
      <c r="BQ110" s="307"/>
      <c r="BR110" s="307"/>
      <c r="BS110" s="309"/>
    </row>
    <row r="111" spans="1:71" s="310" customFormat="1" ht="21.6" customHeight="1">
      <c r="A111" s="297" t="e">
        <f t="shared" si="117"/>
        <v>#REF!</v>
      </c>
      <c r="B111" s="78">
        <v>108</v>
      </c>
      <c r="C111" s="94" t="s">
        <v>559</v>
      </c>
      <c r="D111" s="189">
        <f t="shared" si="95"/>
        <v>1</v>
      </c>
      <c r="E111" s="94" t="s">
        <v>559</v>
      </c>
      <c r="F111" s="224"/>
      <c r="G111" s="216" t="s">
        <v>159</v>
      </c>
      <c r="H111" s="216">
        <v>2</v>
      </c>
      <c r="I111" s="442" t="s">
        <v>692</v>
      </c>
      <c r="J111" s="224"/>
      <c r="K111" s="216">
        <v>8</v>
      </c>
      <c r="L111" s="193">
        <v>2</v>
      </c>
      <c r="M111" s="444"/>
      <c r="N111" s="216"/>
      <c r="O111" s="445"/>
      <c r="P111" s="445"/>
      <c r="Q111" s="415">
        <v>12</v>
      </c>
      <c r="R111" s="236">
        <v>4</v>
      </c>
      <c r="S111" s="267">
        <f t="shared" si="115"/>
        <v>48</v>
      </c>
      <c r="T111" s="444"/>
      <c r="U111" s="477"/>
      <c r="V111" s="444"/>
      <c r="W111" s="467"/>
      <c r="X111" s="416"/>
      <c r="Y111" s="318"/>
      <c r="Z111" s="278">
        <f t="shared" si="96"/>
        <v>48</v>
      </c>
      <c r="AA111" s="314"/>
      <c r="AB111" s="299">
        <v>24</v>
      </c>
      <c r="AC111" s="299"/>
      <c r="AD111" s="262"/>
      <c r="AE111" s="247">
        <f t="shared" si="97"/>
        <v>12</v>
      </c>
      <c r="AF111" s="248">
        <f t="shared" si="98"/>
        <v>10</v>
      </c>
      <c r="AG111" s="249">
        <f t="shared" si="99"/>
        <v>12</v>
      </c>
      <c r="AH111" s="250">
        <f t="shared" si="100"/>
        <v>0</v>
      </c>
      <c r="AI111" s="156">
        <f t="shared" si="101"/>
        <v>1</v>
      </c>
      <c r="AJ111" s="251">
        <f t="shared" si="102"/>
        <v>0</v>
      </c>
      <c r="AK111" s="158">
        <f t="shared" si="103"/>
        <v>48</v>
      </c>
      <c r="AL111" s="252">
        <f t="shared" si="104"/>
        <v>0</v>
      </c>
      <c r="AM111" s="252">
        <f t="shared" si="116"/>
        <v>4</v>
      </c>
      <c r="AN111" s="250">
        <f t="shared" si="105"/>
        <v>1.2</v>
      </c>
      <c r="AO111" s="253">
        <f t="shared" si="106"/>
        <v>8</v>
      </c>
      <c r="AP111" s="253">
        <f t="shared" si="107"/>
        <v>12</v>
      </c>
      <c r="AQ111" s="253">
        <f t="shared" si="108"/>
        <v>0</v>
      </c>
      <c r="AR111" s="254">
        <f t="shared" si="109"/>
        <v>72</v>
      </c>
      <c r="AS111" s="255">
        <f t="shared" si="110"/>
        <v>0</v>
      </c>
      <c r="AT111" s="253">
        <f t="shared" si="94"/>
        <v>0</v>
      </c>
      <c r="AU111" s="253">
        <f t="shared" si="111"/>
        <v>0</v>
      </c>
      <c r="AV111" s="253">
        <f t="shared" si="112"/>
        <v>20</v>
      </c>
      <c r="AW111" s="253">
        <f t="shared" si="113"/>
        <v>1</v>
      </c>
      <c r="AX111" s="294">
        <f t="shared" si="114"/>
        <v>92</v>
      </c>
      <c r="AY111" s="299"/>
      <c r="AZ111" s="300"/>
      <c r="BA111" s="301"/>
      <c r="BB111" s="302"/>
      <c r="BC111" s="303"/>
      <c r="BD111" s="304"/>
      <c r="BE111" s="305"/>
      <c r="BF111" s="303"/>
      <c r="BG111" s="303"/>
      <c r="BH111" s="306"/>
      <c r="BI111" s="306"/>
      <c r="BJ111" s="302"/>
      <c r="BK111" s="307"/>
      <c r="BL111" s="307"/>
      <c r="BM111" s="307"/>
      <c r="BN111" s="308"/>
      <c r="BO111" s="307"/>
      <c r="BP111" s="307"/>
      <c r="BQ111" s="307"/>
      <c r="BR111" s="307"/>
      <c r="BS111" s="309"/>
    </row>
    <row r="112" spans="1:71" s="310" customFormat="1" ht="21.6" customHeight="1">
      <c r="A112" s="297" t="e">
        <f t="shared" si="117"/>
        <v>#REF!</v>
      </c>
      <c r="B112" s="78">
        <v>109</v>
      </c>
      <c r="C112" s="94" t="s">
        <v>577</v>
      </c>
      <c r="D112" s="189">
        <f t="shared" si="95"/>
        <v>1</v>
      </c>
      <c r="E112" s="94" t="s">
        <v>577</v>
      </c>
      <c r="F112" s="224"/>
      <c r="G112" s="216" t="s">
        <v>159</v>
      </c>
      <c r="H112" s="216">
        <v>2</v>
      </c>
      <c r="I112" s="442" t="s">
        <v>693</v>
      </c>
      <c r="J112" s="224"/>
      <c r="K112" s="216">
        <v>4</v>
      </c>
      <c r="L112" s="216">
        <v>1</v>
      </c>
      <c r="M112" s="392"/>
      <c r="N112" s="216"/>
      <c r="O112" s="393"/>
      <c r="P112" s="393"/>
      <c r="Q112" s="415">
        <v>12</v>
      </c>
      <c r="R112" s="236">
        <v>4</v>
      </c>
      <c r="S112" s="267">
        <f t="shared" si="115"/>
        <v>48</v>
      </c>
      <c r="T112" s="262"/>
      <c r="U112" s="336"/>
      <c r="V112" s="336"/>
      <c r="W112" s="318"/>
      <c r="X112" s="318"/>
      <c r="Y112" s="318"/>
      <c r="Z112" s="278">
        <f t="shared" si="96"/>
        <v>48</v>
      </c>
      <c r="AA112" s="314"/>
      <c r="AB112" s="299">
        <v>24</v>
      </c>
      <c r="AC112" s="262"/>
      <c r="AD112" s="262"/>
      <c r="AE112" s="247">
        <f t="shared" si="97"/>
        <v>12</v>
      </c>
      <c r="AF112" s="248">
        <f t="shared" si="98"/>
        <v>10</v>
      </c>
      <c r="AG112" s="249">
        <f t="shared" si="99"/>
        <v>12</v>
      </c>
      <c r="AH112" s="250">
        <f t="shared" si="100"/>
        <v>0</v>
      </c>
      <c r="AI112" s="156">
        <f t="shared" si="101"/>
        <v>1</v>
      </c>
      <c r="AJ112" s="251">
        <f t="shared" si="102"/>
        <v>0</v>
      </c>
      <c r="AK112" s="158">
        <f t="shared" si="103"/>
        <v>48</v>
      </c>
      <c r="AL112" s="252">
        <f t="shared" si="104"/>
        <v>0</v>
      </c>
      <c r="AM112" s="252">
        <f t="shared" si="116"/>
        <v>4</v>
      </c>
      <c r="AN112" s="250">
        <f t="shared" si="105"/>
        <v>1.2</v>
      </c>
      <c r="AO112" s="253">
        <f t="shared" si="106"/>
        <v>8</v>
      </c>
      <c r="AP112" s="253">
        <f t="shared" si="107"/>
        <v>12</v>
      </c>
      <c r="AQ112" s="253">
        <f t="shared" si="108"/>
        <v>0</v>
      </c>
      <c r="AR112" s="254">
        <f t="shared" si="109"/>
        <v>72</v>
      </c>
      <c r="AS112" s="255">
        <f t="shared" si="110"/>
        <v>0</v>
      </c>
      <c r="AT112" s="253">
        <f t="shared" si="94"/>
        <v>0</v>
      </c>
      <c r="AU112" s="253">
        <f t="shared" si="111"/>
        <v>0</v>
      </c>
      <c r="AV112" s="253">
        <f t="shared" si="112"/>
        <v>22</v>
      </c>
      <c r="AW112" s="253">
        <f t="shared" si="113"/>
        <v>1</v>
      </c>
      <c r="AX112" s="294">
        <f t="shared" si="114"/>
        <v>94</v>
      </c>
      <c r="AY112" s="299"/>
      <c r="AZ112" s="300"/>
      <c r="BA112" s="301"/>
      <c r="BB112" s="302"/>
      <c r="BC112" s="303"/>
      <c r="BD112" s="304"/>
      <c r="BE112" s="305"/>
      <c r="BF112" s="303"/>
      <c r="BG112" s="303"/>
      <c r="BH112" s="306"/>
      <c r="BI112" s="306"/>
      <c r="BJ112" s="302"/>
      <c r="BK112" s="307"/>
      <c r="BL112" s="307"/>
      <c r="BM112" s="307"/>
      <c r="BN112" s="308"/>
      <c r="BO112" s="307"/>
      <c r="BP112" s="307"/>
      <c r="BQ112" s="307"/>
      <c r="BR112" s="307"/>
      <c r="BS112" s="309"/>
    </row>
    <row r="113" spans="1:71" s="310" customFormat="1" ht="21.6" customHeight="1">
      <c r="A113" s="297" t="e">
        <f t="shared" si="117"/>
        <v>#REF!</v>
      </c>
      <c r="B113" s="78">
        <v>110</v>
      </c>
      <c r="C113" s="94" t="s">
        <v>108</v>
      </c>
      <c r="D113" s="189">
        <f t="shared" si="95"/>
        <v>1</v>
      </c>
      <c r="E113" s="94" t="s">
        <v>108</v>
      </c>
      <c r="F113" s="224"/>
      <c r="G113" s="216" t="s">
        <v>159</v>
      </c>
      <c r="H113" s="216">
        <v>2</v>
      </c>
      <c r="I113" s="235" t="s">
        <v>694</v>
      </c>
      <c r="J113" s="224"/>
      <c r="K113" s="216"/>
      <c r="L113" s="216"/>
      <c r="M113" s="416"/>
      <c r="N113" s="216"/>
      <c r="O113" s="449"/>
      <c r="P113" s="445"/>
      <c r="Q113" s="415">
        <v>12</v>
      </c>
      <c r="R113" s="236">
        <v>4</v>
      </c>
      <c r="S113" s="267">
        <f t="shared" si="115"/>
        <v>48</v>
      </c>
      <c r="T113" s="262"/>
      <c r="U113" s="477"/>
      <c r="V113" s="336"/>
      <c r="W113" s="318"/>
      <c r="X113" s="318"/>
      <c r="Y113" s="318"/>
      <c r="Z113" s="278">
        <f t="shared" si="96"/>
        <v>48</v>
      </c>
      <c r="AA113" s="314"/>
      <c r="AB113" s="299">
        <v>21</v>
      </c>
      <c r="AC113" s="262"/>
      <c r="AD113" s="262"/>
      <c r="AE113" s="247">
        <f t="shared" si="97"/>
        <v>12</v>
      </c>
      <c r="AF113" s="248">
        <f t="shared" si="98"/>
        <v>10</v>
      </c>
      <c r="AG113" s="249">
        <f t="shared" si="99"/>
        <v>12</v>
      </c>
      <c r="AH113" s="250">
        <f t="shared" si="100"/>
        <v>0</v>
      </c>
      <c r="AI113" s="156">
        <f t="shared" si="101"/>
        <v>1</v>
      </c>
      <c r="AJ113" s="251">
        <f t="shared" si="102"/>
        <v>0</v>
      </c>
      <c r="AK113" s="158">
        <f t="shared" si="103"/>
        <v>48</v>
      </c>
      <c r="AL113" s="252">
        <f t="shared" si="104"/>
        <v>0</v>
      </c>
      <c r="AM113" s="252">
        <f t="shared" si="116"/>
        <v>4</v>
      </c>
      <c r="AN113" s="250">
        <f t="shared" si="105"/>
        <v>1.2</v>
      </c>
      <c r="AO113" s="253">
        <f t="shared" si="106"/>
        <v>8</v>
      </c>
      <c r="AP113" s="253">
        <f t="shared" si="107"/>
        <v>10.5</v>
      </c>
      <c r="AQ113" s="253">
        <f t="shared" si="108"/>
        <v>0</v>
      </c>
      <c r="AR113" s="254">
        <f t="shared" si="109"/>
        <v>70.5</v>
      </c>
      <c r="AS113" s="255">
        <f t="shared" si="110"/>
        <v>0</v>
      </c>
      <c r="AT113" s="253">
        <f t="shared" si="94"/>
        <v>0</v>
      </c>
      <c r="AU113" s="253">
        <f t="shared" si="111"/>
        <v>0</v>
      </c>
      <c r="AV113" s="253">
        <f t="shared" si="112"/>
        <v>0</v>
      </c>
      <c r="AW113" s="253">
        <f t="shared" si="113"/>
        <v>1</v>
      </c>
      <c r="AX113" s="294">
        <f t="shared" si="114"/>
        <v>70.5</v>
      </c>
      <c r="AY113" s="299"/>
      <c r="AZ113" s="300"/>
      <c r="BA113" s="301"/>
      <c r="BB113" s="302"/>
      <c r="BC113" s="303"/>
      <c r="BD113" s="304"/>
      <c r="BE113" s="305"/>
      <c r="BF113" s="303"/>
      <c r="BG113" s="303"/>
      <c r="BH113" s="306"/>
      <c r="BI113" s="306"/>
      <c r="BJ113" s="302"/>
      <c r="BK113" s="307"/>
      <c r="BL113" s="307"/>
      <c r="BM113" s="307"/>
      <c r="BN113" s="308"/>
      <c r="BO113" s="307"/>
      <c r="BP113" s="307"/>
      <c r="BQ113" s="307"/>
      <c r="BR113" s="307"/>
      <c r="BS113" s="309"/>
    </row>
    <row r="114" spans="1:71" s="310" customFormat="1" ht="21.6" customHeight="1">
      <c r="A114" s="297" t="e">
        <f t="shared" si="117"/>
        <v>#REF!</v>
      </c>
      <c r="B114" s="78">
        <v>111</v>
      </c>
      <c r="C114" s="94" t="s">
        <v>578</v>
      </c>
      <c r="D114" s="189">
        <f t="shared" si="95"/>
        <v>1</v>
      </c>
      <c r="E114" s="94" t="s">
        <v>578</v>
      </c>
      <c r="F114" s="224"/>
      <c r="G114" s="216" t="s">
        <v>159</v>
      </c>
      <c r="H114" s="216">
        <v>2</v>
      </c>
      <c r="I114" s="235" t="s">
        <v>695</v>
      </c>
      <c r="J114" s="224"/>
      <c r="K114" s="216">
        <v>16</v>
      </c>
      <c r="L114" s="193">
        <v>2</v>
      </c>
      <c r="M114" s="224"/>
      <c r="N114" s="216"/>
      <c r="O114" s="393"/>
      <c r="P114" s="393"/>
      <c r="Q114" s="415">
        <v>12</v>
      </c>
      <c r="R114" s="236">
        <v>4</v>
      </c>
      <c r="S114" s="267">
        <f t="shared" si="115"/>
        <v>48</v>
      </c>
      <c r="T114" s="318"/>
      <c r="U114" s="336"/>
      <c r="V114" s="336"/>
      <c r="W114" s="318"/>
      <c r="X114" s="318"/>
      <c r="Y114" s="318"/>
      <c r="Z114" s="278">
        <f t="shared" si="96"/>
        <v>48</v>
      </c>
      <c r="AA114" s="314"/>
      <c r="AB114" s="299">
        <v>18</v>
      </c>
      <c r="AC114" s="262"/>
      <c r="AD114" s="262"/>
      <c r="AE114" s="247">
        <f t="shared" si="97"/>
        <v>12</v>
      </c>
      <c r="AF114" s="248">
        <f t="shared" si="98"/>
        <v>10</v>
      </c>
      <c r="AG114" s="249">
        <f t="shared" si="99"/>
        <v>12</v>
      </c>
      <c r="AH114" s="250">
        <f t="shared" si="100"/>
        <v>0</v>
      </c>
      <c r="AI114" s="156">
        <f t="shared" si="101"/>
        <v>1</v>
      </c>
      <c r="AJ114" s="251">
        <f t="shared" si="102"/>
        <v>0</v>
      </c>
      <c r="AK114" s="158">
        <f t="shared" si="103"/>
        <v>48</v>
      </c>
      <c r="AL114" s="252">
        <f t="shared" si="104"/>
        <v>0</v>
      </c>
      <c r="AM114" s="252">
        <f t="shared" si="116"/>
        <v>4</v>
      </c>
      <c r="AN114" s="250">
        <f t="shared" si="105"/>
        <v>1.2</v>
      </c>
      <c r="AO114" s="253">
        <f t="shared" si="106"/>
        <v>8</v>
      </c>
      <c r="AP114" s="253">
        <f t="shared" si="107"/>
        <v>9</v>
      </c>
      <c r="AQ114" s="253">
        <f t="shared" si="108"/>
        <v>0</v>
      </c>
      <c r="AR114" s="254">
        <f t="shared" si="109"/>
        <v>69</v>
      </c>
      <c r="AS114" s="255">
        <f t="shared" si="110"/>
        <v>0</v>
      </c>
      <c r="AT114" s="253">
        <f t="shared" si="94"/>
        <v>0</v>
      </c>
      <c r="AU114" s="253">
        <f t="shared" si="111"/>
        <v>0</v>
      </c>
      <c r="AV114" s="253">
        <f t="shared" si="112"/>
        <v>20</v>
      </c>
      <c r="AW114" s="253">
        <f t="shared" si="113"/>
        <v>1</v>
      </c>
      <c r="AX114" s="294">
        <f t="shared" si="114"/>
        <v>89</v>
      </c>
      <c r="AY114" s="299"/>
      <c r="AZ114" s="300"/>
      <c r="BA114" s="301"/>
      <c r="BB114" s="302"/>
      <c r="BC114" s="303"/>
      <c r="BD114" s="304"/>
      <c r="BE114" s="305"/>
      <c r="BF114" s="303"/>
      <c r="BG114" s="303"/>
      <c r="BH114" s="306"/>
      <c r="BI114" s="306"/>
      <c r="BJ114" s="302"/>
      <c r="BK114" s="307"/>
      <c r="BL114" s="307"/>
      <c r="BM114" s="307"/>
      <c r="BN114" s="308"/>
      <c r="BO114" s="307"/>
      <c r="BP114" s="307"/>
      <c r="BQ114" s="307"/>
      <c r="BR114" s="307"/>
      <c r="BS114" s="309"/>
    </row>
    <row r="115" spans="1:71" s="310" customFormat="1" ht="21.6" customHeight="1">
      <c r="A115" s="297" t="e">
        <f t="shared" si="117"/>
        <v>#REF!</v>
      </c>
      <c r="B115" s="78">
        <v>112</v>
      </c>
      <c r="C115" s="94" t="s">
        <v>575</v>
      </c>
      <c r="D115" s="189">
        <f t="shared" si="95"/>
        <v>1</v>
      </c>
      <c r="E115" s="94" t="s">
        <v>575</v>
      </c>
      <c r="F115" s="224"/>
      <c r="G115" s="216" t="s">
        <v>159</v>
      </c>
      <c r="H115" s="216">
        <v>2</v>
      </c>
      <c r="I115" s="235" t="s">
        <v>696</v>
      </c>
      <c r="J115" s="224"/>
      <c r="K115" s="216">
        <v>15</v>
      </c>
      <c r="L115" s="193">
        <v>2</v>
      </c>
      <c r="M115" s="224"/>
      <c r="N115" s="216"/>
      <c r="O115" s="393"/>
      <c r="P115" s="394"/>
      <c r="Q115" s="415">
        <v>12</v>
      </c>
      <c r="R115" s="236">
        <v>4</v>
      </c>
      <c r="S115" s="267">
        <f t="shared" si="115"/>
        <v>48</v>
      </c>
      <c r="T115" s="318"/>
      <c r="U115" s="318"/>
      <c r="V115" s="318"/>
      <c r="W115" s="318"/>
      <c r="X115" s="318"/>
      <c r="Y115" s="318"/>
      <c r="Z115" s="278">
        <f t="shared" si="96"/>
        <v>48</v>
      </c>
      <c r="AA115" s="314"/>
      <c r="AB115" s="299">
        <v>21</v>
      </c>
      <c r="AC115" s="262"/>
      <c r="AD115" s="262"/>
      <c r="AE115" s="247">
        <f t="shared" si="97"/>
        <v>12</v>
      </c>
      <c r="AF115" s="248">
        <f t="shared" si="98"/>
        <v>10</v>
      </c>
      <c r="AG115" s="249">
        <f t="shared" si="99"/>
        <v>12</v>
      </c>
      <c r="AH115" s="250">
        <f t="shared" si="100"/>
        <v>0</v>
      </c>
      <c r="AI115" s="156">
        <f t="shared" si="101"/>
        <v>1</v>
      </c>
      <c r="AJ115" s="251">
        <f t="shared" si="102"/>
        <v>0</v>
      </c>
      <c r="AK115" s="158">
        <f t="shared" si="103"/>
        <v>48</v>
      </c>
      <c r="AL115" s="252">
        <f t="shared" si="104"/>
        <v>0</v>
      </c>
      <c r="AM115" s="252">
        <f t="shared" si="116"/>
        <v>4</v>
      </c>
      <c r="AN115" s="250">
        <f t="shared" si="105"/>
        <v>1.2</v>
      </c>
      <c r="AO115" s="253">
        <f t="shared" si="106"/>
        <v>8</v>
      </c>
      <c r="AP115" s="253">
        <f t="shared" si="107"/>
        <v>10.5</v>
      </c>
      <c r="AQ115" s="253">
        <f t="shared" si="108"/>
        <v>0</v>
      </c>
      <c r="AR115" s="254">
        <f t="shared" si="109"/>
        <v>70.5</v>
      </c>
      <c r="AS115" s="255">
        <f t="shared" si="110"/>
        <v>0</v>
      </c>
      <c r="AT115" s="253">
        <f t="shared" si="94"/>
        <v>0</v>
      </c>
      <c r="AU115" s="253">
        <f t="shared" si="111"/>
        <v>0</v>
      </c>
      <c r="AV115" s="253">
        <f t="shared" si="112"/>
        <v>20</v>
      </c>
      <c r="AW115" s="253">
        <f t="shared" si="113"/>
        <v>1</v>
      </c>
      <c r="AX115" s="294">
        <f t="shared" si="114"/>
        <v>90.5</v>
      </c>
      <c r="AY115" s="299"/>
      <c r="AZ115" s="300"/>
      <c r="BA115" s="301"/>
      <c r="BB115" s="302"/>
      <c r="BC115" s="303"/>
      <c r="BD115" s="304"/>
      <c r="BE115" s="305"/>
      <c r="BF115" s="303"/>
      <c r="BG115" s="303"/>
      <c r="BH115" s="306"/>
      <c r="BI115" s="306"/>
      <c r="BJ115" s="302"/>
      <c r="BK115" s="307"/>
      <c r="BL115" s="307"/>
      <c r="BM115" s="307"/>
      <c r="BN115" s="308"/>
      <c r="BO115" s="307"/>
      <c r="BP115" s="307"/>
      <c r="BQ115" s="307"/>
      <c r="BR115" s="307"/>
      <c r="BS115" s="309"/>
    </row>
    <row r="116" spans="1:71" s="310" customFormat="1" ht="21.6" customHeight="1">
      <c r="A116" s="297" t="e">
        <f t="shared" si="117"/>
        <v>#REF!</v>
      </c>
      <c r="B116" s="78">
        <v>113</v>
      </c>
      <c r="C116" s="94" t="s">
        <v>568</v>
      </c>
      <c r="D116" s="189">
        <f t="shared" si="95"/>
        <v>1</v>
      </c>
      <c r="E116" s="94" t="s">
        <v>568</v>
      </c>
      <c r="F116" s="224"/>
      <c r="G116" s="216" t="s">
        <v>165</v>
      </c>
      <c r="H116" s="216">
        <v>2</v>
      </c>
      <c r="I116" s="235" t="s">
        <v>697</v>
      </c>
      <c r="J116" s="224"/>
      <c r="K116" s="216"/>
      <c r="L116" s="216"/>
      <c r="M116" s="392"/>
      <c r="N116" s="216"/>
      <c r="O116" s="220" t="s">
        <v>854</v>
      </c>
      <c r="P116" s="394" t="s">
        <v>565</v>
      </c>
      <c r="Q116" s="416">
        <v>8</v>
      </c>
      <c r="R116" s="236">
        <v>4</v>
      </c>
      <c r="S116" s="267">
        <f t="shared" si="115"/>
        <v>32</v>
      </c>
      <c r="T116" s="318"/>
      <c r="U116" s="318"/>
      <c r="V116" s="318"/>
      <c r="W116" s="318"/>
      <c r="X116" s="318"/>
      <c r="Y116" s="318"/>
      <c r="Z116" s="278">
        <f t="shared" si="96"/>
        <v>32</v>
      </c>
      <c r="AA116" s="314"/>
      <c r="AB116" s="299">
        <v>13</v>
      </c>
      <c r="AC116" s="262"/>
      <c r="AD116" s="262"/>
      <c r="AE116" s="247">
        <f t="shared" si="97"/>
        <v>8</v>
      </c>
      <c r="AF116" s="248" t="str">
        <f t="shared" si="98"/>
        <v/>
      </c>
      <c r="AG116" s="249" t="str">
        <f t="shared" si="99"/>
        <v/>
      </c>
      <c r="AH116" s="250">
        <f t="shared" si="100"/>
        <v>8</v>
      </c>
      <c r="AI116" s="156">
        <f t="shared" si="101"/>
        <v>1</v>
      </c>
      <c r="AJ116" s="251">
        <f t="shared" si="102"/>
        <v>40</v>
      </c>
      <c r="AK116" s="158">
        <f t="shared" si="103"/>
        <v>0</v>
      </c>
      <c r="AL116" s="252">
        <f t="shared" si="104"/>
        <v>0</v>
      </c>
      <c r="AM116" s="252">
        <f t="shared" si="116"/>
        <v>0</v>
      </c>
      <c r="AN116" s="250">
        <f t="shared" si="105"/>
        <v>1</v>
      </c>
      <c r="AO116" s="253">
        <f t="shared" si="106"/>
        <v>8</v>
      </c>
      <c r="AP116" s="253">
        <f t="shared" si="107"/>
        <v>6.5</v>
      </c>
      <c r="AQ116" s="253">
        <f t="shared" si="108"/>
        <v>0</v>
      </c>
      <c r="AR116" s="254">
        <f t="shared" si="109"/>
        <v>54.5</v>
      </c>
      <c r="AS116" s="255">
        <f t="shared" si="110"/>
        <v>0</v>
      </c>
      <c r="AT116" s="253">
        <v>10</v>
      </c>
      <c r="AU116" s="253">
        <f t="shared" si="111"/>
        <v>22</v>
      </c>
      <c r="AV116" s="253">
        <f t="shared" si="112"/>
        <v>0</v>
      </c>
      <c r="AW116" s="253">
        <f t="shared" si="113"/>
        <v>1</v>
      </c>
      <c r="AX116" s="294">
        <f t="shared" si="114"/>
        <v>86.5</v>
      </c>
      <c r="AY116" s="299"/>
      <c r="AZ116" s="300"/>
      <c r="BA116" s="301"/>
      <c r="BB116" s="302"/>
      <c r="BC116" s="303"/>
      <c r="BD116" s="304"/>
      <c r="BE116" s="305"/>
      <c r="BF116" s="303"/>
      <c r="BG116" s="303"/>
      <c r="BH116" s="306"/>
      <c r="BI116" s="306"/>
      <c r="BJ116" s="302"/>
      <c r="BK116" s="307"/>
      <c r="BL116" s="307"/>
      <c r="BM116" s="307"/>
      <c r="BN116" s="308"/>
      <c r="BO116" s="307"/>
      <c r="BP116" s="307"/>
      <c r="BQ116" s="307"/>
      <c r="BR116" s="307"/>
      <c r="BS116" s="309"/>
    </row>
    <row r="117" spans="1:71" s="310" customFormat="1" ht="21.6" customHeight="1">
      <c r="A117" s="297" t="e">
        <f t="shared" si="117"/>
        <v>#REF!</v>
      </c>
      <c r="B117" s="78">
        <v>114</v>
      </c>
      <c r="C117" s="94" t="s">
        <v>65</v>
      </c>
      <c r="D117" s="189">
        <f t="shared" si="95"/>
        <v>1</v>
      </c>
      <c r="E117" s="94" t="s">
        <v>65</v>
      </c>
      <c r="F117" s="224"/>
      <c r="G117" s="216" t="s">
        <v>165</v>
      </c>
      <c r="H117" s="216">
        <v>2</v>
      </c>
      <c r="I117" s="235" t="s">
        <v>808</v>
      </c>
      <c r="J117" s="224"/>
      <c r="K117" s="216"/>
      <c r="L117" s="216"/>
      <c r="M117" s="392"/>
      <c r="N117" s="216"/>
      <c r="O117" s="393" t="s">
        <v>167</v>
      </c>
      <c r="P117" s="394"/>
      <c r="Q117" s="416">
        <v>13</v>
      </c>
      <c r="R117" s="236">
        <v>4</v>
      </c>
      <c r="S117" s="267">
        <f t="shared" si="115"/>
        <v>52</v>
      </c>
      <c r="T117" s="318"/>
      <c r="U117" s="318"/>
      <c r="V117" s="318"/>
      <c r="W117" s="318"/>
      <c r="X117" s="318"/>
      <c r="Y117" s="318"/>
      <c r="Z117" s="278">
        <f t="shared" si="96"/>
        <v>52</v>
      </c>
      <c r="AA117" s="314"/>
      <c r="AB117" s="299">
        <v>11</v>
      </c>
      <c r="AC117" s="262"/>
      <c r="AD117" s="262"/>
      <c r="AE117" s="247">
        <f t="shared" si="97"/>
        <v>13</v>
      </c>
      <c r="AF117" s="248">
        <f t="shared" si="98"/>
        <v>12</v>
      </c>
      <c r="AG117" s="249">
        <f t="shared" si="99"/>
        <v>14</v>
      </c>
      <c r="AH117" s="250">
        <f t="shared" si="100"/>
        <v>0</v>
      </c>
      <c r="AI117" s="156">
        <f t="shared" si="101"/>
        <v>0.83</v>
      </c>
      <c r="AJ117" s="251">
        <f t="shared" si="102"/>
        <v>0</v>
      </c>
      <c r="AK117" s="158">
        <f t="shared" si="103"/>
        <v>43.16</v>
      </c>
      <c r="AL117" s="252">
        <f t="shared" si="104"/>
        <v>0</v>
      </c>
      <c r="AM117" s="252">
        <f t="shared" si="116"/>
        <v>0</v>
      </c>
      <c r="AN117" s="250">
        <f t="shared" si="105"/>
        <v>1.0833333333333333</v>
      </c>
      <c r="AO117" s="253">
        <f t="shared" si="106"/>
        <v>8</v>
      </c>
      <c r="AP117" s="253">
        <f t="shared" si="107"/>
        <v>5.5</v>
      </c>
      <c r="AQ117" s="253">
        <f t="shared" si="108"/>
        <v>0</v>
      </c>
      <c r="AR117" s="254">
        <f t="shared" si="109"/>
        <v>56.66</v>
      </c>
      <c r="AS117" s="255">
        <f t="shared" si="110"/>
        <v>0</v>
      </c>
      <c r="AT117" s="253">
        <f t="shared" si="94"/>
        <v>14</v>
      </c>
      <c r="AU117" s="253">
        <f t="shared" si="111"/>
        <v>0</v>
      </c>
      <c r="AV117" s="253">
        <f t="shared" si="112"/>
        <v>0</v>
      </c>
      <c r="AW117" s="253">
        <f t="shared" si="113"/>
        <v>1</v>
      </c>
      <c r="AX117" s="294">
        <f t="shared" si="114"/>
        <v>70.66</v>
      </c>
      <c r="AY117" s="299"/>
      <c r="AZ117" s="300"/>
      <c r="BA117" s="301"/>
      <c r="BB117" s="302"/>
      <c r="BC117" s="303"/>
      <c r="BD117" s="304"/>
      <c r="BE117" s="305"/>
      <c r="BF117" s="303"/>
      <c r="BG117" s="303"/>
      <c r="BH117" s="306"/>
      <c r="BI117" s="306"/>
      <c r="BJ117" s="302"/>
      <c r="BK117" s="307"/>
      <c r="BL117" s="307"/>
      <c r="BM117" s="307"/>
      <c r="BN117" s="308"/>
      <c r="BO117" s="307"/>
      <c r="BP117" s="307"/>
      <c r="BQ117" s="307"/>
      <c r="BR117" s="307"/>
      <c r="BS117" s="309"/>
    </row>
    <row r="118" spans="1:71" s="310" customFormat="1" ht="21.6" customHeight="1">
      <c r="A118" s="297" t="e">
        <f t="shared" si="117"/>
        <v>#REF!</v>
      </c>
      <c r="B118" s="78">
        <v>115</v>
      </c>
      <c r="C118" s="94"/>
      <c r="D118" s="189">
        <f t="shared" si="95"/>
        <v>1</v>
      </c>
      <c r="E118" s="94"/>
      <c r="F118" s="224"/>
      <c r="G118" s="216"/>
      <c r="H118" s="216"/>
      <c r="I118" s="235"/>
      <c r="J118" s="224"/>
      <c r="K118" s="216"/>
      <c r="L118" s="216"/>
      <c r="M118" s="213"/>
      <c r="N118" s="216"/>
      <c r="O118" s="220"/>
      <c r="P118" s="219"/>
      <c r="Q118" s="334"/>
      <c r="R118" s="236">
        <v>4</v>
      </c>
      <c r="S118" s="267">
        <f t="shared" si="115"/>
        <v>0</v>
      </c>
      <c r="T118" s="318"/>
      <c r="U118" s="431"/>
      <c r="V118" s="318"/>
      <c r="W118" s="318"/>
      <c r="X118" s="318"/>
      <c r="Y118" s="318"/>
      <c r="Z118" s="278">
        <f t="shared" si="96"/>
        <v>0</v>
      </c>
      <c r="AA118" s="314"/>
      <c r="AB118" s="299"/>
      <c r="AC118" s="262"/>
      <c r="AD118" s="262"/>
      <c r="AE118" s="247">
        <f t="shared" si="97"/>
        <v>0</v>
      </c>
      <c r="AF118" s="248">
        <f t="shared" si="98"/>
        <v>14</v>
      </c>
      <c r="AG118" s="249">
        <f t="shared" si="99"/>
        <v>16</v>
      </c>
      <c r="AH118" s="250">
        <f t="shared" si="100"/>
        <v>0</v>
      </c>
      <c r="AI118" s="156">
        <f t="shared" si="101"/>
        <v>0.83</v>
      </c>
      <c r="AJ118" s="251">
        <f t="shared" si="102"/>
        <v>0</v>
      </c>
      <c r="AK118" s="158">
        <f t="shared" si="103"/>
        <v>0</v>
      </c>
      <c r="AL118" s="252">
        <f t="shared" si="104"/>
        <v>0</v>
      </c>
      <c r="AM118" s="252">
        <f t="shared" si="116"/>
        <v>0</v>
      </c>
      <c r="AN118" s="250">
        <f t="shared" si="105"/>
        <v>0</v>
      </c>
      <c r="AO118" s="253">
        <f t="shared" si="106"/>
        <v>0</v>
      </c>
      <c r="AP118" s="253">
        <f t="shared" si="107"/>
        <v>0</v>
      </c>
      <c r="AQ118" s="253">
        <f t="shared" si="108"/>
        <v>0</v>
      </c>
      <c r="AR118" s="254">
        <f t="shared" si="109"/>
        <v>0</v>
      </c>
      <c r="AS118" s="255">
        <f t="shared" si="110"/>
        <v>0</v>
      </c>
      <c r="AT118" s="253">
        <f t="shared" si="94"/>
        <v>0</v>
      </c>
      <c r="AU118" s="253">
        <f t="shared" si="111"/>
        <v>0</v>
      </c>
      <c r="AV118" s="253">
        <f t="shared" si="112"/>
        <v>0</v>
      </c>
      <c r="AW118" s="253">
        <f t="shared" si="113"/>
        <v>1</v>
      </c>
      <c r="AX118" s="294">
        <f t="shared" si="114"/>
        <v>0</v>
      </c>
      <c r="AY118" s="299"/>
      <c r="AZ118" s="300"/>
      <c r="BA118" s="301"/>
      <c r="BB118" s="302"/>
      <c r="BC118" s="303"/>
      <c r="BD118" s="304"/>
      <c r="BE118" s="305"/>
      <c r="BF118" s="303"/>
      <c r="BG118" s="303"/>
      <c r="BH118" s="306"/>
      <c r="BI118" s="306"/>
      <c r="BJ118" s="302"/>
      <c r="BK118" s="307"/>
      <c r="BL118" s="307"/>
      <c r="BM118" s="307"/>
      <c r="BN118" s="308"/>
      <c r="BO118" s="307"/>
      <c r="BP118" s="307"/>
      <c r="BQ118" s="307"/>
      <c r="BR118" s="307"/>
      <c r="BS118" s="309"/>
    </row>
    <row r="119" spans="1:71" s="310" customFormat="1" ht="21.6" customHeight="1">
      <c r="A119" s="297" t="e">
        <f t="shared" si="117"/>
        <v>#REF!</v>
      </c>
      <c r="B119" s="78">
        <v>116</v>
      </c>
      <c r="C119" s="263" t="s">
        <v>115</v>
      </c>
      <c r="D119" s="189">
        <f t="shared" si="95"/>
        <v>1</v>
      </c>
      <c r="E119" s="263" t="s">
        <v>115</v>
      </c>
      <c r="F119" s="224"/>
      <c r="G119" s="216" t="s">
        <v>159</v>
      </c>
      <c r="H119" s="216">
        <v>3</v>
      </c>
      <c r="I119" s="235" t="s">
        <v>699</v>
      </c>
      <c r="J119" s="224"/>
      <c r="K119" s="216">
        <v>1</v>
      </c>
      <c r="L119" s="216">
        <v>1</v>
      </c>
      <c r="M119" s="392"/>
      <c r="N119" s="216"/>
      <c r="O119" s="393" t="s">
        <v>740</v>
      </c>
      <c r="P119" s="394"/>
      <c r="Q119" s="415">
        <v>12</v>
      </c>
      <c r="R119" s="236">
        <v>4</v>
      </c>
      <c r="S119" s="267">
        <f t="shared" si="115"/>
        <v>48</v>
      </c>
      <c r="T119" s="318"/>
      <c r="U119" s="431"/>
      <c r="V119" s="318"/>
      <c r="W119" s="318"/>
      <c r="X119" s="318"/>
      <c r="Y119" s="318"/>
      <c r="Z119" s="278">
        <f t="shared" si="96"/>
        <v>48</v>
      </c>
      <c r="AA119" s="417">
        <v>3</v>
      </c>
      <c r="AB119" s="299">
        <v>24</v>
      </c>
      <c r="AC119" s="262"/>
      <c r="AD119" s="262"/>
      <c r="AE119" s="247">
        <f t="shared" si="97"/>
        <v>12</v>
      </c>
      <c r="AF119" s="248">
        <f t="shared" si="98"/>
        <v>10</v>
      </c>
      <c r="AG119" s="249">
        <f t="shared" si="99"/>
        <v>12</v>
      </c>
      <c r="AH119" s="250">
        <f t="shared" si="100"/>
        <v>0</v>
      </c>
      <c r="AI119" s="156">
        <f t="shared" si="101"/>
        <v>1</v>
      </c>
      <c r="AJ119" s="251">
        <f t="shared" si="102"/>
        <v>0</v>
      </c>
      <c r="AK119" s="158">
        <f t="shared" si="103"/>
        <v>48</v>
      </c>
      <c r="AL119" s="252">
        <f t="shared" si="104"/>
        <v>8</v>
      </c>
      <c r="AM119" s="252">
        <f t="shared" si="116"/>
        <v>4</v>
      </c>
      <c r="AN119" s="250">
        <f t="shared" si="105"/>
        <v>1.2</v>
      </c>
      <c r="AO119" s="253">
        <f t="shared" si="106"/>
        <v>8</v>
      </c>
      <c r="AP119" s="253">
        <f t="shared" si="107"/>
        <v>12</v>
      </c>
      <c r="AQ119" s="253">
        <f t="shared" si="108"/>
        <v>1.5</v>
      </c>
      <c r="AR119" s="254">
        <f t="shared" si="109"/>
        <v>81.5</v>
      </c>
      <c r="AS119" s="255">
        <f t="shared" si="110"/>
        <v>0</v>
      </c>
      <c r="AT119" s="253">
        <f t="shared" si="94"/>
        <v>16</v>
      </c>
      <c r="AU119" s="253">
        <f t="shared" si="111"/>
        <v>0</v>
      </c>
      <c r="AV119" s="253">
        <f t="shared" si="112"/>
        <v>22</v>
      </c>
      <c r="AW119" s="253">
        <f t="shared" si="113"/>
        <v>1</v>
      </c>
      <c r="AX119" s="294">
        <f t="shared" si="114"/>
        <v>119.5</v>
      </c>
      <c r="AY119" s="299"/>
      <c r="AZ119" s="300"/>
      <c r="BA119" s="301"/>
      <c r="BB119" s="302"/>
      <c r="BC119" s="303"/>
      <c r="BD119" s="304"/>
      <c r="BE119" s="305"/>
      <c r="BF119" s="303"/>
      <c r="BG119" s="303"/>
      <c r="BH119" s="306"/>
      <c r="BI119" s="306"/>
      <c r="BJ119" s="302"/>
      <c r="BK119" s="307"/>
      <c r="BL119" s="307"/>
      <c r="BM119" s="307"/>
      <c r="BN119" s="308"/>
      <c r="BO119" s="307"/>
      <c r="BP119" s="307"/>
      <c r="BQ119" s="307"/>
      <c r="BR119" s="307"/>
      <c r="BS119" s="309"/>
    </row>
    <row r="120" spans="1:71" s="310" customFormat="1" ht="21.6" customHeight="1">
      <c r="A120" s="297" t="e">
        <f t="shared" si="117"/>
        <v>#REF!</v>
      </c>
      <c r="B120" s="78">
        <v>117</v>
      </c>
      <c r="C120" s="263" t="s">
        <v>107</v>
      </c>
      <c r="D120" s="189">
        <f t="shared" si="95"/>
        <v>1</v>
      </c>
      <c r="E120" s="263" t="s">
        <v>107</v>
      </c>
      <c r="F120" s="224"/>
      <c r="G120" s="216" t="s">
        <v>159</v>
      </c>
      <c r="H120" s="216">
        <v>3</v>
      </c>
      <c r="I120" s="235" t="s">
        <v>700</v>
      </c>
      <c r="J120" s="224"/>
      <c r="K120" s="216"/>
      <c r="L120" s="216"/>
      <c r="M120" s="392"/>
      <c r="N120" s="216"/>
      <c r="O120" s="393"/>
      <c r="P120" s="394"/>
      <c r="Q120" s="416">
        <v>12</v>
      </c>
      <c r="R120" s="236">
        <v>4</v>
      </c>
      <c r="S120" s="267">
        <f t="shared" si="115"/>
        <v>48</v>
      </c>
      <c r="T120" s="318"/>
      <c r="U120" s="431"/>
      <c r="V120" s="318"/>
      <c r="W120" s="318"/>
      <c r="X120" s="318"/>
      <c r="Y120" s="318"/>
      <c r="Z120" s="278">
        <f t="shared" si="96"/>
        <v>48</v>
      </c>
      <c r="AA120" s="417">
        <v>3</v>
      </c>
      <c r="AB120" s="299">
        <v>24</v>
      </c>
      <c r="AC120" s="262"/>
      <c r="AD120" s="262"/>
      <c r="AE120" s="247">
        <f t="shared" si="97"/>
        <v>12</v>
      </c>
      <c r="AF120" s="248">
        <f t="shared" si="98"/>
        <v>10</v>
      </c>
      <c r="AG120" s="249">
        <f t="shared" si="99"/>
        <v>12</v>
      </c>
      <c r="AH120" s="250">
        <f t="shared" si="100"/>
        <v>0</v>
      </c>
      <c r="AI120" s="156">
        <f t="shared" si="101"/>
        <v>1</v>
      </c>
      <c r="AJ120" s="251">
        <f t="shared" si="102"/>
        <v>0</v>
      </c>
      <c r="AK120" s="158">
        <f t="shared" si="103"/>
        <v>48</v>
      </c>
      <c r="AL120" s="252">
        <f t="shared" si="104"/>
        <v>8</v>
      </c>
      <c r="AM120" s="252">
        <f t="shared" si="116"/>
        <v>4</v>
      </c>
      <c r="AN120" s="250">
        <f t="shared" si="105"/>
        <v>1.2</v>
      </c>
      <c r="AO120" s="253">
        <f t="shared" si="106"/>
        <v>8</v>
      </c>
      <c r="AP120" s="253">
        <f t="shared" si="107"/>
        <v>12</v>
      </c>
      <c r="AQ120" s="253">
        <f t="shared" si="108"/>
        <v>1.5</v>
      </c>
      <c r="AR120" s="254">
        <f t="shared" si="109"/>
        <v>81.5</v>
      </c>
      <c r="AS120" s="255">
        <f t="shared" si="110"/>
        <v>0</v>
      </c>
      <c r="AT120" s="253">
        <f t="shared" si="94"/>
        <v>0</v>
      </c>
      <c r="AU120" s="253">
        <f t="shared" si="111"/>
        <v>0</v>
      </c>
      <c r="AV120" s="253">
        <f t="shared" si="112"/>
        <v>0</v>
      </c>
      <c r="AW120" s="253">
        <f t="shared" si="113"/>
        <v>1</v>
      </c>
      <c r="AX120" s="294">
        <f t="shared" si="114"/>
        <v>81.5</v>
      </c>
      <c r="AY120" s="299"/>
      <c r="AZ120" s="300"/>
      <c r="BA120" s="301"/>
      <c r="BB120" s="302"/>
      <c r="BC120" s="303"/>
      <c r="BD120" s="304"/>
      <c r="BE120" s="305"/>
      <c r="BF120" s="303"/>
      <c r="BG120" s="303"/>
      <c r="BH120" s="306"/>
      <c r="BI120" s="306"/>
      <c r="BJ120" s="302"/>
      <c r="BK120" s="307"/>
      <c r="BL120" s="307"/>
      <c r="BM120" s="307"/>
      <c r="BN120" s="308"/>
      <c r="BO120" s="307"/>
      <c r="BP120" s="307"/>
      <c r="BQ120" s="307"/>
      <c r="BR120" s="307"/>
      <c r="BS120" s="309"/>
    </row>
    <row r="121" spans="1:71" s="310" customFormat="1" ht="21.6" customHeight="1">
      <c r="A121" s="297" t="e">
        <f t="shared" si="117"/>
        <v>#REF!</v>
      </c>
      <c r="B121" s="78">
        <v>118</v>
      </c>
      <c r="C121" s="263" t="s">
        <v>27</v>
      </c>
      <c r="D121" s="189">
        <f t="shared" si="95"/>
        <v>1</v>
      </c>
      <c r="E121" s="263" t="s">
        <v>27</v>
      </c>
      <c r="F121" s="237"/>
      <c r="G121" s="238" t="s">
        <v>159</v>
      </c>
      <c r="H121" s="238">
        <v>3</v>
      </c>
      <c r="I121" s="239" t="s">
        <v>701</v>
      </c>
      <c r="J121" s="237"/>
      <c r="K121" s="238">
        <v>4</v>
      </c>
      <c r="L121" s="238">
        <v>1</v>
      </c>
      <c r="M121" s="396"/>
      <c r="N121" s="238" t="s">
        <v>750</v>
      </c>
      <c r="O121" s="397"/>
      <c r="P121" s="398"/>
      <c r="Q121" s="416">
        <v>12</v>
      </c>
      <c r="R121" s="236">
        <v>4</v>
      </c>
      <c r="S121" s="267">
        <f t="shared" si="115"/>
        <v>48</v>
      </c>
      <c r="T121" s="262"/>
      <c r="U121" s="430"/>
      <c r="V121" s="318"/>
      <c r="W121" s="318"/>
      <c r="X121" s="318"/>
      <c r="Y121" s="318"/>
      <c r="Z121" s="278">
        <f t="shared" si="96"/>
        <v>48</v>
      </c>
      <c r="AA121" s="417">
        <v>3</v>
      </c>
      <c r="AB121" s="299">
        <v>24</v>
      </c>
      <c r="AC121" s="262"/>
      <c r="AD121" s="262"/>
      <c r="AE121" s="247">
        <f t="shared" si="97"/>
        <v>12</v>
      </c>
      <c r="AF121" s="248">
        <f t="shared" si="98"/>
        <v>10</v>
      </c>
      <c r="AG121" s="249">
        <f t="shared" si="99"/>
        <v>12</v>
      </c>
      <c r="AH121" s="250">
        <f t="shared" si="100"/>
        <v>0</v>
      </c>
      <c r="AI121" s="156">
        <f t="shared" si="101"/>
        <v>1</v>
      </c>
      <c r="AJ121" s="251">
        <f t="shared" si="102"/>
        <v>0</v>
      </c>
      <c r="AK121" s="158">
        <f t="shared" si="103"/>
        <v>48</v>
      </c>
      <c r="AL121" s="252">
        <f t="shared" si="104"/>
        <v>8</v>
      </c>
      <c r="AM121" s="252">
        <f t="shared" si="116"/>
        <v>4</v>
      </c>
      <c r="AN121" s="250">
        <f t="shared" si="105"/>
        <v>1.2</v>
      </c>
      <c r="AO121" s="253">
        <f t="shared" si="106"/>
        <v>8</v>
      </c>
      <c r="AP121" s="253">
        <f t="shared" si="107"/>
        <v>12</v>
      </c>
      <c r="AQ121" s="253">
        <f t="shared" si="108"/>
        <v>1.5</v>
      </c>
      <c r="AR121" s="254">
        <f t="shared" si="109"/>
        <v>81.5</v>
      </c>
      <c r="AS121" s="255">
        <f t="shared" si="110"/>
        <v>2</v>
      </c>
      <c r="AT121" s="253">
        <f t="shared" si="94"/>
        <v>0</v>
      </c>
      <c r="AU121" s="253">
        <f t="shared" si="111"/>
        <v>0</v>
      </c>
      <c r="AV121" s="253">
        <f t="shared" si="112"/>
        <v>22</v>
      </c>
      <c r="AW121" s="253">
        <f t="shared" si="113"/>
        <v>1</v>
      </c>
      <c r="AX121" s="294">
        <f t="shared" si="114"/>
        <v>105.5</v>
      </c>
      <c r="AY121" s="299"/>
      <c r="AZ121" s="300"/>
      <c r="BA121" s="301"/>
      <c r="BB121" s="302"/>
      <c r="BC121" s="303"/>
      <c r="BD121" s="304"/>
      <c r="BE121" s="305"/>
      <c r="BF121" s="303"/>
      <c r="BG121" s="303"/>
      <c r="BH121" s="306"/>
      <c r="BI121" s="306"/>
      <c r="BJ121" s="302"/>
      <c r="BK121" s="307"/>
      <c r="BL121" s="307"/>
      <c r="BM121" s="307"/>
      <c r="BN121" s="308"/>
      <c r="BO121" s="307"/>
      <c r="BP121" s="307"/>
      <c r="BQ121" s="307"/>
      <c r="BR121" s="307"/>
      <c r="BS121" s="309"/>
    </row>
    <row r="122" spans="1:71" s="310" customFormat="1" ht="21.6" customHeight="1">
      <c r="A122" s="297" t="e">
        <f t="shared" si="117"/>
        <v>#REF!</v>
      </c>
      <c r="B122" s="78">
        <v>119</v>
      </c>
      <c r="C122" s="263" t="s">
        <v>109</v>
      </c>
      <c r="D122" s="189">
        <f t="shared" si="95"/>
        <v>1</v>
      </c>
      <c r="E122" s="263" t="s">
        <v>109</v>
      </c>
      <c r="F122" s="237"/>
      <c r="G122" s="238" t="s">
        <v>159</v>
      </c>
      <c r="H122" s="238">
        <v>3</v>
      </c>
      <c r="I122" s="239" t="s">
        <v>702</v>
      </c>
      <c r="J122" s="237"/>
      <c r="K122" s="238"/>
      <c r="L122" s="238"/>
      <c r="M122" s="399"/>
      <c r="N122" s="238"/>
      <c r="O122" s="398"/>
      <c r="P122" s="398"/>
      <c r="Q122" s="416">
        <v>12</v>
      </c>
      <c r="R122" s="236">
        <v>4</v>
      </c>
      <c r="S122" s="267">
        <f t="shared" si="115"/>
        <v>48</v>
      </c>
      <c r="T122" s="318"/>
      <c r="U122" s="431"/>
      <c r="V122" s="318"/>
      <c r="W122" s="318"/>
      <c r="X122" s="318"/>
      <c r="Y122" s="318"/>
      <c r="Z122" s="278">
        <f t="shared" si="96"/>
        <v>48</v>
      </c>
      <c r="AA122" s="417">
        <v>3</v>
      </c>
      <c r="AB122" s="299">
        <v>24</v>
      </c>
      <c r="AC122" s="262"/>
      <c r="AD122" s="262"/>
      <c r="AE122" s="247">
        <f t="shared" si="97"/>
        <v>12</v>
      </c>
      <c r="AF122" s="248">
        <f t="shared" si="98"/>
        <v>10</v>
      </c>
      <c r="AG122" s="249">
        <f t="shared" si="99"/>
        <v>12</v>
      </c>
      <c r="AH122" s="250">
        <f t="shared" si="100"/>
        <v>0</v>
      </c>
      <c r="AI122" s="156">
        <f t="shared" si="101"/>
        <v>1</v>
      </c>
      <c r="AJ122" s="251">
        <f t="shared" si="102"/>
        <v>0</v>
      </c>
      <c r="AK122" s="158">
        <f t="shared" si="103"/>
        <v>48</v>
      </c>
      <c r="AL122" s="252">
        <f t="shared" si="104"/>
        <v>8</v>
      </c>
      <c r="AM122" s="252">
        <f t="shared" si="116"/>
        <v>4</v>
      </c>
      <c r="AN122" s="250">
        <f t="shared" si="105"/>
        <v>1.2</v>
      </c>
      <c r="AO122" s="253">
        <f t="shared" si="106"/>
        <v>8</v>
      </c>
      <c r="AP122" s="253">
        <f t="shared" si="107"/>
        <v>12</v>
      </c>
      <c r="AQ122" s="253">
        <f t="shared" si="108"/>
        <v>1.5</v>
      </c>
      <c r="AR122" s="254">
        <f t="shared" si="109"/>
        <v>81.5</v>
      </c>
      <c r="AS122" s="255">
        <f t="shared" si="110"/>
        <v>0</v>
      </c>
      <c r="AT122" s="253">
        <f t="shared" si="94"/>
        <v>0</v>
      </c>
      <c r="AU122" s="253">
        <f t="shared" si="111"/>
        <v>0</v>
      </c>
      <c r="AV122" s="253">
        <f t="shared" si="112"/>
        <v>0</v>
      </c>
      <c r="AW122" s="253">
        <f t="shared" si="113"/>
        <v>1</v>
      </c>
      <c r="AX122" s="294">
        <f t="shared" si="114"/>
        <v>81.5</v>
      </c>
      <c r="AY122" s="299"/>
      <c r="AZ122" s="300"/>
      <c r="BA122" s="301"/>
      <c r="BB122" s="302"/>
      <c r="BC122" s="303"/>
      <c r="BD122" s="304"/>
      <c r="BE122" s="305"/>
      <c r="BF122" s="303"/>
      <c r="BG122" s="303"/>
      <c r="BH122" s="306"/>
      <c r="BI122" s="306"/>
      <c r="BJ122" s="302"/>
      <c r="BK122" s="307"/>
      <c r="BL122" s="307"/>
      <c r="BM122" s="307"/>
      <c r="BN122" s="308"/>
      <c r="BO122" s="307"/>
      <c r="BP122" s="307"/>
      <c r="BQ122" s="307"/>
      <c r="BR122" s="307"/>
      <c r="BS122" s="309"/>
    </row>
    <row r="123" spans="1:71" s="128" customFormat="1" ht="21.6" customHeight="1">
      <c r="A123" s="60" t="e">
        <f t="shared" si="117"/>
        <v>#REF!</v>
      </c>
      <c r="B123" s="78">
        <v>120</v>
      </c>
      <c r="C123" s="263" t="s">
        <v>114</v>
      </c>
      <c r="D123" s="189">
        <f t="shared" si="95"/>
        <v>1</v>
      </c>
      <c r="E123" s="263" t="s">
        <v>114</v>
      </c>
      <c r="F123" s="237"/>
      <c r="G123" s="238" t="s">
        <v>159</v>
      </c>
      <c r="H123" s="238">
        <v>3</v>
      </c>
      <c r="I123" s="239" t="s">
        <v>703</v>
      </c>
      <c r="J123" s="237"/>
      <c r="K123" s="238"/>
      <c r="L123" s="238"/>
      <c r="M123" s="399"/>
      <c r="N123" s="238"/>
      <c r="O123" s="397"/>
      <c r="P123" s="398"/>
      <c r="Q123" s="395">
        <v>12</v>
      </c>
      <c r="R123" s="84">
        <v>4</v>
      </c>
      <c r="S123" s="267">
        <f t="shared" si="115"/>
        <v>48</v>
      </c>
      <c r="T123" s="62"/>
      <c r="U123" s="432"/>
      <c r="V123" s="62"/>
      <c r="W123" s="62"/>
      <c r="X123" s="62"/>
      <c r="Y123" s="62"/>
      <c r="Z123" s="278">
        <f t="shared" si="96"/>
        <v>48</v>
      </c>
      <c r="AA123" s="417">
        <v>3</v>
      </c>
      <c r="AB123" s="299">
        <v>24</v>
      </c>
      <c r="AC123" s="64"/>
      <c r="AD123" s="64"/>
      <c r="AE123" s="247">
        <f t="shared" si="97"/>
        <v>12</v>
      </c>
      <c r="AF123" s="248">
        <f t="shared" si="98"/>
        <v>10</v>
      </c>
      <c r="AG123" s="249">
        <f t="shared" si="99"/>
        <v>12</v>
      </c>
      <c r="AH123" s="250">
        <f t="shared" si="100"/>
        <v>0</v>
      </c>
      <c r="AI123" s="156">
        <f t="shared" si="101"/>
        <v>1</v>
      </c>
      <c r="AJ123" s="251">
        <f t="shared" si="102"/>
        <v>0</v>
      </c>
      <c r="AK123" s="158">
        <f t="shared" si="103"/>
        <v>48</v>
      </c>
      <c r="AL123" s="252">
        <f t="shared" si="104"/>
        <v>8</v>
      </c>
      <c r="AM123" s="252">
        <f t="shared" si="116"/>
        <v>4</v>
      </c>
      <c r="AN123" s="250">
        <f t="shared" si="105"/>
        <v>1.2</v>
      </c>
      <c r="AO123" s="253">
        <f t="shared" si="106"/>
        <v>8</v>
      </c>
      <c r="AP123" s="253">
        <f t="shared" si="107"/>
        <v>12</v>
      </c>
      <c r="AQ123" s="253">
        <f t="shared" si="108"/>
        <v>1.5</v>
      </c>
      <c r="AR123" s="254">
        <f t="shared" si="109"/>
        <v>81.5</v>
      </c>
      <c r="AS123" s="255">
        <f t="shared" si="110"/>
        <v>0</v>
      </c>
      <c r="AT123" s="253">
        <f t="shared" si="94"/>
        <v>0</v>
      </c>
      <c r="AU123" s="253">
        <f t="shared" si="111"/>
        <v>0</v>
      </c>
      <c r="AV123" s="253">
        <f t="shared" si="112"/>
        <v>0</v>
      </c>
      <c r="AW123" s="253">
        <f t="shared" si="113"/>
        <v>1</v>
      </c>
      <c r="AX123" s="294">
        <f t="shared" si="114"/>
        <v>81.5</v>
      </c>
      <c r="AY123" s="63"/>
      <c r="AZ123" s="256"/>
      <c r="BA123" s="66"/>
      <c r="BB123" s="67"/>
      <c r="BC123" s="257"/>
      <c r="BD123" s="69"/>
      <c r="BE123" s="258"/>
      <c r="BF123" s="257"/>
      <c r="BG123" s="257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>
      <c r="A124" s="60" t="e">
        <f t="shared" si="117"/>
        <v>#REF!</v>
      </c>
      <c r="B124" s="78">
        <v>121</v>
      </c>
      <c r="C124" s="263" t="s">
        <v>548</v>
      </c>
      <c r="D124" s="189">
        <f t="shared" si="95"/>
        <v>1</v>
      </c>
      <c r="E124" s="263" t="s">
        <v>548</v>
      </c>
      <c r="F124" s="237"/>
      <c r="G124" s="238" t="s">
        <v>159</v>
      </c>
      <c r="H124" s="238">
        <v>3</v>
      </c>
      <c r="I124" s="239" t="s">
        <v>704</v>
      </c>
      <c r="J124" s="237"/>
      <c r="K124" s="238">
        <v>9</v>
      </c>
      <c r="L124" s="193">
        <v>2</v>
      </c>
      <c r="M124" s="400"/>
      <c r="N124" s="238"/>
      <c r="O124" s="397"/>
      <c r="P124" s="397"/>
      <c r="Q124" s="395">
        <v>12</v>
      </c>
      <c r="R124" s="84">
        <v>4</v>
      </c>
      <c r="S124" s="267">
        <f t="shared" si="115"/>
        <v>48</v>
      </c>
      <c r="T124" s="62"/>
      <c r="U124" s="432"/>
      <c r="V124" s="62"/>
      <c r="W124" s="62"/>
      <c r="X124" s="62"/>
      <c r="Y124" s="62"/>
      <c r="Z124" s="278">
        <f t="shared" si="96"/>
        <v>48</v>
      </c>
      <c r="AA124" s="417">
        <v>3</v>
      </c>
      <c r="AB124" s="299">
        <v>24</v>
      </c>
      <c r="AC124" s="64"/>
      <c r="AD124" s="64"/>
      <c r="AE124" s="247">
        <f t="shared" si="97"/>
        <v>12</v>
      </c>
      <c r="AF124" s="248">
        <f t="shared" si="98"/>
        <v>10</v>
      </c>
      <c r="AG124" s="249">
        <f t="shared" si="99"/>
        <v>12</v>
      </c>
      <c r="AH124" s="250">
        <f t="shared" si="100"/>
        <v>0</v>
      </c>
      <c r="AI124" s="156">
        <f t="shared" si="101"/>
        <v>1</v>
      </c>
      <c r="AJ124" s="251">
        <f t="shared" si="102"/>
        <v>0</v>
      </c>
      <c r="AK124" s="158">
        <f t="shared" si="103"/>
        <v>48</v>
      </c>
      <c r="AL124" s="252">
        <f t="shared" si="104"/>
        <v>8</v>
      </c>
      <c r="AM124" s="252">
        <f t="shared" si="116"/>
        <v>4</v>
      </c>
      <c r="AN124" s="250">
        <f t="shared" si="105"/>
        <v>1.2</v>
      </c>
      <c r="AO124" s="253">
        <f t="shared" si="106"/>
        <v>8</v>
      </c>
      <c r="AP124" s="253">
        <f t="shared" si="107"/>
        <v>12</v>
      </c>
      <c r="AQ124" s="253">
        <f t="shared" si="108"/>
        <v>1.5</v>
      </c>
      <c r="AR124" s="254">
        <f t="shared" si="109"/>
        <v>81.5</v>
      </c>
      <c r="AS124" s="255">
        <f t="shared" si="110"/>
        <v>0</v>
      </c>
      <c r="AT124" s="253">
        <f t="shared" ref="AT124:AT155" si="11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4" s="253">
        <f t="shared" si="111"/>
        <v>0</v>
      </c>
      <c r="AV124" s="253">
        <f t="shared" si="112"/>
        <v>20</v>
      </c>
      <c r="AW124" s="253">
        <f t="shared" si="113"/>
        <v>1</v>
      </c>
      <c r="AX124" s="294">
        <f t="shared" si="114"/>
        <v>101.5</v>
      </c>
      <c r="AY124" s="63"/>
      <c r="AZ124" s="256"/>
      <c r="BA124" s="66"/>
      <c r="BB124" s="67"/>
      <c r="BC124" s="257"/>
      <c r="BD124" s="69"/>
      <c r="BE124" s="258"/>
      <c r="BF124" s="257"/>
      <c r="BG124" s="257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>
      <c r="A125" s="60" t="e">
        <f t="shared" si="117"/>
        <v>#REF!</v>
      </c>
      <c r="B125" s="78">
        <v>122</v>
      </c>
      <c r="C125" s="390" t="s">
        <v>743</v>
      </c>
      <c r="D125" s="189">
        <f t="shared" si="95"/>
        <v>1</v>
      </c>
      <c r="E125" s="390" t="s">
        <v>743</v>
      </c>
      <c r="F125" s="237"/>
      <c r="G125" s="238" t="s">
        <v>159</v>
      </c>
      <c r="H125" s="238">
        <v>3</v>
      </c>
      <c r="I125" s="239" t="s">
        <v>615</v>
      </c>
      <c r="J125" s="237"/>
      <c r="K125" s="238">
        <v>16</v>
      </c>
      <c r="L125" s="193">
        <v>2</v>
      </c>
      <c r="M125" s="400"/>
      <c r="N125" s="238"/>
      <c r="O125" s="397"/>
      <c r="P125" s="397"/>
      <c r="Q125" s="395">
        <v>12</v>
      </c>
      <c r="R125" s="84">
        <v>4</v>
      </c>
      <c r="S125" s="267">
        <f t="shared" si="115"/>
        <v>48</v>
      </c>
      <c r="T125" s="62"/>
      <c r="U125" s="432"/>
      <c r="V125" s="62"/>
      <c r="W125" s="62"/>
      <c r="X125" s="62"/>
      <c r="Y125" s="62"/>
      <c r="Z125" s="278">
        <f t="shared" si="96"/>
        <v>48</v>
      </c>
      <c r="AA125" s="417">
        <v>3</v>
      </c>
      <c r="AB125" s="299">
        <v>24</v>
      </c>
      <c r="AC125" s="64"/>
      <c r="AD125" s="64"/>
      <c r="AE125" s="247">
        <f t="shared" si="97"/>
        <v>12</v>
      </c>
      <c r="AF125" s="248">
        <f t="shared" si="98"/>
        <v>10</v>
      </c>
      <c r="AG125" s="249">
        <f t="shared" si="99"/>
        <v>12</v>
      </c>
      <c r="AH125" s="250">
        <f t="shared" si="100"/>
        <v>0</v>
      </c>
      <c r="AI125" s="156">
        <f t="shared" si="101"/>
        <v>1</v>
      </c>
      <c r="AJ125" s="251">
        <f t="shared" si="102"/>
        <v>0</v>
      </c>
      <c r="AK125" s="158">
        <f t="shared" si="103"/>
        <v>48</v>
      </c>
      <c r="AL125" s="252">
        <f t="shared" si="104"/>
        <v>8</v>
      </c>
      <c r="AM125" s="252">
        <f t="shared" si="116"/>
        <v>4</v>
      </c>
      <c r="AN125" s="250">
        <f t="shared" si="105"/>
        <v>1.2</v>
      </c>
      <c r="AO125" s="253">
        <f t="shared" si="106"/>
        <v>8</v>
      </c>
      <c r="AP125" s="253">
        <f t="shared" si="107"/>
        <v>12</v>
      </c>
      <c r="AQ125" s="253">
        <f t="shared" si="108"/>
        <v>1.5</v>
      </c>
      <c r="AR125" s="254">
        <f t="shared" si="109"/>
        <v>81.5</v>
      </c>
      <c r="AS125" s="255">
        <f t="shared" si="110"/>
        <v>0</v>
      </c>
      <c r="AT125" s="253">
        <f t="shared" si="118"/>
        <v>0</v>
      </c>
      <c r="AU125" s="253">
        <f t="shared" si="111"/>
        <v>0</v>
      </c>
      <c r="AV125" s="253">
        <f t="shared" si="112"/>
        <v>20</v>
      </c>
      <c r="AW125" s="253">
        <f t="shared" si="113"/>
        <v>1</v>
      </c>
      <c r="AX125" s="294">
        <f t="shared" si="114"/>
        <v>101.5</v>
      </c>
      <c r="AY125" s="63"/>
      <c r="AZ125" s="256"/>
      <c r="BA125" s="66"/>
      <c r="BB125" s="67"/>
      <c r="BC125" s="257"/>
      <c r="BD125" s="69"/>
      <c r="BE125" s="258"/>
      <c r="BF125" s="257"/>
      <c r="BG125" s="257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>
      <c r="A126" s="60" t="e">
        <f t="shared" si="117"/>
        <v>#REF!</v>
      </c>
      <c r="B126" s="78">
        <v>123</v>
      </c>
      <c r="C126" s="263" t="s">
        <v>156</v>
      </c>
      <c r="D126" s="189">
        <f t="shared" si="95"/>
        <v>1</v>
      </c>
      <c r="E126" s="263" t="s">
        <v>156</v>
      </c>
      <c r="F126" s="237"/>
      <c r="G126" s="238" t="s">
        <v>159</v>
      </c>
      <c r="H126" s="238">
        <v>3</v>
      </c>
      <c r="I126" s="239" t="s">
        <v>771</v>
      </c>
      <c r="J126" s="237"/>
      <c r="K126" s="238"/>
      <c r="L126" s="238"/>
      <c r="M126" s="400"/>
      <c r="N126" s="238"/>
      <c r="O126" s="397"/>
      <c r="P126" s="397"/>
      <c r="Q126" s="395">
        <v>18</v>
      </c>
      <c r="R126" s="84">
        <v>4</v>
      </c>
      <c r="S126" s="267">
        <f t="shared" si="115"/>
        <v>72</v>
      </c>
      <c r="T126" s="62"/>
      <c r="U126" s="432"/>
      <c r="V126" s="62"/>
      <c r="W126" s="62"/>
      <c r="X126" s="62"/>
      <c r="Y126" s="62"/>
      <c r="Z126" s="278">
        <f t="shared" si="96"/>
        <v>72</v>
      </c>
      <c r="AA126" s="417">
        <v>3</v>
      </c>
      <c r="AB126" s="299">
        <v>24</v>
      </c>
      <c r="AC126" s="64"/>
      <c r="AD126" s="64"/>
      <c r="AE126" s="247">
        <f t="shared" si="97"/>
        <v>18</v>
      </c>
      <c r="AF126" s="248">
        <f t="shared" si="98"/>
        <v>10</v>
      </c>
      <c r="AG126" s="249">
        <f t="shared" si="99"/>
        <v>12</v>
      </c>
      <c r="AH126" s="250">
        <f t="shared" si="100"/>
        <v>0</v>
      </c>
      <c r="AI126" s="156">
        <f t="shared" si="101"/>
        <v>1</v>
      </c>
      <c r="AJ126" s="251">
        <f t="shared" si="102"/>
        <v>0</v>
      </c>
      <c r="AK126" s="158">
        <f t="shared" si="103"/>
        <v>120</v>
      </c>
      <c r="AL126" s="252">
        <f t="shared" si="104"/>
        <v>8</v>
      </c>
      <c r="AM126" s="252">
        <f t="shared" si="116"/>
        <v>4</v>
      </c>
      <c r="AN126" s="250">
        <f t="shared" si="105"/>
        <v>1.8</v>
      </c>
      <c r="AO126" s="253">
        <f t="shared" si="106"/>
        <v>8</v>
      </c>
      <c r="AP126" s="253">
        <f t="shared" si="107"/>
        <v>12</v>
      </c>
      <c r="AQ126" s="253">
        <f t="shared" si="108"/>
        <v>1.5</v>
      </c>
      <c r="AR126" s="254">
        <f t="shared" si="109"/>
        <v>153.5</v>
      </c>
      <c r="AS126" s="255">
        <f t="shared" si="110"/>
        <v>0</v>
      </c>
      <c r="AT126" s="253">
        <f t="shared" si="118"/>
        <v>0</v>
      </c>
      <c r="AU126" s="253">
        <f t="shared" si="111"/>
        <v>0</v>
      </c>
      <c r="AV126" s="253">
        <f t="shared" si="112"/>
        <v>0</v>
      </c>
      <c r="AW126" s="253">
        <f t="shared" si="113"/>
        <v>1</v>
      </c>
      <c r="AX126" s="294">
        <f t="shared" si="114"/>
        <v>153.5</v>
      </c>
      <c r="AY126" s="63"/>
      <c r="AZ126" s="256"/>
      <c r="BA126" s="66"/>
      <c r="BB126" s="67"/>
      <c r="BC126" s="257"/>
      <c r="BD126" s="69"/>
      <c r="BE126" s="258"/>
      <c r="BF126" s="257"/>
      <c r="BG126" s="257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>
      <c r="A127" s="60" t="e">
        <f t="shared" si="117"/>
        <v>#REF!</v>
      </c>
      <c r="B127" s="78">
        <v>124</v>
      </c>
      <c r="C127" s="390" t="s">
        <v>767</v>
      </c>
      <c r="D127" s="189">
        <f t="shared" si="95"/>
        <v>1</v>
      </c>
      <c r="E127" s="390" t="s">
        <v>767</v>
      </c>
      <c r="F127" s="237"/>
      <c r="G127" s="238" t="s">
        <v>768</v>
      </c>
      <c r="H127" s="238">
        <v>3</v>
      </c>
      <c r="I127" s="239" t="s">
        <v>772</v>
      </c>
      <c r="J127" s="237"/>
      <c r="K127" s="238"/>
      <c r="L127" s="238"/>
      <c r="M127" s="400"/>
      <c r="N127" s="238"/>
      <c r="O127" s="397"/>
      <c r="P127" s="397" t="s">
        <v>556</v>
      </c>
      <c r="Q127" s="395">
        <v>6</v>
      </c>
      <c r="R127" s="84">
        <v>4</v>
      </c>
      <c r="S127" s="267">
        <f t="shared" si="115"/>
        <v>24</v>
      </c>
      <c r="T127" s="62"/>
      <c r="U127" s="432"/>
      <c r="V127" s="62"/>
      <c r="W127" s="62"/>
      <c r="X127" s="62"/>
      <c r="Y127" s="62"/>
      <c r="Z127" s="278">
        <f t="shared" si="96"/>
        <v>24</v>
      </c>
      <c r="AA127" s="417">
        <v>3</v>
      </c>
      <c r="AB127" s="299"/>
      <c r="AC127" s="64"/>
      <c r="AD127" s="64"/>
      <c r="AE127" s="247">
        <f t="shared" si="97"/>
        <v>6</v>
      </c>
      <c r="AF127" s="248" t="str">
        <f t="shared" si="98"/>
        <v/>
      </c>
      <c r="AG127" s="249" t="str">
        <f t="shared" si="99"/>
        <v/>
      </c>
      <c r="AH127" s="250">
        <f t="shared" si="100"/>
        <v>6</v>
      </c>
      <c r="AI127" s="156">
        <f t="shared" si="101"/>
        <v>1</v>
      </c>
      <c r="AJ127" s="251">
        <f t="shared" si="102"/>
        <v>40</v>
      </c>
      <c r="AK127" s="158">
        <f t="shared" si="103"/>
        <v>0</v>
      </c>
      <c r="AL127" s="252">
        <f t="shared" si="104"/>
        <v>8</v>
      </c>
      <c r="AM127" s="252">
        <f t="shared" si="116"/>
        <v>4</v>
      </c>
      <c r="AN127" s="250">
        <f t="shared" si="105"/>
        <v>1</v>
      </c>
      <c r="AO127" s="253">
        <f t="shared" si="106"/>
        <v>8</v>
      </c>
      <c r="AP127" s="253">
        <f t="shared" si="107"/>
        <v>0</v>
      </c>
      <c r="AQ127" s="253">
        <f t="shared" si="108"/>
        <v>1.5</v>
      </c>
      <c r="AR127" s="254">
        <f t="shared" si="109"/>
        <v>61.5</v>
      </c>
      <c r="AS127" s="255">
        <f t="shared" si="110"/>
        <v>0</v>
      </c>
      <c r="AT127" s="253">
        <f t="shared" si="118"/>
        <v>0</v>
      </c>
      <c r="AU127" s="253">
        <f t="shared" si="111"/>
        <v>22</v>
      </c>
      <c r="AV127" s="253">
        <f t="shared" si="112"/>
        <v>0</v>
      </c>
      <c r="AW127" s="253">
        <f t="shared" si="113"/>
        <v>1</v>
      </c>
      <c r="AX127" s="294">
        <f t="shared" si="114"/>
        <v>83.5</v>
      </c>
      <c r="AY127" s="63"/>
      <c r="AZ127" s="256"/>
      <c r="BA127" s="66"/>
      <c r="BB127" s="67"/>
      <c r="BC127" s="257"/>
      <c r="BD127" s="69"/>
      <c r="BE127" s="258"/>
      <c r="BF127" s="257"/>
      <c r="BG127" s="257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>
      <c r="A128" s="60" t="e">
        <f t="shared" si="117"/>
        <v>#REF!</v>
      </c>
      <c r="B128" s="78">
        <v>125</v>
      </c>
      <c r="C128" s="263" t="s">
        <v>85</v>
      </c>
      <c r="D128" s="189">
        <f t="shared" si="95"/>
        <v>1</v>
      </c>
      <c r="E128" s="263" t="s">
        <v>85</v>
      </c>
      <c r="F128" s="237"/>
      <c r="G128" s="238" t="s">
        <v>164</v>
      </c>
      <c r="H128" s="238">
        <v>3</v>
      </c>
      <c r="I128" s="239" t="s">
        <v>773</v>
      </c>
      <c r="J128" s="237"/>
      <c r="K128" s="238">
        <v>5</v>
      </c>
      <c r="L128" s="193">
        <v>2</v>
      </c>
      <c r="M128" s="400"/>
      <c r="N128" s="238"/>
      <c r="O128" s="397" t="s">
        <v>167</v>
      </c>
      <c r="P128" s="397"/>
      <c r="Q128" s="395">
        <v>18</v>
      </c>
      <c r="R128" s="84">
        <v>4</v>
      </c>
      <c r="S128" s="267">
        <f t="shared" si="115"/>
        <v>72</v>
      </c>
      <c r="T128" s="62"/>
      <c r="U128" s="433"/>
      <c r="V128" s="62"/>
      <c r="W128" s="62"/>
      <c r="X128" s="62"/>
      <c r="Y128" s="62"/>
      <c r="Z128" s="278">
        <f t="shared" si="96"/>
        <v>72</v>
      </c>
      <c r="AA128" s="417">
        <v>3</v>
      </c>
      <c r="AB128" s="63">
        <v>24</v>
      </c>
      <c r="AC128" s="64"/>
      <c r="AD128" s="64"/>
      <c r="AE128" s="247">
        <f t="shared" si="97"/>
        <v>18</v>
      </c>
      <c r="AF128" s="248">
        <f t="shared" si="98"/>
        <v>10</v>
      </c>
      <c r="AG128" s="249">
        <f t="shared" si="99"/>
        <v>12</v>
      </c>
      <c r="AH128" s="250">
        <f t="shared" si="100"/>
        <v>0</v>
      </c>
      <c r="AI128" s="156">
        <f t="shared" si="101"/>
        <v>1</v>
      </c>
      <c r="AJ128" s="251">
        <f t="shared" si="102"/>
        <v>0</v>
      </c>
      <c r="AK128" s="158">
        <f t="shared" si="103"/>
        <v>120</v>
      </c>
      <c r="AL128" s="252">
        <f t="shared" si="104"/>
        <v>8</v>
      </c>
      <c r="AM128" s="252">
        <f t="shared" si="116"/>
        <v>0</v>
      </c>
      <c r="AN128" s="250">
        <f t="shared" si="105"/>
        <v>1.8</v>
      </c>
      <c r="AO128" s="253">
        <f t="shared" si="106"/>
        <v>8</v>
      </c>
      <c r="AP128" s="253">
        <f t="shared" si="107"/>
        <v>12</v>
      </c>
      <c r="AQ128" s="253">
        <f t="shared" si="108"/>
        <v>1.5</v>
      </c>
      <c r="AR128" s="254">
        <f t="shared" si="109"/>
        <v>149.5</v>
      </c>
      <c r="AS128" s="255">
        <f t="shared" si="110"/>
        <v>0</v>
      </c>
      <c r="AT128" s="253">
        <f t="shared" si="118"/>
        <v>14</v>
      </c>
      <c r="AU128" s="253">
        <f t="shared" si="111"/>
        <v>0</v>
      </c>
      <c r="AV128" s="253">
        <f t="shared" si="112"/>
        <v>20</v>
      </c>
      <c r="AW128" s="253">
        <f t="shared" si="113"/>
        <v>1</v>
      </c>
      <c r="AX128" s="294">
        <f t="shared" si="114"/>
        <v>183.5</v>
      </c>
      <c r="AY128" s="63"/>
      <c r="AZ128" s="256"/>
      <c r="BA128" s="66"/>
      <c r="BB128" s="67"/>
      <c r="BC128" s="257"/>
      <c r="BD128" s="69"/>
      <c r="BE128" s="258"/>
      <c r="BF128" s="257"/>
      <c r="BG128" s="257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>
      <c r="A129" s="60" t="e">
        <f t="shared" si="117"/>
        <v>#REF!</v>
      </c>
      <c r="B129" s="78">
        <v>126</v>
      </c>
      <c r="C129" s="263" t="s">
        <v>83</v>
      </c>
      <c r="D129" s="189">
        <f t="shared" si="95"/>
        <v>1</v>
      </c>
      <c r="E129" s="263" t="s">
        <v>83</v>
      </c>
      <c r="F129" s="237"/>
      <c r="G129" s="238" t="s">
        <v>164</v>
      </c>
      <c r="H129" s="238">
        <v>3</v>
      </c>
      <c r="I129" s="239" t="s">
        <v>707</v>
      </c>
      <c r="J129" s="237"/>
      <c r="K129" s="238">
        <v>6</v>
      </c>
      <c r="L129" s="238">
        <v>1</v>
      </c>
      <c r="M129" s="399"/>
      <c r="N129" s="238"/>
      <c r="O129" s="397"/>
      <c r="P129" s="397"/>
      <c r="Q129" s="395">
        <v>12</v>
      </c>
      <c r="R129" s="84">
        <v>4</v>
      </c>
      <c r="S129" s="267">
        <f t="shared" si="115"/>
        <v>48</v>
      </c>
      <c r="T129" s="62"/>
      <c r="U129" s="432"/>
      <c r="V129" s="62"/>
      <c r="W129" s="62"/>
      <c r="X129" s="62"/>
      <c r="Y129" s="62"/>
      <c r="Z129" s="278">
        <f t="shared" si="96"/>
        <v>48</v>
      </c>
      <c r="AA129" s="417">
        <v>3</v>
      </c>
      <c r="AB129" s="63">
        <v>24</v>
      </c>
      <c r="AC129" s="64"/>
      <c r="AD129" s="64"/>
      <c r="AE129" s="247">
        <f t="shared" si="97"/>
        <v>12</v>
      </c>
      <c r="AF129" s="248">
        <f t="shared" si="98"/>
        <v>10</v>
      </c>
      <c r="AG129" s="249">
        <f t="shared" si="99"/>
        <v>12</v>
      </c>
      <c r="AH129" s="250">
        <f t="shared" si="100"/>
        <v>0</v>
      </c>
      <c r="AI129" s="156">
        <f t="shared" si="101"/>
        <v>1</v>
      </c>
      <c r="AJ129" s="251">
        <f t="shared" si="102"/>
        <v>0</v>
      </c>
      <c r="AK129" s="158">
        <f t="shared" si="103"/>
        <v>48</v>
      </c>
      <c r="AL129" s="252">
        <f t="shared" si="104"/>
        <v>8</v>
      </c>
      <c r="AM129" s="252">
        <f t="shared" si="116"/>
        <v>0</v>
      </c>
      <c r="AN129" s="250">
        <f t="shared" si="105"/>
        <v>1.2</v>
      </c>
      <c r="AO129" s="253">
        <f t="shared" si="106"/>
        <v>8</v>
      </c>
      <c r="AP129" s="253">
        <f t="shared" si="107"/>
        <v>12</v>
      </c>
      <c r="AQ129" s="253">
        <f t="shared" si="108"/>
        <v>1.5</v>
      </c>
      <c r="AR129" s="254">
        <f t="shared" si="109"/>
        <v>77.5</v>
      </c>
      <c r="AS129" s="255">
        <f t="shared" si="110"/>
        <v>0</v>
      </c>
      <c r="AT129" s="253">
        <f t="shared" si="118"/>
        <v>0</v>
      </c>
      <c r="AU129" s="253">
        <f t="shared" si="111"/>
        <v>0</v>
      </c>
      <c r="AV129" s="253">
        <f t="shared" si="112"/>
        <v>22</v>
      </c>
      <c r="AW129" s="253">
        <f t="shared" si="113"/>
        <v>1</v>
      </c>
      <c r="AX129" s="294">
        <f t="shared" si="114"/>
        <v>99.5</v>
      </c>
      <c r="AY129" s="63"/>
      <c r="AZ129" s="256"/>
      <c r="BA129" s="66"/>
      <c r="BB129" s="67"/>
      <c r="BC129" s="257"/>
      <c r="BD129" s="69"/>
      <c r="BE129" s="258"/>
      <c r="BF129" s="257"/>
      <c r="BG129" s="257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>
      <c r="A130" s="60" t="e">
        <f t="shared" si="117"/>
        <v>#REF!</v>
      </c>
      <c r="B130" s="78">
        <v>127</v>
      </c>
      <c r="C130" s="263" t="s">
        <v>584</v>
      </c>
      <c r="D130" s="189">
        <f t="shared" si="95"/>
        <v>1</v>
      </c>
      <c r="E130" s="263" t="s">
        <v>584</v>
      </c>
      <c r="F130" s="237"/>
      <c r="G130" s="238" t="s">
        <v>164</v>
      </c>
      <c r="H130" s="238">
        <v>3</v>
      </c>
      <c r="I130" s="239" t="s">
        <v>708</v>
      </c>
      <c r="J130" s="237"/>
      <c r="K130" s="238"/>
      <c r="L130" s="238"/>
      <c r="M130" s="399"/>
      <c r="N130" s="238"/>
      <c r="O130" s="397"/>
      <c r="P130" s="397"/>
      <c r="Q130" s="395">
        <v>12</v>
      </c>
      <c r="R130" s="84">
        <v>4</v>
      </c>
      <c r="S130" s="267">
        <f t="shared" si="115"/>
        <v>48</v>
      </c>
      <c r="T130" s="62"/>
      <c r="U130" s="432"/>
      <c r="V130" s="62"/>
      <c r="W130" s="413"/>
      <c r="X130" s="62"/>
      <c r="Y130" s="62"/>
      <c r="Z130" s="278">
        <f t="shared" si="96"/>
        <v>48</v>
      </c>
      <c r="AA130" s="417">
        <v>3</v>
      </c>
      <c r="AB130" s="63">
        <v>24</v>
      </c>
      <c r="AC130" s="64"/>
      <c r="AD130" s="64"/>
      <c r="AE130" s="247">
        <f t="shared" si="97"/>
        <v>12</v>
      </c>
      <c r="AF130" s="248">
        <f t="shared" si="98"/>
        <v>10</v>
      </c>
      <c r="AG130" s="249">
        <f t="shared" si="99"/>
        <v>12</v>
      </c>
      <c r="AH130" s="250">
        <f t="shared" si="100"/>
        <v>0</v>
      </c>
      <c r="AI130" s="156">
        <f t="shared" si="101"/>
        <v>1</v>
      </c>
      <c r="AJ130" s="251">
        <f t="shared" si="102"/>
        <v>0</v>
      </c>
      <c r="AK130" s="158">
        <f t="shared" si="103"/>
        <v>48</v>
      </c>
      <c r="AL130" s="252">
        <f t="shared" si="104"/>
        <v>8</v>
      </c>
      <c r="AM130" s="252">
        <f t="shared" si="116"/>
        <v>0</v>
      </c>
      <c r="AN130" s="250">
        <f t="shared" si="105"/>
        <v>1.2</v>
      </c>
      <c r="AO130" s="253">
        <f t="shared" si="106"/>
        <v>8</v>
      </c>
      <c r="AP130" s="253">
        <f t="shared" si="107"/>
        <v>12</v>
      </c>
      <c r="AQ130" s="253">
        <f t="shared" si="108"/>
        <v>1.5</v>
      </c>
      <c r="AR130" s="254">
        <f t="shared" si="109"/>
        <v>77.5</v>
      </c>
      <c r="AS130" s="255">
        <f t="shared" si="110"/>
        <v>0</v>
      </c>
      <c r="AT130" s="253">
        <f t="shared" si="118"/>
        <v>0</v>
      </c>
      <c r="AU130" s="253">
        <f t="shared" si="111"/>
        <v>0</v>
      </c>
      <c r="AV130" s="253">
        <f t="shared" si="112"/>
        <v>0</v>
      </c>
      <c r="AW130" s="253">
        <f t="shared" si="113"/>
        <v>1</v>
      </c>
      <c r="AX130" s="294">
        <f t="shared" si="114"/>
        <v>77.5</v>
      </c>
      <c r="AY130" s="63"/>
      <c r="AZ130" s="256"/>
      <c r="BA130" s="66"/>
      <c r="BB130" s="67"/>
      <c r="BC130" s="257"/>
      <c r="BD130" s="69"/>
      <c r="BE130" s="258"/>
      <c r="BF130" s="257"/>
      <c r="BG130" s="257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>
      <c r="A131" s="60" t="e">
        <f t="shared" si="117"/>
        <v>#REF!</v>
      </c>
      <c r="B131" s="78">
        <v>128</v>
      </c>
      <c r="C131" s="263" t="s">
        <v>49</v>
      </c>
      <c r="D131" s="189">
        <f t="shared" si="95"/>
        <v>1</v>
      </c>
      <c r="E131" s="263" t="s">
        <v>49</v>
      </c>
      <c r="F131" s="237"/>
      <c r="G131" s="238" t="s">
        <v>164</v>
      </c>
      <c r="H131" s="238">
        <v>3</v>
      </c>
      <c r="I131" s="239" t="s">
        <v>709</v>
      </c>
      <c r="J131" s="237"/>
      <c r="K131" s="238"/>
      <c r="L131" s="238"/>
      <c r="M131" s="401"/>
      <c r="N131" s="238"/>
      <c r="O131" s="397"/>
      <c r="P131" s="397"/>
      <c r="Q131" s="395">
        <v>12</v>
      </c>
      <c r="R131" s="84">
        <v>4</v>
      </c>
      <c r="S131" s="267">
        <f t="shared" si="115"/>
        <v>48</v>
      </c>
      <c r="T131" s="62"/>
      <c r="U131" s="432"/>
      <c r="V131" s="62"/>
      <c r="W131" s="62"/>
      <c r="X131" s="62"/>
      <c r="Y131" s="62"/>
      <c r="Z131" s="278">
        <f t="shared" si="96"/>
        <v>48</v>
      </c>
      <c r="AA131" s="417">
        <v>3</v>
      </c>
      <c r="AB131" s="63">
        <v>24</v>
      </c>
      <c r="AC131" s="64"/>
      <c r="AD131" s="64"/>
      <c r="AE131" s="247">
        <f t="shared" si="97"/>
        <v>12</v>
      </c>
      <c r="AF131" s="248">
        <f t="shared" si="98"/>
        <v>10</v>
      </c>
      <c r="AG131" s="249">
        <f t="shared" si="99"/>
        <v>12</v>
      </c>
      <c r="AH131" s="250">
        <f t="shared" si="100"/>
        <v>0</v>
      </c>
      <c r="AI131" s="156">
        <f t="shared" si="101"/>
        <v>1</v>
      </c>
      <c r="AJ131" s="251">
        <f t="shared" si="102"/>
        <v>0</v>
      </c>
      <c r="AK131" s="158">
        <f t="shared" si="103"/>
        <v>48</v>
      </c>
      <c r="AL131" s="252">
        <f t="shared" si="104"/>
        <v>8</v>
      </c>
      <c r="AM131" s="252">
        <f t="shared" si="116"/>
        <v>0</v>
      </c>
      <c r="AN131" s="250">
        <f t="shared" si="105"/>
        <v>1.2</v>
      </c>
      <c r="AO131" s="253">
        <f t="shared" si="106"/>
        <v>8</v>
      </c>
      <c r="AP131" s="253">
        <f t="shared" si="107"/>
        <v>12</v>
      </c>
      <c r="AQ131" s="253">
        <f t="shared" si="108"/>
        <v>1.5</v>
      </c>
      <c r="AR131" s="254">
        <f t="shared" si="109"/>
        <v>77.5</v>
      </c>
      <c r="AS131" s="255">
        <f t="shared" si="110"/>
        <v>0</v>
      </c>
      <c r="AT131" s="253">
        <f t="shared" si="118"/>
        <v>0</v>
      </c>
      <c r="AU131" s="253">
        <f t="shared" si="111"/>
        <v>0</v>
      </c>
      <c r="AV131" s="253">
        <f t="shared" si="112"/>
        <v>0</v>
      </c>
      <c r="AW131" s="253">
        <f t="shared" si="113"/>
        <v>1</v>
      </c>
      <c r="AX131" s="294">
        <f t="shared" si="114"/>
        <v>77.5</v>
      </c>
      <c r="AY131" s="63"/>
      <c r="AZ131" s="256"/>
      <c r="BA131" s="66"/>
      <c r="BB131" s="67"/>
      <c r="BC131" s="257"/>
      <c r="BD131" s="69"/>
      <c r="BE131" s="258"/>
      <c r="BF131" s="257"/>
      <c r="BG131" s="257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>
      <c r="A132" s="60" t="e">
        <f t="shared" si="117"/>
        <v>#REF!</v>
      </c>
      <c r="B132" s="78">
        <v>129</v>
      </c>
      <c r="C132" s="263" t="s">
        <v>585</v>
      </c>
      <c r="D132" s="189">
        <f t="shared" ref="D132:D163" si="119">IF(C132=E132,1)</f>
        <v>1</v>
      </c>
      <c r="E132" s="263" t="s">
        <v>585</v>
      </c>
      <c r="F132" s="237"/>
      <c r="G132" s="238" t="s">
        <v>164</v>
      </c>
      <c r="H132" s="238">
        <v>3</v>
      </c>
      <c r="I132" s="239" t="s">
        <v>710</v>
      </c>
      <c r="J132" s="237"/>
      <c r="K132" s="238">
        <v>7</v>
      </c>
      <c r="L132" s="193">
        <v>2</v>
      </c>
      <c r="M132" s="399"/>
      <c r="N132" s="238"/>
      <c r="O132" s="397" t="s">
        <v>566</v>
      </c>
      <c r="P132" s="397"/>
      <c r="Q132" s="395">
        <v>12</v>
      </c>
      <c r="R132" s="84">
        <v>4</v>
      </c>
      <c r="S132" s="267">
        <f t="shared" si="115"/>
        <v>48</v>
      </c>
      <c r="T132" s="62"/>
      <c r="U132" s="432"/>
      <c r="V132" s="62"/>
      <c r="W132" s="62"/>
      <c r="X132" s="62"/>
      <c r="Y132" s="62"/>
      <c r="Z132" s="278">
        <f t="shared" ref="Z132:Z163" si="120">S132+T132-V132+X132+Y132</f>
        <v>48</v>
      </c>
      <c r="AA132" s="417">
        <v>3</v>
      </c>
      <c r="AB132" s="63">
        <v>24</v>
      </c>
      <c r="AC132" s="64"/>
      <c r="AD132" s="64"/>
      <c r="AE132" s="247">
        <f t="shared" ref="AE132:AE163" si="121">IF(上课周数三58=0,0,(兼职课时三58+正常上课课时数三58+代课时数三58-缺课时数三58)/上课周数三58)</f>
        <v>12</v>
      </c>
      <c r="AF132" s="248">
        <f t="shared" ref="AF132:AF163" si="122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49">
        <f t="shared" ref="AG132:AG163" si="123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50">
        <f t="shared" ref="AH132:AH163" si="124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156">
        <f t="shared" ref="AI132:AI163" si="125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51">
        <f t="shared" ref="AJ132:AJ163" si="126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158">
        <f t="shared" ref="AK132:AK163" si="127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32" s="252">
        <f t="shared" ref="AL132:AL163" si="128">IF(OR(年级三58="三",年级三58="3",年级三58=3),2*上课周数三58,0)</f>
        <v>8</v>
      </c>
      <c r="AM132" s="252">
        <f t="shared" si="116"/>
        <v>0</v>
      </c>
      <c r="AN132" s="250">
        <f t="shared" ref="AN132:AN163" si="129">IF(行管职务三58&lt;&gt;"",1,IF(行管职务三58="",平均周课时三58/下线三58))</f>
        <v>1.2</v>
      </c>
      <c r="AO132" s="253">
        <f t="shared" ref="AO132:AO163" si="130">IF(满量比三58&gt;=1,2*上课周数三58,IF(满量比三58&lt;0.66,0,IF(1&gt;满量比三58&gt;0.66,2*上课周数三58/2)))</f>
        <v>8</v>
      </c>
      <c r="AP132" s="253">
        <f t="shared" ref="AP132:AP163" si="131">晚修次数三58*0.5</f>
        <v>12</v>
      </c>
      <c r="AQ132" s="253">
        <f t="shared" ref="AQ132:AQ163" si="132">辅导课节三58*0.5</f>
        <v>1.5</v>
      </c>
      <c r="AR132" s="254">
        <f t="shared" ref="AR132:AR163" si="133">干标时三58+教标时三58+高三补时三58+早读体补三58+满量补时三58+辅导补三58+晚修补三58</f>
        <v>77.5</v>
      </c>
      <c r="AS132" s="255">
        <f t="shared" ref="AS132:AS163" si="134">IF(党职务5="党支书",上课周数三58*3.5,IF(党职务5="党支委",上课周数三58*0.5,0))</f>
        <v>0</v>
      </c>
      <c r="AT132" s="253">
        <f t="shared" si="118"/>
        <v>14</v>
      </c>
      <c r="AU132" s="253">
        <f t="shared" ref="AU132:AU163" si="135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53">
        <f t="shared" ref="AV132:AV163" si="136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32" s="253">
        <f t="shared" ref="AW132:AW163" si="137">期系三58</f>
        <v>1</v>
      </c>
      <c r="AX132" s="294">
        <f t="shared" ref="AX132:AX163" si="138">(标准课时合计三58+党职务补贴三58+教管职务补贴三58+行政职务补贴三58+班主任工作奖三58)*当期系数三58+AD132</f>
        <v>111.5</v>
      </c>
      <c r="AY132" s="63"/>
      <c r="AZ132" s="256"/>
      <c r="BA132" s="66"/>
      <c r="BB132" s="67"/>
      <c r="BC132" s="257"/>
      <c r="BD132" s="69"/>
      <c r="BE132" s="258"/>
      <c r="BF132" s="257"/>
      <c r="BG132" s="257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>
      <c r="A133" s="60" t="e">
        <f t="shared" si="117"/>
        <v>#REF!</v>
      </c>
      <c r="B133" s="78">
        <v>130</v>
      </c>
      <c r="C133" s="263" t="s">
        <v>118</v>
      </c>
      <c r="D133" s="189">
        <f t="shared" si="119"/>
        <v>1</v>
      </c>
      <c r="E133" s="263" t="s">
        <v>118</v>
      </c>
      <c r="F133" s="237"/>
      <c r="G133" s="238" t="s">
        <v>164</v>
      </c>
      <c r="H133" s="238">
        <v>3</v>
      </c>
      <c r="I133" s="239" t="s">
        <v>711</v>
      </c>
      <c r="J133" s="237"/>
      <c r="K133" s="238"/>
      <c r="L133" s="238"/>
      <c r="M133" s="399"/>
      <c r="N133" s="238"/>
      <c r="O133" s="397"/>
      <c r="P133" s="397"/>
      <c r="Q133" s="395">
        <v>12</v>
      </c>
      <c r="R133" s="84">
        <v>4</v>
      </c>
      <c r="S133" s="267">
        <f t="shared" ref="S133:S164" si="139">每周课时数三58*上课周数三58</f>
        <v>48</v>
      </c>
      <c r="T133" s="62"/>
      <c r="U133" s="432"/>
      <c r="V133" s="62"/>
      <c r="W133" s="62"/>
      <c r="X133" s="62"/>
      <c r="Y133" s="62"/>
      <c r="Z133" s="278">
        <f t="shared" si="120"/>
        <v>48</v>
      </c>
      <c r="AA133" s="417">
        <v>3</v>
      </c>
      <c r="AB133" s="63">
        <v>24</v>
      </c>
      <c r="AC133" s="64"/>
      <c r="AD133" s="64"/>
      <c r="AE133" s="247">
        <f t="shared" si="121"/>
        <v>12</v>
      </c>
      <c r="AF133" s="248">
        <f t="shared" si="122"/>
        <v>10</v>
      </c>
      <c r="AG133" s="249">
        <f t="shared" si="123"/>
        <v>12</v>
      </c>
      <c r="AH133" s="250">
        <f t="shared" si="124"/>
        <v>0</v>
      </c>
      <c r="AI133" s="156">
        <f t="shared" si="125"/>
        <v>1</v>
      </c>
      <c r="AJ133" s="251">
        <f t="shared" si="126"/>
        <v>0</v>
      </c>
      <c r="AK133" s="158">
        <f t="shared" si="127"/>
        <v>48</v>
      </c>
      <c r="AL133" s="252">
        <f t="shared" si="128"/>
        <v>8</v>
      </c>
      <c r="AM133" s="252">
        <f t="shared" ref="AM133:AM164" si="140">IF(学科三58="体",1*上课周数三58,IF(OR(学科三58="语",学科三58="英"),上课周数三58*1,0))</f>
        <v>0</v>
      </c>
      <c r="AN133" s="250">
        <f t="shared" si="129"/>
        <v>1.2</v>
      </c>
      <c r="AO133" s="253">
        <f t="shared" si="130"/>
        <v>8</v>
      </c>
      <c r="AP133" s="253">
        <f t="shared" si="131"/>
        <v>12</v>
      </c>
      <c r="AQ133" s="253">
        <f t="shared" si="132"/>
        <v>1.5</v>
      </c>
      <c r="AR133" s="254">
        <f t="shared" si="133"/>
        <v>77.5</v>
      </c>
      <c r="AS133" s="255">
        <f t="shared" si="134"/>
        <v>0</v>
      </c>
      <c r="AT133" s="253">
        <f t="shared" si="118"/>
        <v>0</v>
      </c>
      <c r="AU133" s="253">
        <f t="shared" si="135"/>
        <v>0</v>
      </c>
      <c r="AV133" s="253">
        <f t="shared" si="136"/>
        <v>0</v>
      </c>
      <c r="AW133" s="253">
        <f t="shared" si="137"/>
        <v>1</v>
      </c>
      <c r="AX133" s="294">
        <f t="shared" si="138"/>
        <v>77.5</v>
      </c>
      <c r="AY133" s="63"/>
      <c r="AZ133" s="256"/>
      <c r="BA133" s="66"/>
      <c r="BB133" s="67"/>
      <c r="BC133" s="257"/>
      <c r="BD133" s="69"/>
      <c r="BE133" s="258"/>
      <c r="BF133" s="257"/>
      <c r="BG133" s="257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>
      <c r="A134" s="60" t="e">
        <f t="shared" si="117"/>
        <v>#REF!</v>
      </c>
      <c r="B134" s="78">
        <v>131</v>
      </c>
      <c r="C134" s="263" t="s">
        <v>89</v>
      </c>
      <c r="D134" s="189">
        <f t="shared" si="119"/>
        <v>1</v>
      </c>
      <c r="E134" s="263" t="s">
        <v>89</v>
      </c>
      <c r="F134" s="237"/>
      <c r="G134" s="238" t="s">
        <v>164</v>
      </c>
      <c r="H134" s="238">
        <v>3</v>
      </c>
      <c r="I134" s="239" t="s">
        <v>774</v>
      </c>
      <c r="J134" s="237"/>
      <c r="K134" s="238">
        <v>17</v>
      </c>
      <c r="L134" s="193">
        <v>2</v>
      </c>
      <c r="M134" s="400"/>
      <c r="N134" s="238"/>
      <c r="O134" s="397"/>
      <c r="P134" s="402"/>
      <c r="Q134" s="395">
        <v>18</v>
      </c>
      <c r="R134" s="84">
        <v>4</v>
      </c>
      <c r="S134" s="267">
        <f t="shared" si="139"/>
        <v>72</v>
      </c>
      <c r="T134" s="62"/>
      <c r="U134" s="432"/>
      <c r="V134" s="62"/>
      <c r="W134" s="62"/>
      <c r="X134" s="62"/>
      <c r="Y134" s="62"/>
      <c r="Z134" s="278">
        <f t="shared" si="120"/>
        <v>72</v>
      </c>
      <c r="AA134" s="417">
        <v>3</v>
      </c>
      <c r="AB134" s="63">
        <v>24</v>
      </c>
      <c r="AC134" s="64"/>
      <c r="AD134" s="64"/>
      <c r="AE134" s="247">
        <f t="shared" si="121"/>
        <v>18</v>
      </c>
      <c r="AF134" s="248">
        <f t="shared" si="122"/>
        <v>10</v>
      </c>
      <c r="AG134" s="249">
        <f t="shared" si="123"/>
        <v>12</v>
      </c>
      <c r="AH134" s="250">
        <f t="shared" si="124"/>
        <v>0</v>
      </c>
      <c r="AI134" s="156">
        <f t="shared" si="125"/>
        <v>1</v>
      </c>
      <c r="AJ134" s="251">
        <f t="shared" si="126"/>
        <v>0</v>
      </c>
      <c r="AK134" s="158">
        <f t="shared" si="127"/>
        <v>120</v>
      </c>
      <c r="AL134" s="252">
        <f t="shared" si="128"/>
        <v>8</v>
      </c>
      <c r="AM134" s="252">
        <f t="shared" si="140"/>
        <v>0</v>
      </c>
      <c r="AN134" s="250">
        <f t="shared" si="129"/>
        <v>1.8</v>
      </c>
      <c r="AO134" s="253">
        <f t="shared" si="130"/>
        <v>8</v>
      </c>
      <c r="AP134" s="253">
        <f t="shared" si="131"/>
        <v>12</v>
      </c>
      <c r="AQ134" s="253">
        <f t="shared" si="132"/>
        <v>1.5</v>
      </c>
      <c r="AR134" s="254">
        <f t="shared" si="133"/>
        <v>149.5</v>
      </c>
      <c r="AS134" s="255">
        <f t="shared" si="134"/>
        <v>0</v>
      </c>
      <c r="AT134" s="253">
        <f t="shared" si="118"/>
        <v>0</v>
      </c>
      <c r="AU134" s="253">
        <f t="shared" si="135"/>
        <v>0</v>
      </c>
      <c r="AV134" s="253">
        <f t="shared" si="136"/>
        <v>20</v>
      </c>
      <c r="AW134" s="253">
        <f t="shared" si="137"/>
        <v>1</v>
      </c>
      <c r="AX134" s="294">
        <f t="shared" si="138"/>
        <v>169.5</v>
      </c>
      <c r="AY134" s="63"/>
      <c r="AZ134" s="256"/>
      <c r="BA134" s="66"/>
      <c r="BB134" s="67"/>
      <c r="BC134" s="257"/>
      <c r="BD134" s="69"/>
      <c r="BE134" s="258"/>
      <c r="BF134" s="257"/>
      <c r="BG134" s="257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>
      <c r="A135" s="60" t="e">
        <f t="shared" si="117"/>
        <v>#REF!</v>
      </c>
      <c r="B135" s="78">
        <v>132</v>
      </c>
      <c r="C135" s="263" t="s">
        <v>121</v>
      </c>
      <c r="D135" s="189">
        <f t="shared" si="119"/>
        <v>1</v>
      </c>
      <c r="E135" s="263" t="s">
        <v>121</v>
      </c>
      <c r="F135" s="237"/>
      <c r="G135" s="238" t="s">
        <v>164</v>
      </c>
      <c r="H135" s="238">
        <v>3</v>
      </c>
      <c r="I135" s="239" t="s">
        <v>713</v>
      </c>
      <c r="J135" s="237"/>
      <c r="K135" s="238"/>
      <c r="L135" s="238"/>
      <c r="M135" s="400"/>
      <c r="N135" s="238"/>
      <c r="O135" s="397"/>
      <c r="P135" s="397"/>
      <c r="Q135" s="395">
        <v>12</v>
      </c>
      <c r="R135" s="84">
        <v>4</v>
      </c>
      <c r="S135" s="267">
        <f t="shared" si="139"/>
        <v>48</v>
      </c>
      <c r="T135" s="62"/>
      <c r="U135" s="432"/>
      <c r="V135" s="62"/>
      <c r="W135" s="62"/>
      <c r="X135" s="62"/>
      <c r="Y135" s="62"/>
      <c r="Z135" s="278">
        <f t="shared" si="120"/>
        <v>48</v>
      </c>
      <c r="AA135" s="417">
        <v>3</v>
      </c>
      <c r="AB135" s="63">
        <v>21</v>
      </c>
      <c r="AC135" s="64"/>
      <c r="AD135" s="64"/>
      <c r="AE135" s="247">
        <f t="shared" si="121"/>
        <v>12</v>
      </c>
      <c r="AF135" s="248">
        <f t="shared" si="122"/>
        <v>10</v>
      </c>
      <c r="AG135" s="249">
        <f t="shared" si="123"/>
        <v>12</v>
      </c>
      <c r="AH135" s="250">
        <f t="shared" si="124"/>
        <v>0</v>
      </c>
      <c r="AI135" s="156">
        <f t="shared" si="125"/>
        <v>1</v>
      </c>
      <c r="AJ135" s="251">
        <f t="shared" si="126"/>
        <v>0</v>
      </c>
      <c r="AK135" s="158">
        <f t="shared" si="127"/>
        <v>48</v>
      </c>
      <c r="AL135" s="252">
        <f t="shared" si="128"/>
        <v>8</v>
      </c>
      <c r="AM135" s="252">
        <f t="shared" si="140"/>
        <v>0</v>
      </c>
      <c r="AN135" s="250">
        <f t="shared" si="129"/>
        <v>1.2</v>
      </c>
      <c r="AO135" s="253">
        <f t="shared" si="130"/>
        <v>8</v>
      </c>
      <c r="AP135" s="253">
        <f t="shared" si="131"/>
        <v>10.5</v>
      </c>
      <c r="AQ135" s="253">
        <f t="shared" si="132"/>
        <v>1.5</v>
      </c>
      <c r="AR135" s="254">
        <f t="shared" si="133"/>
        <v>76</v>
      </c>
      <c r="AS135" s="255">
        <f t="shared" si="134"/>
        <v>0</v>
      </c>
      <c r="AT135" s="253">
        <f t="shared" si="118"/>
        <v>0</v>
      </c>
      <c r="AU135" s="253">
        <f t="shared" si="135"/>
        <v>0</v>
      </c>
      <c r="AV135" s="253">
        <f t="shared" si="136"/>
        <v>0</v>
      </c>
      <c r="AW135" s="253">
        <f t="shared" si="137"/>
        <v>1</v>
      </c>
      <c r="AX135" s="294">
        <f t="shared" si="138"/>
        <v>76</v>
      </c>
      <c r="AY135" s="63"/>
      <c r="AZ135" s="256"/>
      <c r="BA135" s="66"/>
      <c r="BB135" s="67"/>
      <c r="BC135" s="257"/>
      <c r="BD135" s="69"/>
      <c r="BE135" s="258"/>
      <c r="BF135" s="257"/>
      <c r="BG135" s="257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>
      <c r="A136" s="60" t="e">
        <f t="shared" si="117"/>
        <v>#REF!</v>
      </c>
      <c r="B136" s="78">
        <v>133</v>
      </c>
      <c r="C136" s="263" t="s">
        <v>106</v>
      </c>
      <c r="D136" s="189">
        <f t="shared" si="119"/>
        <v>1</v>
      </c>
      <c r="E136" s="263" t="s">
        <v>106</v>
      </c>
      <c r="F136" s="237"/>
      <c r="G136" s="238" t="s">
        <v>171</v>
      </c>
      <c r="H136" s="238">
        <v>3</v>
      </c>
      <c r="I136" s="239" t="s">
        <v>775</v>
      </c>
      <c r="J136" s="237"/>
      <c r="K136" s="238">
        <v>18</v>
      </c>
      <c r="L136" s="193">
        <v>2</v>
      </c>
      <c r="M136" s="399"/>
      <c r="N136" s="238"/>
      <c r="O136" s="133" t="s">
        <v>854</v>
      </c>
      <c r="P136" s="397" t="s">
        <v>565</v>
      </c>
      <c r="Q136" s="395">
        <v>12</v>
      </c>
      <c r="R136" s="84">
        <v>4</v>
      </c>
      <c r="S136" s="267">
        <f t="shared" si="139"/>
        <v>48</v>
      </c>
      <c r="T136" s="62"/>
      <c r="U136" s="432"/>
      <c r="V136" s="62"/>
      <c r="W136" s="62"/>
      <c r="X136" s="62"/>
      <c r="Y136" s="62"/>
      <c r="Z136" s="278">
        <f t="shared" si="120"/>
        <v>48</v>
      </c>
      <c r="AA136" s="417">
        <v>3</v>
      </c>
      <c r="AB136" s="63">
        <v>24</v>
      </c>
      <c r="AC136" s="64"/>
      <c r="AD136" s="64"/>
      <c r="AE136" s="247">
        <f t="shared" si="121"/>
        <v>12</v>
      </c>
      <c r="AF136" s="248" t="str">
        <f t="shared" si="122"/>
        <v/>
      </c>
      <c r="AG136" s="249" t="str">
        <f t="shared" si="123"/>
        <v/>
      </c>
      <c r="AH136" s="250">
        <f t="shared" si="124"/>
        <v>8</v>
      </c>
      <c r="AI136" s="156">
        <f t="shared" si="125"/>
        <v>1</v>
      </c>
      <c r="AJ136" s="251">
        <f t="shared" si="126"/>
        <v>64</v>
      </c>
      <c r="AK136" s="158">
        <f t="shared" si="127"/>
        <v>0</v>
      </c>
      <c r="AL136" s="252">
        <f t="shared" si="128"/>
        <v>8</v>
      </c>
      <c r="AM136" s="252">
        <f t="shared" si="140"/>
        <v>4</v>
      </c>
      <c r="AN136" s="250">
        <f t="shared" si="129"/>
        <v>1</v>
      </c>
      <c r="AO136" s="253">
        <f t="shared" si="130"/>
        <v>8</v>
      </c>
      <c r="AP136" s="253">
        <f t="shared" si="131"/>
        <v>12</v>
      </c>
      <c r="AQ136" s="253">
        <f t="shared" si="132"/>
        <v>1.5</v>
      </c>
      <c r="AR136" s="254">
        <f t="shared" si="133"/>
        <v>97.5</v>
      </c>
      <c r="AS136" s="255">
        <f t="shared" si="134"/>
        <v>0</v>
      </c>
      <c r="AT136" s="253">
        <v>10</v>
      </c>
      <c r="AU136" s="253">
        <f t="shared" si="135"/>
        <v>22</v>
      </c>
      <c r="AV136" s="253">
        <f t="shared" si="136"/>
        <v>20</v>
      </c>
      <c r="AW136" s="253">
        <f t="shared" si="137"/>
        <v>1</v>
      </c>
      <c r="AX136" s="294">
        <f t="shared" si="138"/>
        <v>149.5</v>
      </c>
      <c r="AY136" s="63"/>
      <c r="AZ136" s="256"/>
      <c r="BA136" s="66"/>
      <c r="BB136" s="67"/>
      <c r="BC136" s="257"/>
      <c r="BD136" s="69"/>
      <c r="BE136" s="258"/>
      <c r="BF136" s="257"/>
      <c r="BG136" s="257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>
      <c r="A137" s="60" t="e">
        <f t="shared" si="117"/>
        <v>#REF!</v>
      </c>
      <c r="B137" s="78">
        <v>134</v>
      </c>
      <c r="C137" s="263" t="s">
        <v>123</v>
      </c>
      <c r="D137" s="189">
        <f t="shared" si="119"/>
        <v>1</v>
      </c>
      <c r="E137" s="263" t="s">
        <v>123</v>
      </c>
      <c r="F137" s="237"/>
      <c r="G137" s="238" t="s">
        <v>171</v>
      </c>
      <c r="H137" s="238">
        <v>3</v>
      </c>
      <c r="I137" s="239" t="s">
        <v>714</v>
      </c>
      <c r="J137" s="237"/>
      <c r="K137" s="238"/>
      <c r="L137" s="238"/>
      <c r="M137" s="403"/>
      <c r="N137" s="238"/>
      <c r="O137" s="397" t="s">
        <v>167</v>
      </c>
      <c r="P137" s="398"/>
      <c r="Q137" s="395">
        <v>12</v>
      </c>
      <c r="R137" s="84">
        <v>4</v>
      </c>
      <c r="S137" s="267">
        <f t="shared" si="139"/>
        <v>48</v>
      </c>
      <c r="T137" s="62"/>
      <c r="U137" s="432"/>
      <c r="V137" s="62"/>
      <c r="W137" s="62"/>
      <c r="X137" s="62"/>
      <c r="Y137" s="62"/>
      <c r="Z137" s="278">
        <f t="shared" si="120"/>
        <v>48</v>
      </c>
      <c r="AA137" s="417">
        <v>3</v>
      </c>
      <c r="AB137" s="63">
        <v>21</v>
      </c>
      <c r="AC137" s="64"/>
      <c r="AD137" s="64"/>
      <c r="AE137" s="247">
        <f t="shared" si="121"/>
        <v>12</v>
      </c>
      <c r="AF137" s="248">
        <f t="shared" si="122"/>
        <v>10</v>
      </c>
      <c r="AG137" s="249">
        <f t="shared" si="123"/>
        <v>12</v>
      </c>
      <c r="AH137" s="250">
        <f t="shared" si="124"/>
        <v>0</v>
      </c>
      <c r="AI137" s="156">
        <f t="shared" si="125"/>
        <v>1</v>
      </c>
      <c r="AJ137" s="251">
        <f t="shared" si="126"/>
        <v>0</v>
      </c>
      <c r="AK137" s="158">
        <f t="shared" si="127"/>
        <v>48</v>
      </c>
      <c r="AL137" s="252">
        <f t="shared" si="128"/>
        <v>8</v>
      </c>
      <c r="AM137" s="252">
        <f t="shared" si="140"/>
        <v>4</v>
      </c>
      <c r="AN137" s="250">
        <f t="shared" si="129"/>
        <v>1.2</v>
      </c>
      <c r="AO137" s="253">
        <f t="shared" si="130"/>
        <v>8</v>
      </c>
      <c r="AP137" s="253">
        <f t="shared" si="131"/>
        <v>10.5</v>
      </c>
      <c r="AQ137" s="253">
        <f t="shared" si="132"/>
        <v>1.5</v>
      </c>
      <c r="AR137" s="254">
        <f t="shared" si="133"/>
        <v>80</v>
      </c>
      <c r="AS137" s="255">
        <f t="shared" si="134"/>
        <v>0</v>
      </c>
      <c r="AT137" s="253">
        <f t="shared" si="118"/>
        <v>14</v>
      </c>
      <c r="AU137" s="253">
        <f t="shared" si="135"/>
        <v>0</v>
      </c>
      <c r="AV137" s="253">
        <f t="shared" si="136"/>
        <v>0</v>
      </c>
      <c r="AW137" s="253">
        <f t="shared" si="137"/>
        <v>1</v>
      </c>
      <c r="AX137" s="294">
        <f t="shared" si="138"/>
        <v>94</v>
      </c>
      <c r="AY137" s="63"/>
      <c r="AZ137" s="256"/>
      <c r="BA137" s="66"/>
      <c r="BB137" s="67"/>
      <c r="BC137" s="257"/>
      <c r="BD137" s="69"/>
      <c r="BE137" s="258"/>
      <c r="BF137" s="257"/>
      <c r="BG137" s="257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>
      <c r="A138" s="60" t="e">
        <f t="shared" si="117"/>
        <v>#REF!</v>
      </c>
      <c r="B138" s="78">
        <v>135</v>
      </c>
      <c r="C138" s="263" t="s">
        <v>32</v>
      </c>
      <c r="D138" s="189">
        <f t="shared" si="119"/>
        <v>1</v>
      </c>
      <c r="E138" s="263" t="s">
        <v>32</v>
      </c>
      <c r="F138" s="237"/>
      <c r="G138" s="238" t="s">
        <v>171</v>
      </c>
      <c r="H138" s="238">
        <v>3</v>
      </c>
      <c r="I138" s="239" t="s">
        <v>705</v>
      </c>
      <c r="J138" s="237"/>
      <c r="K138" s="238">
        <v>3</v>
      </c>
      <c r="L138" s="193">
        <v>2</v>
      </c>
      <c r="M138" s="399"/>
      <c r="N138" s="238"/>
      <c r="O138" s="397"/>
      <c r="P138" s="397"/>
      <c r="Q138" s="395">
        <v>12</v>
      </c>
      <c r="R138" s="84">
        <v>4</v>
      </c>
      <c r="S138" s="267">
        <f t="shared" si="139"/>
        <v>48</v>
      </c>
      <c r="T138" s="62"/>
      <c r="U138" s="432"/>
      <c r="V138" s="62"/>
      <c r="W138" s="62"/>
      <c r="X138" s="62"/>
      <c r="Y138" s="62"/>
      <c r="Z138" s="278">
        <f t="shared" si="120"/>
        <v>48</v>
      </c>
      <c r="AA138" s="417">
        <v>3</v>
      </c>
      <c r="AB138" s="63">
        <v>24</v>
      </c>
      <c r="AC138" s="64"/>
      <c r="AD138" s="64"/>
      <c r="AE138" s="247">
        <f t="shared" si="121"/>
        <v>12</v>
      </c>
      <c r="AF138" s="248">
        <f t="shared" si="122"/>
        <v>10</v>
      </c>
      <c r="AG138" s="249">
        <f t="shared" si="123"/>
        <v>12</v>
      </c>
      <c r="AH138" s="250">
        <f t="shared" si="124"/>
        <v>0</v>
      </c>
      <c r="AI138" s="156">
        <f t="shared" si="125"/>
        <v>1</v>
      </c>
      <c r="AJ138" s="251">
        <f t="shared" si="126"/>
        <v>0</v>
      </c>
      <c r="AK138" s="158">
        <f t="shared" si="127"/>
        <v>48</v>
      </c>
      <c r="AL138" s="252">
        <f t="shared" si="128"/>
        <v>8</v>
      </c>
      <c r="AM138" s="252">
        <f t="shared" si="140"/>
        <v>4</v>
      </c>
      <c r="AN138" s="250">
        <f t="shared" si="129"/>
        <v>1.2</v>
      </c>
      <c r="AO138" s="253">
        <f t="shared" si="130"/>
        <v>8</v>
      </c>
      <c r="AP138" s="253">
        <f t="shared" si="131"/>
        <v>12</v>
      </c>
      <c r="AQ138" s="253">
        <f t="shared" si="132"/>
        <v>1.5</v>
      </c>
      <c r="AR138" s="254">
        <f t="shared" si="133"/>
        <v>81.5</v>
      </c>
      <c r="AS138" s="255">
        <f t="shared" si="134"/>
        <v>0</v>
      </c>
      <c r="AT138" s="253">
        <f t="shared" si="118"/>
        <v>0</v>
      </c>
      <c r="AU138" s="253">
        <f t="shared" si="135"/>
        <v>0</v>
      </c>
      <c r="AV138" s="253">
        <f t="shared" si="136"/>
        <v>20</v>
      </c>
      <c r="AW138" s="253">
        <f t="shared" si="137"/>
        <v>1</v>
      </c>
      <c r="AX138" s="294">
        <f t="shared" si="138"/>
        <v>101.5</v>
      </c>
      <c r="AY138" s="63"/>
      <c r="AZ138" s="256"/>
      <c r="BA138" s="66"/>
      <c r="BB138" s="67"/>
      <c r="BC138" s="257"/>
      <c r="BD138" s="69"/>
      <c r="BE138" s="258"/>
      <c r="BF138" s="257"/>
      <c r="BG138" s="257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>
      <c r="A139" s="60" t="e">
        <f t="shared" si="117"/>
        <v>#REF!</v>
      </c>
      <c r="B139" s="78">
        <v>136</v>
      </c>
      <c r="C139" s="263" t="s">
        <v>126</v>
      </c>
      <c r="D139" s="189">
        <f t="shared" si="119"/>
        <v>1</v>
      </c>
      <c r="E139" s="263" t="s">
        <v>126</v>
      </c>
      <c r="F139" s="237"/>
      <c r="G139" s="238" t="s">
        <v>171</v>
      </c>
      <c r="H139" s="238">
        <v>3</v>
      </c>
      <c r="I139" s="239" t="s">
        <v>776</v>
      </c>
      <c r="J139" s="237"/>
      <c r="K139" s="238"/>
      <c r="L139" s="238"/>
      <c r="M139" s="400"/>
      <c r="N139" s="238"/>
      <c r="O139" s="397"/>
      <c r="P139" s="397" t="s">
        <v>564</v>
      </c>
      <c r="Q139" s="395">
        <v>12</v>
      </c>
      <c r="R139" s="84">
        <v>4</v>
      </c>
      <c r="S139" s="267">
        <f t="shared" si="139"/>
        <v>48</v>
      </c>
      <c r="T139" s="62"/>
      <c r="U139" s="432"/>
      <c r="V139" s="62"/>
      <c r="W139" s="62"/>
      <c r="X139" s="62"/>
      <c r="Y139" s="62"/>
      <c r="Z139" s="278">
        <f t="shared" si="120"/>
        <v>48</v>
      </c>
      <c r="AA139" s="417">
        <v>3</v>
      </c>
      <c r="AB139" s="63">
        <v>12</v>
      </c>
      <c r="AC139" s="64"/>
      <c r="AD139" s="64"/>
      <c r="AE139" s="247">
        <f t="shared" si="121"/>
        <v>12</v>
      </c>
      <c r="AF139" s="248" t="str">
        <f t="shared" si="122"/>
        <v/>
      </c>
      <c r="AG139" s="249" t="str">
        <f t="shared" si="123"/>
        <v/>
      </c>
      <c r="AH139" s="250">
        <f t="shared" si="124"/>
        <v>8</v>
      </c>
      <c r="AI139" s="156">
        <f t="shared" si="125"/>
        <v>1</v>
      </c>
      <c r="AJ139" s="251">
        <f t="shared" si="126"/>
        <v>64</v>
      </c>
      <c r="AK139" s="158">
        <f t="shared" si="127"/>
        <v>0</v>
      </c>
      <c r="AL139" s="252">
        <f t="shared" si="128"/>
        <v>8</v>
      </c>
      <c r="AM139" s="252">
        <f t="shared" si="140"/>
        <v>4</v>
      </c>
      <c r="AN139" s="250">
        <f t="shared" si="129"/>
        <v>1</v>
      </c>
      <c r="AO139" s="253">
        <f t="shared" si="130"/>
        <v>8</v>
      </c>
      <c r="AP139" s="253">
        <f t="shared" si="131"/>
        <v>6</v>
      </c>
      <c r="AQ139" s="253">
        <f t="shared" si="132"/>
        <v>1.5</v>
      </c>
      <c r="AR139" s="254">
        <f t="shared" si="133"/>
        <v>91.5</v>
      </c>
      <c r="AS139" s="255">
        <f t="shared" si="134"/>
        <v>0</v>
      </c>
      <c r="AT139" s="253">
        <f t="shared" si="118"/>
        <v>0</v>
      </c>
      <c r="AU139" s="253">
        <v>21</v>
      </c>
      <c r="AV139" s="253">
        <f t="shared" si="136"/>
        <v>0</v>
      </c>
      <c r="AW139" s="253">
        <f t="shared" si="137"/>
        <v>1</v>
      </c>
      <c r="AX139" s="294">
        <f t="shared" si="138"/>
        <v>112.5</v>
      </c>
      <c r="AY139" s="63"/>
      <c r="AZ139" s="256"/>
      <c r="BA139" s="66"/>
      <c r="BB139" s="67"/>
      <c r="BC139" s="257"/>
      <c r="BD139" s="69"/>
      <c r="BE139" s="258"/>
      <c r="BF139" s="257"/>
      <c r="BG139" s="257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>
      <c r="A140" s="60" t="e">
        <f t="shared" ref="A140:A164" si="141">A139</f>
        <v>#REF!</v>
      </c>
      <c r="B140" s="78">
        <v>137</v>
      </c>
      <c r="C140" s="263" t="s">
        <v>104</v>
      </c>
      <c r="D140" s="189">
        <f t="shared" si="119"/>
        <v>1</v>
      </c>
      <c r="E140" s="263" t="s">
        <v>104</v>
      </c>
      <c r="F140" s="237"/>
      <c r="G140" s="238" t="s">
        <v>171</v>
      </c>
      <c r="H140" s="238">
        <v>3</v>
      </c>
      <c r="I140" s="239" t="s">
        <v>704</v>
      </c>
      <c r="J140" s="237"/>
      <c r="K140" s="238"/>
      <c r="L140" s="238"/>
      <c r="M140" s="400"/>
      <c r="N140" s="238"/>
      <c r="O140" s="397"/>
      <c r="P140" s="397"/>
      <c r="Q140" s="395">
        <v>12</v>
      </c>
      <c r="R140" s="84">
        <v>4</v>
      </c>
      <c r="S140" s="267">
        <f t="shared" si="139"/>
        <v>48</v>
      </c>
      <c r="T140" s="62"/>
      <c r="U140" s="432"/>
      <c r="V140" s="62"/>
      <c r="W140" s="62"/>
      <c r="X140" s="62"/>
      <c r="Y140" s="62"/>
      <c r="Z140" s="278">
        <f t="shared" si="120"/>
        <v>48</v>
      </c>
      <c r="AA140" s="417">
        <v>3</v>
      </c>
      <c r="AB140" s="63">
        <v>21</v>
      </c>
      <c r="AC140" s="64"/>
      <c r="AD140" s="64"/>
      <c r="AE140" s="247">
        <f t="shared" si="121"/>
        <v>12</v>
      </c>
      <c r="AF140" s="248">
        <f t="shared" si="122"/>
        <v>10</v>
      </c>
      <c r="AG140" s="249">
        <f t="shared" si="123"/>
        <v>12</v>
      </c>
      <c r="AH140" s="250">
        <f t="shared" si="124"/>
        <v>0</v>
      </c>
      <c r="AI140" s="156">
        <f t="shared" si="125"/>
        <v>1</v>
      </c>
      <c r="AJ140" s="251">
        <f t="shared" si="126"/>
        <v>0</v>
      </c>
      <c r="AK140" s="158">
        <f t="shared" si="127"/>
        <v>48</v>
      </c>
      <c r="AL140" s="252">
        <f t="shared" si="128"/>
        <v>8</v>
      </c>
      <c r="AM140" s="252">
        <f t="shared" si="140"/>
        <v>4</v>
      </c>
      <c r="AN140" s="250">
        <f t="shared" si="129"/>
        <v>1.2</v>
      </c>
      <c r="AO140" s="253">
        <f t="shared" si="130"/>
        <v>8</v>
      </c>
      <c r="AP140" s="253">
        <f t="shared" si="131"/>
        <v>10.5</v>
      </c>
      <c r="AQ140" s="253">
        <f t="shared" si="132"/>
        <v>1.5</v>
      </c>
      <c r="AR140" s="254">
        <f t="shared" si="133"/>
        <v>80</v>
      </c>
      <c r="AS140" s="255">
        <f t="shared" si="134"/>
        <v>0</v>
      </c>
      <c r="AT140" s="253">
        <f t="shared" si="118"/>
        <v>0</v>
      </c>
      <c r="AU140" s="253">
        <f t="shared" si="135"/>
        <v>0</v>
      </c>
      <c r="AV140" s="253">
        <f t="shared" si="136"/>
        <v>0</v>
      </c>
      <c r="AW140" s="253">
        <f t="shared" si="137"/>
        <v>1</v>
      </c>
      <c r="AX140" s="294">
        <f t="shared" si="138"/>
        <v>80</v>
      </c>
      <c r="AY140" s="63"/>
      <c r="AZ140" s="256"/>
      <c r="BA140" s="66"/>
      <c r="BB140" s="67"/>
      <c r="BC140" s="257"/>
      <c r="BD140" s="69"/>
      <c r="BE140" s="258"/>
      <c r="BF140" s="257"/>
      <c r="BG140" s="257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>
      <c r="A141" s="60" t="e">
        <f t="shared" si="141"/>
        <v>#REF!</v>
      </c>
      <c r="B141" s="78">
        <v>138</v>
      </c>
      <c r="C141" s="263" t="s">
        <v>101</v>
      </c>
      <c r="D141" s="189">
        <f t="shared" si="119"/>
        <v>1</v>
      </c>
      <c r="E141" s="263" t="s">
        <v>101</v>
      </c>
      <c r="F141" s="237"/>
      <c r="G141" s="238" t="s">
        <v>171</v>
      </c>
      <c r="H141" s="238">
        <v>3</v>
      </c>
      <c r="I141" s="239" t="s">
        <v>715</v>
      </c>
      <c r="J141" s="237"/>
      <c r="K141" s="238"/>
      <c r="L141" s="238"/>
      <c r="M141" s="404"/>
      <c r="N141" s="238"/>
      <c r="O141" s="397"/>
      <c r="P141" s="397"/>
      <c r="Q141" s="395">
        <v>12</v>
      </c>
      <c r="R141" s="84">
        <v>4</v>
      </c>
      <c r="S141" s="267">
        <f t="shared" si="139"/>
        <v>48</v>
      </c>
      <c r="T141" s="62"/>
      <c r="U141" s="432"/>
      <c r="V141" s="62"/>
      <c r="W141" s="62"/>
      <c r="X141" s="62"/>
      <c r="Y141" s="62"/>
      <c r="Z141" s="278">
        <f t="shared" si="120"/>
        <v>48</v>
      </c>
      <c r="AA141" s="417">
        <v>3</v>
      </c>
      <c r="AB141" s="63">
        <v>9</v>
      </c>
      <c r="AC141" s="64"/>
      <c r="AD141" s="64"/>
      <c r="AE141" s="247">
        <f t="shared" si="121"/>
        <v>12</v>
      </c>
      <c r="AF141" s="248">
        <f t="shared" si="122"/>
        <v>10</v>
      </c>
      <c r="AG141" s="249">
        <f t="shared" si="123"/>
        <v>12</v>
      </c>
      <c r="AH141" s="250">
        <f t="shared" si="124"/>
        <v>0</v>
      </c>
      <c r="AI141" s="156">
        <f t="shared" si="125"/>
        <v>1</v>
      </c>
      <c r="AJ141" s="251">
        <f t="shared" si="126"/>
        <v>0</v>
      </c>
      <c r="AK141" s="158">
        <f t="shared" si="127"/>
        <v>48</v>
      </c>
      <c r="AL141" s="252">
        <f t="shared" si="128"/>
        <v>8</v>
      </c>
      <c r="AM141" s="252">
        <f t="shared" si="140"/>
        <v>4</v>
      </c>
      <c r="AN141" s="250">
        <f t="shared" si="129"/>
        <v>1.2</v>
      </c>
      <c r="AO141" s="253">
        <f t="shared" si="130"/>
        <v>8</v>
      </c>
      <c r="AP141" s="253">
        <f t="shared" si="131"/>
        <v>4.5</v>
      </c>
      <c r="AQ141" s="253">
        <f t="shared" si="132"/>
        <v>1.5</v>
      </c>
      <c r="AR141" s="254">
        <f t="shared" si="133"/>
        <v>74</v>
      </c>
      <c r="AS141" s="255">
        <f t="shared" si="134"/>
        <v>0</v>
      </c>
      <c r="AT141" s="253">
        <f t="shared" si="118"/>
        <v>0</v>
      </c>
      <c r="AU141" s="253">
        <f t="shared" si="135"/>
        <v>0</v>
      </c>
      <c r="AV141" s="253">
        <f t="shared" si="136"/>
        <v>0</v>
      </c>
      <c r="AW141" s="253">
        <f t="shared" si="137"/>
        <v>1</v>
      </c>
      <c r="AX141" s="294">
        <f t="shared" si="138"/>
        <v>74</v>
      </c>
      <c r="AY141" s="63"/>
      <c r="AZ141" s="256"/>
      <c r="BA141" s="66"/>
      <c r="BB141" s="67"/>
      <c r="BC141" s="257"/>
      <c r="BD141" s="69"/>
      <c r="BE141" s="258"/>
      <c r="BF141" s="257"/>
      <c r="BG141" s="257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>
      <c r="A142" s="60" t="e">
        <f t="shared" si="141"/>
        <v>#REF!</v>
      </c>
      <c r="B142" s="78">
        <v>139</v>
      </c>
      <c r="C142" s="263" t="s">
        <v>102</v>
      </c>
      <c r="D142" s="189">
        <f t="shared" si="119"/>
        <v>1</v>
      </c>
      <c r="E142" s="263" t="s">
        <v>102</v>
      </c>
      <c r="F142" s="237"/>
      <c r="G142" s="238" t="s">
        <v>171</v>
      </c>
      <c r="H142" s="238">
        <v>3</v>
      </c>
      <c r="I142" s="239" t="s">
        <v>716</v>
      </c>
      <c r="J142" s="237"/>
      <c r="K142" s="238">
        <v>11</v>
      </c>
      <c r="L142" s="193">
        <v>2</v>
      </c>
      <c r="M142" s="405"/>
      <c r="N142" s="238"/>
      <c r="O142" s="397"/>
      <c r="P142" s="397"/>
      <c r="Q142" s="395">
        <v>12</v>
      </c>
      <c r="R142" s="84">
        <v>4</v>
      </c>
      <c r="S142" s="267">
        <f t="shared" si="139"/>
        <v>48</v>
      </c>
      <c r="T142" s="62"/>
      <c r="U142" s="432"/>
      <c r="V142" s="62"/>
      <c r="W142" s="62"/>
      <c r="X142" s="62"/>
      <c r="Y142" s="62"/>
      <c r="Z142" s="278">
        <f t="shared" si="120"/>
        <v>48</v>
      </c>
      <c r="AA142" s="417">
        <v>3</v>
      </c>
      <c r="AB142" s="63">
        <v>15</v>
      </c>
      <c r="AC142" s="64"/>
      <c r="AD142" s="64"/>
      <c r="AE142" s="247">
        <f t="shared" si="121"/>
        <v>12</v>
      </c>
      <c r="AF142" s="248">
        <f t="shared" si="122"/>
        <v>10</v>
      </c>
      <c r="AG142" s="249">
        <f t="shared" si="123"/>
        <v>12</v>
      </c>
      <c r="AH142" s="250">
        <f t="shared" si="124"/>
        <v>0</v>
      </c>
      <c r="AI142" s="156">
        <f t="shared" si="125"/>
        <v>1</v>
      </c>
      <c r="AJ142" s="251">
        <f t="shared" si="126"/>
        <v>0</v>
      </c>
      <c r="AK142" s="158">
        <f t="shared" si="127"/>
        <v>48</v>
      </c>
      <c r="AL142" s="252">
        <f t="shared" si="128"/>
        <v>8</v>
      </c>
      <c r="AM142" s="252">
        <f t="shared" si="140"/>
        <v>4</v>
      </c>
      <c r="AN142" s="250">
        <f t="shared" si="129"/>
        <v>1.2</v>
      </c>
      <c r="AO142" s="253">
        <f t="shared" si="130"/>
        <v>8</v>
      </c>
      <c r="AP142" s="253">
        <f t="shared" si="131"/>
        <v>7.5</v>
      </c>
      <c r="AQ142" s="253">
        <f t="shared" si="132"/>
        <v>1.5</v>
      </c>
      <c r="AR142" s="254">
        <f t="shared" si="133"/>
        <v>77</v>
      </c>
      <c r="AS142" s="255">
        <f t="shared" si="134"/>
        <v>0</v>
      </c>
      <c r="AT142" s="253">
        <f t="shared" si="118"/>
        <v>0</v>
      </c>
      <c r="AU142" s="253">
        <f t="shared" si="135"/>
        <v>0</v>
      </c>
      <c r="AV142" s="253">
        <f t="shared" si="136"/>
        <v>20</v>
      </c>
      <c r="AW142" s="253">
        <f t="shared" si="137"/>
        <v>1</v>
      </c>
      <c r="AX142" s="294">
        <f t="shared" si="138"/>
        <v>97</v>
      </c>
      <c r="AY142" s="63"/>
      <c r="AZ142" s="256"/>
      <c r="BA142" s="66"/>
      <c r="BB142" s="67"/>
      <c r="BC142" s="257"/>
      <c r="BD142" s="69"/>
      <c r="BE142" s="258"/>
      <c r="BF142" s="257"/>
      <c r="BG142" s="257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>
      <c r="A143" s="60" t="e">
        <f t="shared" si="141"/>
        <v>#REF!</v>
      </c>
      <c r="B143" s="78">
        <v>140</v>
      </c>
      <c r="C143" s="263" t="s">
        <v>124</v>
      </c>
      <c r="D143" s="189">
        <f t="shared" si="119"/>
        <v>1</v>
      </c>
      <c r="E143" s="263" t="s">
        <v>124</v>
      </c>
      <c r="F143" s="237"/>
      <c r="G143" s="238" t="s">
        <v>171</v>
      </c>
      <c r="H143" s="238">
        <v>3</v>
      </c>
      <c r="I143" s="239" t="s">
        <v>615</v>
      </c>
      <c r="J143" s="237"/>
      <c r="K143" s="238"/>
      <c r="L143" s="238"/>
      <c r="M143" s="400"/>
      <c r="N143" s="238"/>
      <c r="O143" s="397"/>
      <c r="P143" s="397"/>
      <c r="Q143" s="395">
        <v>12</v>
      </c>
      <c r="R143" s="84">
        <v>4</v>
      </c>
      <c r="S143" s="267">
        <f t="shared" si="139"/>
        <v>48</v>
      </c>
      <c r="T143" s="414"/>
      <c r="U143" s="434"/>
      <c r="V143" s="414"/>
      <c r="W143" s="414"/>
      <c r="X143" s="62"/>
      <c r="Y143" s="62"/>
      <c r="Z143" s="278">
        <f t="shared" si="120"/>
        <v>48</v>
      </c>
      <c r="AA143" s="417">
        <v>3</v>
      </c>
      <c r="AB143" s="63">
        <v>24</v>
      </c>
      <c r="AC143" s="64"/>
      <c r="AD143" s="64"/>
      <c r="AE143" s="247">
        <f t="shared" si="121"/>
        <v>12</v>
      </c>
      <c r="AF143" s="248">
        <f t="shared" si="122"/>
        <v>10</v>
      </c>
      <c r="AG143" s="249">
        <f t="shared" si="123"/>
        <v>12</v>
      </c>
      <c r="AH143" s="250">
        <f t="shared" si="124"/>
        <v>0</v>
      </c>
      <c r="AI143" s="156">
        <f t="shared" si="125"/>
        <v>1</v>
      </c>
      <c r="AJ143" s="251">
        <f t="shared" si="126"/>
        <v>0</v>
      </c>
      <c r="AK143" s="158">
        <f t="shared" si="127"/>
        <v>48</v>
      </c>
      <c r="AL143" s="252">
        <f t="shared" si="128"/>
        <v>8</v>
      </c>
      <c r="AM143" s="252">
        <f t="shared" si="140"/>
        <v>4</v>
      </c>
      <c r="AN143" s="250">
        <f t="shared" si="129"/>
        <v>1.2</v>
      </c>
      <c r="AO143" s="253">
        <f t="shared" si="130"/>
        <v>8</v>
      </c>
      <c r="AP143" s="253">
        <f t="shared" si="131"/>
        <v>12</v>
      </c>
      <c r="AQ143" s="253">
        <f t="shared" si="132"/>
        <v>1.5</v>
      </c>
      <c r="AR143" s="254">
        <f t="shared" si="133"/>
        <v>81.5</v>
      </c>
      <c r="AS143" s="255">
        <f t="shared" si="134"/>
        <v>0</v>
      </c>
      <c r="AT143" s="253">
        <f t="shared" si="118"/>
        <v>0</v>
      </c>
      <c r="AU143" s="253">
        <f t="shared" si="135"/>
        <v>0</v>
      </c>
      <c r="AV143" s="253">
        <f t="shared" si="136"/>
        <v>0</v>
      </c>
      <c r="AW143" s="253">
        <f t="shared" si="137"/>
        <v>1</v>
      </c>
      <c r="AX143" s="294">
        <f t="shared" si="138"/>
        <v>81.5</v>
      </c>
      <c r="AY143" s="63"/>
      <c r="AZ143" s="256"/>
      <c r="BA143" s="66"/>
      <c r="BB143" s="67"/>
      <c r="BC143" s="257"/>
      <c r="BD143" s="69"/>
      <c r="BE143" s="258"/>
      <c r="BF143" s="257"/>
      <c r="BG143" s="257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>
      <c r="A144" s="60" t="e">
        <f t="shared" si="141"/>
        <v>#REF!</v>
      </c>
      <c r="B144" s="78">
        <v>141</v>
      </c>
      <c r="C144" s="263" t="s">
        <v>59</v>
      </c>
      <c r="D144" s="189">
        <f t="shared" si="119"/>
        <v>1</v>
      </c>
      <c r="E144" s="263" t="s">
        <v>59</v>
      </c>
      <c r="F144" s="237"/>
      <c r="G144" s="238" t="s">
        <v>171</v>
      </c>
      <c r="H144" s="238">
        <v>3</v>
      </c>
      <c r="I144" s="239" t="s">
        <v>712</v>
      </c>
      <c r="J144" s="237"/>
      <c r="K144" s="238"/>
      <c r="L144" s="238"/>
      <c r="M144" s="400"/>
      <c r="N144" s="238" t="s">
        <v>750</v>
      </c>
      <c r="O144" s="397"/>
      <c r="P144" s="397"/>
      <c r="Q144" s="395">
        <v>12</v>
      </c>
      <c r="R144" s="84">
        <v>4</v>
      </c>
      <c r="S144" s="267">
        <f t="shared" si="139"/>
        <v>48</v>
      </c>
      <c r="T144" s="62"/>
      <c r="U144" s="432"/>
      <c r="V144" s="62"/>
      <c r="W144" s="62"/>
      <c r="X144" s="62"/>
      <c r="Y144" s="62"/>
      <c r="Z144" s="278">
        <f t="shared" si="120"/>
        <v>48</v>
      </c>
      <c r="AA144" s="417">
        <v>3</v>
      </c>
      <c r="AB144" s="63">
        <v>6</v>
      </c>
      <c r="AC144" s="64"/>
      <c r="AD144" s="64"/>
      <c r="AE144" s="247">
        <f t="shared" si="121"/>
        <v>12</v>
      </c>
      <c r="AF144" s="248">
        <f t="shared" si="122"/>
        <v>10</v>
      </c>
      <c r="AG144" s="249">
        <f t="shared" si="123"/>
        <v>12</v>
      </c>
      <c r="AH144" s="250">
        <f t="shared" si="124"/>
        <v>0</v>
      </c>
      <c r="AI144" s="156">
        <f t="shared" si="125"/>
        <v>1</v>
      </c>
      <c r="AJ144" s="251">
        <f t="shared" si="126"/>
        <v>0</v>
      </c>
      <c r="AK144" s="158">
        <f t="shared" si="127"/>
        <v>48</v>
      </c>
      <c r="AL144" s="252">
        <f t="shared" si="128"/>
        <v>8</v>
      </c>
      <c r="AM144" s="252">
        <f t="shared" si="140"/>
        <v>4</v>
      </c>
      <c r="AN144" s="250">
        <f t="shared" si="129"/>
        <v>1.2</v>
      </c>
      <c r="AO144" s="253">
        <f t="shared" si="130"/>
        <v>8</v>
      </c>
      <c r="AP144" s="253">
        <f t="shared" si="131"/>
        <v>3</v>
      </c>
      <c r="AQ144" s="253">
        <f t="shared" si="132"/>
        <v>1.5</v>
      </c>
      <c r="AR144" s="254">
        <f t="shared" si="133"/>
        <v>72.5</v>
      </c>
      <c r="AS144" s="255">
        <f t="shared" si="134"/>
        <v>2</v>
      </c>
      <c r="AT144" s="253">
        <f t="shared" si="118"/>
        <v>0</v>
      </c>
      <c r="AU144" s="253">
        <f t="shared" si="135"/>
        <v>0</v>
      </c>
      <c r="AV144" s="253">
        <f t="shared" si="136"/>
        <v>0</v>
      </c>
      <c r="AW144" s="253">
        <f t="shared" si="137"/>
        <v>1</v>
      </c>
      <c r="AX144" s="294">
        <f t="shared" si="138"/>
        <v>74.5</v>
      </c>
      <c r="AY144" s="63"/>
      <c r="AZ144" s="256"/>
      <c r="BA144" s="66"/>
      <c r="BB144" s="67"/>
      <c r="BC144" s="257"/>
      <c r="BD144" s="69"/>
      <c r="BE144" s="258"/>
      <c r="BF144" s="257"/>
      <c r="BG144" s="257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>
      <c r="A145" s="60" t="e">
        <f t="shared" si="141"/>
        <v>#REF!</v>
      </c>
      <c r="B145" s="78">
        <v>142</v>
      </c>
      <c r="C145" s="263" t="s">
        <v>96</v>
      </c>
      <c r="D145" s="189">
        <f t="shared" si="119"/>
        <v>1</v>
      </c>
      <c r="E145" s="263" t="s">
        <v>96</v>
      </c>
      <c r="F145" s="237"/>
      <c r="G145" s="238" t="s">
        <v>160</v>
      </c>
      <c r="H145" s="238">
        <v>3</v>
      </c>
      <c r="I145" s="239" t="s">
        <v>784</v>
      </c>
      <c r="J145" s="237"/>
      <c r="K145" s="238"/>
      <c r="L145" s="238"/>
      <c r="M145" s="399"/>
      <c r="N145" s="238"/>
      <c r="O145" s="406" t="s">
        <v>558</v>
      </c>
      <c r="P145" s="406"/>
      <c r="Q145" s="395">
        <v>15</v>
      </c>
      <c r="R145" s="84">
        <v>4</v>
      </c>
      <c r="S145" s="267">
        <f t="shared" si="139"/>
        <v>60</v>
      </c>
      <c r="T145" s="62"/>
      <c r="U145" s="432"/>
      <c r="V145" s="62"/>
      <c r="W145" s="62"/>
      <c r="X145" s="62"/>
      <c r="Y145" s="62"/>
      <c r="Z145" s="278">
        <f t="shared" si="120"/>
        <v>60</v>
      </c>
      <c r="AA145" s="417">
        <v>3</v>
      </c>
      <c r="AB145" s="63">
        <v>12</v>
      </c>
      <c r="AC145" s="64"/>
      <c r="AD145" s="64"/>
      <c r="AE145" s="247">
        <f t="shared" si="121"/>
        <v>15</v>
      </c>
      <c r="AF145" s="248">
        <f t="shared" si="122"/>
        <v>10</v>
      </c>
      <c r="AG145" s="249">
        <f t="shared" si="123"/>
        <v>12</v>
      </c>
      <c r="AH145" s="250">
        <f t="shared" si="124"/>
        <v>0</v>
      </c>
      <c r="AI145" s="156">
        <f t="shared" si="125"/>
        <v>1</v>
      </c>
      <c r="AJ145" s="251">
        <f t="shared" si="126"/>
        <v>0</v>
      </c>
      <c r="AK145" s="158">
        <f t="shared" si="127"/>
        <v>84</v>
      </c>
      <c r="AL145" s="252">
        <f t="shared" si="128"/>
        <v>8</v>
      </c>
      <c r="AM145" s="252">
        <f t="shared" si="140"/>
        <v>0</v>
      </c>
      <c r="AN145" s="250">
        <f t="shared" si="129"/>
        <v>1.5</v>
      </c>
      <c r="AO145" s="253">
        <f t="shared" si="130"/>
        <v>8</v>
      </c>
      <c r="AP145" s="253">
        <f t="shared" si="131"/>
        <v>6</v>
      </c>
      <c r="AQ145" s="253">
        <f t="shared" si="132"/>
        <v>1.5</v>
      </c>
      <c r="AR145" s="254">
        <f t="shared" si="133"/>
        <v>107.5</v>
      </c>
      <c r="AS145" s="255">
        <f t="shared" si="134"/>
        <v>0</v>
      </c>
      <c r="AT145" s="253">
        <f t="shared" si="118"/>
        <v>18</v>
      </c>
      <c r="AU145" s="253">
        <f t="shared" si="135"/>
        <v>0</v>
      </c>
      <c r="AV145" s="253">
        <f t="shared" si="136"/>
        <v>0</v>
      </c>
      <c r="AW145" s="253">
        <f t="shared" si="137"/>
        <v>1</v>
      </c>
      <c r="AX145" s="294">
        <f t="shared" si="138"/>
        <v>125.5</v>
      </c>
      <c r="AY145" s="63"/>
      <c r="AZ145" s="256"/>
      <c r="BA145" s="66"/>
      <c r="BB145" s="67"/>
      <c r="BC145" s="257"/>
      <c r="BD145" s="69"/>
      <c r="BE145" s="258"/>
      <c r="BF145" s="257"/>
      <c r="BG145" s="257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>
      <c r="A146" s="60" t="e">
        <f t="shared" si="141"/>
        <v>#REF!</v>
      </c>
      <c r="B146" s="78">
        <v>143</v>
      </c>
      <c r="C146" s="263" t="s">
        <v>132</v>
      </c>
      <c r="D146" s="189">
        <f t="shared" si="119"/>
        <v>1</v>
      </c>
      <c r="E146" s="263" t="s">
        <v>132</v>
      </c>
      <c r="F146" s="237"/>
      <c r="G146" s="238" t="s">
        <v>160</v>
      </c>
      <c r="H146" s="238">
        <v>3</v>
      </c>
      <c r="I146" s="239" t="s">
        <v>718</v>
      </c>
      <c r="J146" s="237"/>
      <c r="K146" s="238">
        <v>13</v>
      </c>
      <c r="L146" s="193">
        <v>2</v>
      </c>
      <c r="M146" s="400"/>
      <c r="N146" s="238"/>
      <c r="O146" s="397"/>
      <c r="P146" s="397"/>
      <c r="Q146" s="395">
        <v>10</v>
      </c>
      <c r="R146" s="84">
        <v>4</v>
      </c>
      <c r="S146" s="267">
        <f t="shared" si="139"/>
        <v>40</v>
      </c>
      <c r="T146" s="62">
        <v>2</v>
      </c>
      <c r="U146" s="432" t="s">
        <v>789</v>
      </c>
      <c r="V146" s="62"/>
      <c r="W146" s="62"/>
      <c r="X146" s="62"/>
      <c r="Y146" s="62"/>
      <c r="Z146" s="278">
        <f t="shared" si="120"/>
        <v>42</v>
      </c>
      <c r="AA146" s="417">
        <v>3</v>
      </c>
      <c r="AB146" s="63">
        <v>14</v>
      </c>
      <c r="AC146" s="64"/>
      <c r="AD146" s="64"/>
      <c r="AE146" s="247">
        <f t="shared" si="121"/>
        <v>10.5</v>
      </c>
      <c r="AF146" s="248">
        <f t="shared" si="122"/>
        <v>10</v>
      </c>
      <c r="AG146" s="249">
        <f t="shared" si="123"/>
        <v>12</v>
      </c>
      <c r="AH146" s="250">
        <f t="shared" si="124"/>
        <v>0</v>
      </c>
      <c r="AI146" s="156">
        <f t="shared" si="125"/>
        <v>1</v>
      </c>
      <c r="AJ146" s="251">
        <f t="shared" si="126"/>
        <v>0</v>
      </c>
      <c r="AK146" s="158">
        <f t="shared" si="127"/>
        <v>42</v>
      </c>
      <c r="AL146" s="252">
        <f t="shared" si="128"/>
        <v>8</v>
      </c>
      <c r="AM146" s="252">
        <f t="shared" si="140"/>
        <v>0</v>
      </c>
      <c r="AN146" s="250">
        <f t="shared" si="129"/>
        <v>1.05</v>
      </c>
      <c r="AO146" s="253">
        <f t="shared" si="130"/>
        <v>8</v>
      </c>
      <c r="AP146" s="253">
        <f t="shared" si="131"/>
        <v>7</v>
      </c>
      <c r="AQ146" s="253">
        <f t="shared" si="132"/>
        <v>1.5</v>
      </c>
      <c r="AR146" s="254">
        <f t="shared" si="133"/>
        <v>66.5</v>
      </c>
      <c r="AS146" s="255">
        <f t="shared" si="134"/>
        <v>0</v>
      </c>
      <c r="AT146" s="253">
        <f t="shared" si="118"/>
        <v>0</v>
      </c>
      <c r="AU146" s="253">
        <f t="shared" si="135"/>
        <v>0</v>
      </c>
      <c r="AV146" s="253">
        <f t="shared" si="136"/>
        <v>20</v>
      </c>
      <c r="AW146" s="253">
        <f t="shared" si="137"/>
        <v>1</v>
      </c>
      <c r="AX146" s="294">
        <f t="shared" si="138"/>
        <v>86.5</v>
      </c>
      <c r="AY146" s="63"/>
      <c r="AZ146" s="256"/>
      <c r="BA146" s="66"/>
      <c r="BB146" s="67"/>
      <c r="BC146" s="257"/>
      <c r="BD146" s="69"/>
      <c r="BE146" s="258"/>
      <c r="BF146" s="257"/>
      <c r="BG146" s="257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>
      <c r="A147" s="60" t="e">
        <f t="shared" si="141"/>
        <v>#REF!</v>
      </c>
      <c r="B147" s="78">
        <v>144</v>
      </c>
      <c r="C147" s="263" t="s">
        <v>95</v>
      </c>
      <c r="D147" s="189">
        <f t="shared" si="119"/>
        <v>1</v>
      </c>
      <c r="E147" s="263" t="s">
        <v>95</v>
      </c>
      <c r="F147" s="237"/>
      <c r="G147" s="238" t="s">
        <v>160</v>
      </c>
      <c r="H147" s="238">
        <v>3</v>
      </c>
      <c r="I147" s="239" t="s">
        <v>719</v>
      </c>
      <c r="J147" s="237"/>
      <c r="K147" s="238"/>
      <c r="L147" s="238"/>
      <c r="M147" s="407"/>
      <c r="N147" s="238"/>
      <c r="O147" s="397"/>
      <c r="P147" s="397"/>
      <c r="Q147" s="395">
        <v>10</v>
      </c>
      <c r="R147" s="84">
        <v>4</v>
      </c>
      <c r="S147" s="267">
        <f t="shared" si="139"/>
        <v>40</v>
      </c>
      <c r="T147" s="62"/>
      <c r="U147" s="432"/>
      <c r="V147" s="62">
        <v>4</v>
      </c>
      <c r="W147" s="62" t="s">
        <v>780</v>
      </c>
      <c r="X147" s="62"/>
      <c r="Y147" s="62"/>
      <c r="Z147" s="278">
        <f t="shared" si="120"/>
        <v>36</v>
      </c>
      <c r="AA147" s="417">
        <v>3</v>
      </c>
      <c r="AB147" s="63">
        <v>15</v>
      </c>
      <c r="AC147" s="64"/>
      <c r="AD147" s="64"/>
      <c r="AE147" s="247">
        <f t="shared" si="121"/>
        <v>9</v>
      </c>
      <c r="AF147" s="248">
        <f t="shared" si="122"/>
        <v>10</v>
      </c>
      <c r="AG147" s="249">
        <f t="shared" si="123"/>
        <v>12</v>
      </c>
      <c r="AH147" s="250">
        <f t="shared" si="124"/>
        <v>0</v>
      </c>
      <c r="AI147" s="156">
        <f t="shared" si="125"/>
        <v>1</v>
      </c>
      <c r="AJ147" s="251">
        <f t="shared" si="126"/>
        <v>0</v>
      </c>
      <c r="AK147" s="158">
        <f t="shared" si="127"/>
        <v>36</v>
      </c>
      <c r="AL147" s="252">
        <f t="shared" si="128"/>
        <v>8</v>
      </c>
      <c r="AM147" s="252">
        <f t="shared" si="140"/>
        <v>0</v>
      </c>
      <c r="AN147" s="250">
        <f t="shared" si="129"/>
        <v>0.9</v>
      </c>
      <c r="AO147" s="253">
        <f t="shared" si="130"/>
        <v>4</v>
      </c>
      <c r="AP147" s="253">
        <f t="shared" si="131"/>
        <v>7.5</v>
      </c>
      <c r="AQ147" s="253">
        <f t="shared" si="132"/>
        <v>1.5</v>
      </c>
      <c r="AR147" s="254">
        <f t="shared" si="133"/>
        <v>57</v>
      </c>
      <c r="AS147" s="255">
        <f t="shared" si="134"/>
        <v>0</v>
      </c>
      <c r="AT147" s="253">
        <f t="shared" si="118"/>
        <v>0</v>
      </c>
      <c r="AU147" s="253">
        <f t="shared" si="135"/>
        <v>0</v>
      </c>
      <c r="AV147" s="253">
        <f t="shared" si="136"/>
        <v>0</v>
      </c>
      <c r="AW147" s="253">
        <f t="shared" si="137"/>
        <v>1</v>
      </c>
      <c r="AX147" s="294">
        <f t="shared" si="138"/>
        <v>57</v>
      </c>
      <c r="AY147" s="63"/>
      <c r="AZ147" s="256"/>
      <c r="BA147" s="66"/>
      <c r="BB147" s="67"/>
      <c r="BC147" s="257"/>
      <c r="BD147" s="69"/>
      <c r="BE147" s="258"/>
      <c r="BF147" s="257"/>
      <c r="BG147" s="257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>
      <c r="A148" s="60" t="e">
        <f t="shared" si="141"/>
        <v>#REF!</v>
      </c>
      <c r="B148" s="78">
        <v>145</v>
      </c>
      <c r="C148" s="263" t="s">
        <v>55</v>
      </c>
      <c r="D148" s="189">
        <f t="shared" si="119"/>
        <v>1</v>
      </c>
      <c r="E148" s="263" t="s">
        <v>55</v>
      </c>
      <c r="F148" s="237"/>
      <c r="G148" s="238" t="s">
        <v>160</v>
      </c>
      <c r="H148" s="238">
        <v>3</v>
      </c>
      <c r="I148" s="239" t="s">
        <v>610</v>
      </c>
      <c r="J148" s="237"/>
      <c r="K148" s="238"/>
      <c r="L148" s="238"/>
      <c r="M148" s="400"/>
      <c r="N148" s="238"/>
      <c r="O148" s="397"/>
      <c r="P148" s="397"/>
      <c r="Q148" s="395">
        <v>10</v>
      </c>
      <c r="R148" s="84">
        <v>4</v>
      </c>
      <c r="S148" s="267">
        <f t="shared" si="139"/>
        <v>40</v>
      </c>
      <c r="T148" s="62"/>
      <c r="U148" s="432"/>
      <c r="V148" s="62"/>
      <c r="W148" s="62"/>
      <c r="X148" s="62"/>
      <c r="Y148" s="62"/>
      <c r="Z148" s="278">
        <f t="shared" si="120"/>
        <v>40</v>
      </c>
      <c r="AA148" s="417">
        <v>3</v>
      </c>
      <c r="AB148" s="63">
        <v>18</v>
      </c>
      <c r="AC148" s="64"/>
      <c r="AD148" s="64"/>
      <c r="AE148" s="247">
        <f t="shared" si="121"/>
        <v>10</v>
      </c>
      <c r="AF148" s="248">
        <f t="shared" si="122"/>
        <v>10</v>
      </c>
      <c r="AG148" s="249">
        <f t="shared" si="123"/>
        <v>12</v>
      </c>
      <c r="AH148" s="250">
        <f t="shared" si="124"/>
        <v>0</v>
      </c>
      <c r="AI148" s="156">
        <f t="shared" si="125"/>
        <v>1</v>
      </c>
      <c r="AJ148" s="251">
        <f t="shared" si="126"/>
        <v>0</v>
      </c>
      <c r="AK148" s="158">
        <f t="shared" si="127"/>
        <v>40</v>
      </c>
      <c r="AL148" s="252">
        <f t="shared" si="128"/>
        <v>8</v>
      </c>
      <c r="AM148" s="252">
        <f t="shared" si="140"/>
        <v>0</v>
      </c>
      <c r="AN148" s="250">
        <f t="shared" si="129"/>
        <v>1</v>
      </c>
      <c r="AO148" s="253">
        <f t="shared" si="130"/>
        <v>8</v>
      </c>
      <c r="AP148" s="253">
        <f t="shared" si="131"/>
        <v>9</v>
      </c>
      <c r="AQ148" s="253">
        <f t="shared" si="132"/>
        <v>1.5</v>
      </c>
      <c r="AR148" s="254">
        <f t="shared" si="133"/>
        <v>66.5</v>
      </c>
      <c r="AS148" s="255">
        <f t="shared" si="134"/>
        <v>0</v>
      </c>
      <c r="AT148" s="253">
        <f t="shared" si="118"/>
        <v>0</v>
      </c>
      <c r="AU148" s="253">
        <f t="shared" si="135"/>
        <v>0</v>
      </c>
      <c r="AV148" s="253">
        <f t="shared" si="136"/>
        <v>0</v>
      </c>
      <c r="AW148" s="253">
        <f t="shared" si="137"/>
        <v>1</v>
      </c>
      <c r="AX148" s="294">
        <f t="shared" si="138"/>
        <v>66.5</v>
      </c>
      <c r="AY148" s="63"/>
      <c r="AZ148" s="256"/>
      <c r="BA148" s="66"/>
      <c r="BB148" s="67"/>
      <c r="BC148" s="257"/>
      <c r="BD148" s="69"/>
      <c r="BE148" s="258"/>
      <c r="BF148" s="257"/>
      <c r="BG148" s="257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>
      <c r="A149" s="60" t="e">
        <f t="shared" si="141"/>
        <v>#REF!</v>
      </c>
      <c r="B149" s="78">
        <v>146</v>
      </c>
      <c r="C149" s="263" t="s">
        <v>133</v>
      </c>
      <c r="D149" s="189">
        <f t="shared" si="119"/>
        <v>1</v>
      </c>
      <c r="E149" s="263" t="s">
        <v>133</v>
      </c>
      <c r="F149" s="237"/>
      <c r="G149" s="238" t="s">
        <v>160</v>
      </c>
      <c r="H149" s="238">
        <v>3</v>
      </c>
      <c r="I149" s="239" t="s">
        <v>720</v>
      </c>
      <c r="J149" s="237"/>
      <c r="K149" s="238">
        <v>14</v>
      </c>
      <c r="L149" s="193">
        <v>2</v>
      </c>
      <c r="M149" s="400"/>
      <c r="N149" s="238"/>
      <c r="O149" s="397"/>
      <c r="P149" s="397"/>
      <c r="Q149" s="395">
        <v>10</v>
      </c>
      <c r="R149" s="84">
        <v>4</v>
      </c>
      <c r="S149" s="267">
        <f t="shared" si="139"/>
        <v>40</v>
      </c>
      <c r="T149" s="414">
        <v>2</v>
      </c>
      <c r="U149" s="434" t="s">
        <v>789</v>
      </c>
      <c r="V149" s="414"/>
      <c r="W149" s="414"/>
      <c r="X149" s="62"/>
      <c r="Y149" s="62"/>
      <c r="Z149" s="278">
        <f t="shared" si="120"/>
        <v>42</v>
      </c>
      <c r="AA149" s="417">
        <v>3</v>
      </c>
      <c r="AB149" s="63">
        <v>21</v>
      </c>
      <c r="AC149" s="64"/>
      <c r="AD149" s="64"/>
      <c r="AE149" s="247">
        <f t="shared" si="121"/>
        <v>10.5</v>
      </c>
      <c r="AF149" s="248">
        <f t="shared" si="122"/>
        <v>10</v>
      </c>
      <c r="AG149" s="249">
        <f t="shared" si="123"/>
        <v>12</v>
      </c>
      <c r="AH149" s="250">
        <f t="shared" si="124"/>
        <v>0</v>
      </c>
      <c r="AI149" s="156">
        <f t="shared" si="125"/>
        <v>1</v>
      </c>
      <c r="AJ149" s="251">
        <f t="shared" si="126"/>
        <v>0</v>
      </c>
      <c r="AK149" s="158">
        <f t="shared" si="127"/>
        <v>42</v>
      </c>
      <c r="AL149" s="252">
        <f t="shared" si="128"/>
        <v>8</v>
      </c>
      <c r="AM149" s="252">
        <f t="shared" si="140"/>
        <v>0</v>
      </c>
      <c r="AN149" s="250">
        <f t="shared" si="129"/>
        <v>1.05</v>
      </c>
      <c r="AO149" s="253">
        <f t="shared" si="130"/>
        <v>8</v>
      </c>
      <c r="AP149" s="253">
        <f t="shared" si="131"/>
        <v>10.5</v>
      </c>
      <c r="AQ149" s="253">
        <f t="shared" si="132"/>
        <v>1.5</v>
      </c>
      <c r="AR149" s="254">
        <f t="shared" si="133"/>
        <v>70</v>
      </c>
      <c r="AS149" s="255">
        <f t="shared" si="134"/>
        <v>0</v>
      </c>
      <c r="AT149" s="253">
        <f t="shared" si="118"/>
        <v>0</v>
      </c>
      <c r="AU149" s="253">
        <f t="shared" si="135"/>
        <v>0</v>
      </c>
      <c r="AV149" s="253">
        <f t="shared" si="136"/>
        <v>20</v>
      </c>
      <c r="AW149" s="253">
        <f t="shared" si="137"/>
        <v>1</v>
      </c>
      <c r="AX149" s="294">
        <f t="shared" si="138"/>
        <v>90</v>
      </c>
      <c r="AY149" s="63"/>
      <c r="AZ149" s="256"/>
      <c r="BA149" s="66"/>
      <c r="BB149" s="67"/>
      <c r="BC149" s="257"/>
      <c r="BD149" s="69"/>
      <c r="BE149" s="258"/>
      <c r="BF149" s="257"/>
      <c r="BG149" s="257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>
      <c r="A150" s="60" t="e">
        <f t="shared" si="141"/>
        <v>#REF!</v>
      </c>
      <c r="B150" s="78">
        <v>147</v>
      </c>
      <c r="C150" s="263" t="s">
        <v>71</v>
      </c>
      <c r="D150" s="189">
        <f t="shared" si="119"/>
        <v>1</v>
      </c>
      <c r="E150" s="263" t="s">
        <v>71</v>
      </c>
      <c r="F150" s="237"/>
      <c r="G150" s="238" t="s">
        <v>163</v>
      </c>
      <c r="H150" s="238">
        <v>3</v>
      </c>
      <c r="I150" s="239" t="s">
        <v>785</v>
      </c>
      <c r="J150" s="237"/>
      <c r="K150" s="238"/>
      <c r="L150" s="238"/>
      <c r="M150" s="407"/>
      <c r="N150" s="238"/>
      <c r="O150" s="408" t="s">
        <v>758</v>
      </c>
      <c r="P150" s="397"/>
      <c r="Q150" s="395">
        <v>15</v>
      </c>
      <c r="R150" s="84">
        <v>4</v>
      </c>
      <c r="S150" s="267">
        <f t="shared" si="139"/>
        <v>60</v>
      </c>
      <c r="T150" s="62"/>
      <c r="U150" s="432"/>
      <c r="V150" s="62"/>
      <c r="W150" s="62"/>
      <c r="X150" s="62"/>
      <c r="Y150" s="62"/>
      <c r="Z150" s="278">
        <f t="shared" si="120"/>
        <v>60</v>
      </c>
      <c r="AA150" s="417">
        <v>3</v>
      </c>
      <c r="AB150" s="63">
        <v>14</v>
      </c>
      <c r="AC150" s="64"/>
      <c r="AD150" s="64"/>
      <c r="AE150" s="247">
        <f t="shared" si="121"/>
        <v>15</v>
      </c>
      <c r="AF150" s="248">
        <f t="shared" si="122"/>
        <v>10</v>
      </c>
      <c r="AG150" s="249">
        <f t="shared" si="123"/>
        <v>12</v>
      </c>
      <c r="AH150" s="250">
        <f t="shared" si="124"/>
        <v>0</v>
      </c>
      <c r="AI150" s="156">
        <f t="shared" si="125"/>
        <v>1</v>
      </c>
      <c r="AJ150" s="251">
        <f t="shared" si="126"/>
        <v>0</v>
      </c>
      <c r="AK150" s="158">
        <f t="shared" si="127"/>
        <v>84</v>
      </c>
      <c r="AL150" s="252">
        <f t="shared" si="128"/>
        <v>8</v>
      </c>
      <c r="AM150" s="252">
        <f t="shared" si="140"/>
        <v>0</v>
      </c>
      <c r="AN150" s="250">
        <f t="shared" si="129"/>
        <v>1.5</v>
      </c>
      <c r="AO150" s="253">
        <f t="shared" si="130"/>
        <v>8</v>
      </c>
      <c r="AP150" s="253">
        <f t="shared" si="131"/>
        <v>7</v>
      </c>
      <c r="AQ150" s="253">
        <f t="shared" si="132"/>
        <v>1.5</v>
      </c>
      <c r="AR150" s="254">
        <f t="shared" si="133"/>
        <v>108.5</v>
      </c>
      <c r="AS150" s="255">
        <f t="shared" si="134"/>
        <v>0</v>
      </c>
      <c r="AT150" s="253">
        <f t="shared" si="118"/>
        <v>19</v>
      </c>
      <c r="AU150" s="253">
        <f t="shared" si="135"/>
        <v>0</v>
      </c>
      <c r="AV150" s="253">
        <f t="shared" si="136"/>
        <v>0</v>
      </c>
      <c r="AW150" s="253">
        <f t="shared" si="137"/>
        <v>1</v>
      </c>
      <c r="AX150" s="294">
        <f t="shared" si="138"/>
        <v>127.5</v>
      </c>
      <c r="AY150" s="63"/>
      <c r="AZ150" s="256"/>
      <c r="BA150" s="66"/>
      <c r="BB150" s="67"/>
      <c r="BC150" s="257"/>
      <c r="BD150" s="69"/>
      <c r="BE150" s="258"/>
      <c r="BF150" s="257"/>
      <c r="BG150" s="257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>
      <c r="A151" s="60" t="e">
        <f t="shared" si="141"/>
        <v>#REF!</v>
      </c>
      <c r="B151" s="78">
        <v>148</v>
      </c>
      <c r="C151" s="263" t="s">
        <v>72</v>
      </c>
      <c r="D151" s="189">
        <f t="shared" si="119"/>
        <v>1</v>
      </c>
      <c r="E151" s="263" t="s">
        <v>72</v>
      </c>
      <c r="F151" s="237"/>
      <c r="G151" s="238" t="s">
        <v>163</v>
      </c>
      <c r="H151" s="238">
        <v>3</v>
      </c>
      <c r="I151" s="239" t="s">
        <v>722</v>
      </c>
      <c r="J151" s="237"/>
      <c r="K151" s="238">
        <v>8</v>
      </c>
      <c r="L151" s="193">
        <v>2</v>
      </c>
      <c r="M151" s="399"/>
      <c r="N151" s="238"/>
      <c r="O151" s="397"/>
      <c r="P151" s="397"/>
      <c r="Q151" s="395">
        <v>10</v>
      </c>
      <c r="R151" s="84">
        <v>4</v>
      </c>
      <c r="S151" s="267">
        <f t="shared" si="139"/>
        <v>40</v>
      </c>
      <c r="T151" s="62">
        <v>2</v>
      </c>
      <c r="U151" s="432" t="s">
        <v>790</v>
      </c>
      <c r="V151" s="62"/>
      <c r="W151" s="62"/>
      <c r="X151" s="62"/>
      <c r="Y151" s="62"/>
      <c r="Z151" s="278">
        <f t="shared" si="120"/>
        <v>42</v>
      </c>
      <c r="AA151" s="417">
        <v>3</v>
      </c>
      <c r="AB151" s="63">
        <v>18</v>
      </c>
      <c r="AC151" s="64"/>
      <c r="AD151" s="64"/>
      <c r="AE151" s="247">
        <f t="shared" si="121"/>
        <v>10.5</v>
      </c>
      <c r="AF151" s="248">
        <f t="shared" si="122"/>
        <v>10</v>
      </c>
      <c r="AG151" s="249">
        <f t="shared" si="123"/>
        <v>12</v>
      </c>
      <c r="AH151" s="250">
        <f t="shared" si="124"/>
        <v>0</v>
      </c>
      <c r="AI151" s="156">
        <f t="shared" si="125"/>
        <v>1</v>
      </c>
      <c r="AJ151" s="251">
        <f t="shared" si="126"/>
        <v>0</v>
      </c>
      <c r="AK151" s="158">
        <f t="shared" si="127"/>
        <v>42</v>
      </c>
      <c r="AL151" s="252">
        <f t="shared" si="128"/>
        <v>8</v>
      </c>
      <c r="AM151" s="252">
        <f t="shared" si="140"/>
        <v>0</v>
      </c>
      <c r="AN151" s="250">
        <f t="shared" si="129"/>
        <v>1.05</v>
      </c>
      <c r="AO151" s="253">
        <f t="shared" si="130"/>
        <v>8</v>
      </c>
      <c r="AP151" s="253">
        <f t="shared" si="131"/>
        <v>9</v>
      </c>
      <c r="AQ151" s="253">
        <f t="shared" si="132"/>
        <v>1.5</v>
      </c>
      <c r="AR151" s="254">
        <f t="shared" si="133"/>
        <v>68.5</v>
      </c>
      <c r="AS151" s="255">
        <f t="shared" si="134"/>
        <v>0</v>
      </c>
      <c r="AT151" s="253">
        <f t="shared" si="118"/>
        <v>0</v>
      </c>
      <c r="AU151" s="253">
        <f t="shared" si="135"/>
        <v>0</v>
      </c>
      <c r="AV151" s="253">
        <f t="shared" si="136"/>
        <v>20</v>
      </c>
      <c r="AW151" s="253">
        <f t="shared" si="137"/>
        <v>1</v>
      </c>
      <c r="AX151" s="294">
        <f t="shared" si="138"/>
        <v>88.5</v>
      </c>
      <c r="AY151" s="63"/>
      <c r="AZ151" s="256"/>
      <c r="BA151" s="66"/>
      <c r="BB151" s="67"/>
      <c r="BC151" s="257"/>
      <c r="BD151" s="69"/>
      <c r="BE151" s="258"/>
      <c r="BF151" s="257"/>
      <c r="BG151" s="257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>
      <c r="A152" s="60" t="e">
        <f t="shared" si="141"/>
        <v>#REF!</v>
      </c>
      <c r="B152" s="78">
        <v>149</v>
      </c>
      <c r="C152" s="263" t="s">
        <v>137</v>
      </c>
      <c r="D152" s="189">
        <f t="shared" si="119"/>
        <v>1</v>
      </c>
      <c r="E152" s="263" t="s">
        <v>137</v>
      </c>
      <c r="F152" s="237"/>
      <c r="G152" s="238" t="s">
        <v>163</v>
      </c>
      <c r="H152" s="238">
        <v>3</v>
      </c>
      <c r="I152" s="239" t="s">
        <v>723</v>
      </c>
      <c r="J152" s="237"/>
      <c r="K152" s="238"/>
      <c r="L152" s="238"/>
      <c r="M152" s="399"/>
      <c r="N152" s="238"/>
      <c r="O152" s="397"/>
      <c r="P152" s="397" t="s">
        <v>834</v>
      </c>
      <c r="Q152" s="395">
        <v>10</v>
      </c>
      <c r="R152" s="84">
        <v>4</v>
      </c>
      <c r="S152" s="267">
        <f t="shared" si="139"/>
        <v>40</v>
      </c>
      <c r="T152" s="62">
        <v>2</v>
      </c>
      <c r="U152" s="432" t="s">
        <v>790</v>
      </c>
      <c r="V152" s="62"/>
      <c r="W152" s="62"/>
      <c r="X152" s="62"/>
      <c r="Y152" s="62"/>
      <c r="Z152" s="278">
        <f t="shared" si="120"/>
        <v>42</v>
      </c>
      <c r="AA152" s="417">
        <v>3</v>
      </c>
      <c r="AB152" s="63">
        <v>21</v>
      </c>
      <c r="AC152" s="64"/>
      <c r="AD152" s="64"/>
      <c r="AE152" s="247">
        <f t="shared" si="121"/>
        <v>10.5</v>
      </c>
      <c r="AF152" s="248" t="str">
        <f t="shared" si="122"/>
        <v/>
      </c>
      <c r="AG152" s="249" t="str">
        <f t="shared" si="123"/>
        <v/>
      </c>
      <c r="AH152" s="250">
        <f t="shared" si="124"/>
        <v>8</v>
      </c>
      <c r="AI152" s="156">
        <f t="shared" si="125"/>
        <v>1</v>
      </c>
      <c r="AJ152" s="251">
        <f t="shared" si="126"/>
        <v>55</v>
      </c>
      <c r="AK152" s="158">
        <f t="shared" si="127"/>
        <v>0</v>
      </c>
      <c r="AL152" s="252">
        <f t="shared" si="128"/>
        <v>8</v>
      </c>
      <c r="AM152" s="252">
        <f t="shared" si="140"/>
        <v>0</v>
      </c>
      <c r="AN152" s="250">
        <f t="shared" si="129"/>
        <v>1</v>
      </c>
      <c r="AO152" s="253">
        <f t="shared" si="130"/>
        <v>8</v>
      </c>
      <c r="AP152" s="253">
        <f t="shared" si="131"/>
        <v>10.5</v>
      </c>
      <c r="AQ152" s="253">
        <f t="shared" si="132"/>
        <v>1.5</v>
      </c>
      <c r="AR152" s="254">
        <f t="shared" si="133"/>
        <v>83</v>
      </c>
      <c r="AS152" s="255">
        <f t="shared" si="134"/>
        <v>0</v>
      </c>
      <c r="AT152" s="253">
        <f t="shared" si="118"/>
        <v>0</v>
      </c>
      <c r="AU152" s="253">
        <f t="shared" si="135"/>
        <v>20</v>
      </c>
      <c r="AV152" s="253">
        <f t="shared" si="136"/>
        <v>0</v>
      </c>
      <c r="AW152" s="253">
        <f t="shared" si="137"/>
        <v>1</v>
      </c>
      <c r="AX152" s="294">
        <f t="shared" si="138"/>
        <v>103</v>
      </c>
      <c r="AY152" s="63"/>
      <c r="AZ152" s="256"/>
      <c r="BA152" s="66"/>
      <c r="BB152" s="67"/>
      <c r="BC152" s="257"/>
      <c r="BD152" s="69"/>
      <c r="BE152" s="258"/>
      <c r="BF152" s="257"/>
      <c r="BG152" s="257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>
      <c r="A153" s="60" t="e">
        <f t="shared" si="141"/>
        <v>#REF!</v>
      </c>
      <c r="B153" s="78">
        <v>150</v>
      </c>
      <c r="C153" s="263" t="s">
        <v>136</v>
      </c>
      <c r="D153" s="189">
        <f t="shared" si="119"/>
        <v>1</v>
      </c>
      <c r="E153" s="263" t="s">
        <v>136</v>
      </c>
      <c r="F153" s="237"/>
      <c r="G153" s="238" t="s">
        <v>163</v>
      </c>
      <c r="H153" s="238">
        <v>3</v>
      </c>
      <c r="I153" s="239" t="s">
        <v>608</v>
      </c>
      <c r="J153" s="237"/>
      <c r="K153" s="238"/>
      <c r="L153" s="238"/>
      <c r="M153" s="399"/>
      <c r="N153" s="238"/>
      <c r="O153" s="397"/>
      <c r="P153" s="397"/>
      <c r="Q153" s="395">
        <v>10</v>
      </c>
      <c r="R153" s="84">
        <v>4</v>
      </c>
      <c r="S153" s="267">
        <f t="shared" si="139"/>
        <v>40</v>
      </c>
      <c r="T153" s="62"/>
      <c r="U153" s="432"/>
      <c r="V153" s="62">
        <v>4</v>
      </c>
      <c r="W153" s="62" t="s">
        <v>780</v>
      </c>
      <c r="X153" s="62"/>
      <c r="Y153" s="62"/>
      <c r="Z153" s="278">
        <f t="shared" si="120"/>
        <v>36</v>
      </c>
      <c r="AA153" s="417">
        <v>3</v>
      </c>
      <c r="AB153" s="63">
        <v>8</v>
      </c>
      <c r="AC153" s="64"/>
      <c r="AD153" s="64"/>
      <c r="AE153" s="247">
        <f t="shared" si="121"/>
        <v>9</v>
      </c>
      <c r="AF153" s="248">
        <f t="shared" si="122"/>
        <v>10</v>
      </c>
      <c r="AG153" s="249">
        <f t="shared" si="123"/>
        <v>12</v>
      </c>
      <c r="AH153" s="250">
        <f t="shared" si="124"/>
        <v>0</v>
      </c>
      <c r="AI153" s="156">
        <f t="shared" si="125"/>
        <v>1</v>
      </c>
      <c r="AJ153" s="251">
        <f t="shared" si="126"/>
        <v>0</v>
      </c>
      <c r="AK153" s="158">
        <f t="shared" si="127"/>
        <v>36</v>
      </c>
      <c r="AL153" s="252">
        <f t="shared" si="128"/>
        <v>8</v>
      </c>
      <c r="AM153" s="252">
        <f t="shared" si="140"/>
        <v>0</v>
      </c>
      <c r="AN153" s="250">
        <f t="shared" si="129"/>
        <v>0.9</v>
      </c>
      <c r="AO153" s="253">
        <f t="shared" si="130"/>
        <v>4</v>
      </c>
      <c r="AP153" s="253">
        <f t="shared" si="131"/>
        <v>4</v>
      </c>
      <c r="AQ153" s="253">
        <f t="shared" si="132"/>
        <v>1.5</v>
      </c>
      <c r="AR153" s="254">
        <f t="shared" si="133"/>
        <v>53.5</v>
      </c>
      <c r="AS153" s="255">
        <f t="shared" si="134"/>
        <v>0</v>
      </c>
      <c r="AT153" s="253">
        <f t="shared" si="118"/>
        <v>0</v>
      </c>
      <c r="AU153" s="253">
        <f t="shared" si="135"/>
        <v>0</v>
      </c>
      <c r="AV153" s="253">
        <f t="shared" si="136"/>
        <v>0</v>
      </c>
      <c r="AW153" s="253">
        <f t="shared" si="137"/>
        <v>1</v>
      </c>
      <c r="AX153" s="294">
        <f t="shared" si="138"/>
        <v>53.5</v>
      </c>
      <c r="AY153" s="63"/>
      <c r="AZ153" s="256"/>
      <c r="BA153" s="66"/>
      <c r="BB153" s="67"/>
      <c r="BC153" s="257"/>
      <c r="BD153" s="69"/>
      <c r="BE153" s="258"/>
      <c r="BF153" s="257"/>
      <c r="BG153" s="257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>
      <c r="A154" s="60" t="e">
        <f t="shared" si="141"/>
        <v>#REF!</v>
      </c>
      <c r="B154" s="78">
        <v>151</v>
      </c>
      <c r="C154" s="263" t="s">
        <v>73</v>
      </c>
      <c r="D154" s="189">
        <f t="shared" si="119"/>
        <v>1</v>
      </c>
      <c r="E154" s="263" t="s">
        <v>73</v>
      </c>
      <c r="F154" s="237"/>
      <c r="G154" s="238" t="s">
        <v>163</v>
      </c>
      <c r="H154" s="238">
        <v>3</v>
      </c>
      <c r="I154" s="239" t="s">
        <v>604</v>
      </c>
      <c r="J154" s="237"/>
      <c r="K154" s="238"/>
      <c r="L154" s="238"/>
      <c r="M154" s="407"/>
      <c r="N154" s="238"/>
      <c r="O154" s="397"/>
      <c r="P154" s="397" t="s">
        <v>564</v>
      </c>
      <c r="Q154" s="395">
        <v>9</v>
      </c>
      <c r="R154" s="84">
        <v>4</v>
      </c>
      <c r="S154" s="267">
        <f t="shared" si="139"/>
        <v>36</v>
      </c>
      <c r="T154" s="62"/>
      <c r="U154" s="432"/>
      <c r="V154" s="62"/>
      <c r="W154" s="62"/>
      <c r="X154" s="62"/>
      <c r="Y154" s="62"/>
      <c r="Z154" s="278">
        <f t="shared" si="120"/>
        <v>36</v>
      </c>
      <c r="AA154" s="417">
        <v>3</v>
      </c>
      <c r="AB154" s="63">
        <v>15</v>
      </c>
      <c r="AC154" s="64"/>
      <c r="AD154" s="64">
        <v>4</v>
      </c>
      <c r="AE154" s="247">
        <f t="shared" si="121"/>
        <v>9</v>
      </c>
      <c r="AF154" s="248" t="str">
        <f t="shared" si="122"/>
        <v/>
      </c>
      <c r="AG154" s="249" t="str">
        <f t="shared" si="123"/>
        <v/>
      </c>
      <c r="AH154" s="250">
        <f t="shared" si="124"/>
        <v>8</v>
      </c>
      <c r="AI154" s="156">
        <f t="shared" si="125"/>
        <v>1</v>
      </c>
      <c r="AJ154" s="251">
        <f t="shared" si="126"/>
        <v>46</v>
      </c>
      <c r="AK154" s="158">
        <f t="shared" si="127"/>
        <v>0</v>
      </c>
      <c r="AL154" s="252">
        <f t="shared" si="128"/>
        <v>8</v>
      </c>
      <c r="AM154" s="252">
        <f t="shared" si="140"/>
        <v>0</v>
      </c>
      <c r="AN154" s="250">
        <f t="shared" si="129"/>
        <v>1</v>
      </c>
      <c r="AO154" s="253">
        <f t="shared" si="130"/>
        <v>8</v>
      </c>
      <c r="AP154" s="253">
        <f t="shared" si="131"/>
        <v>7.5</v>
      </c>
      <c r="AQ154" s="253">
        <f t="shared" si="132"/>
        <v>1.5</v>
      </c>
      <c r="AR154" s="254">
        <f t="shared" si="133"/>
        <v>71</v>
      </c>
      <c r="AS154" s="255">
        <f t="shared" si="134"/>
        <v>0</v>
      </c>
      <c r="AT154" s="253">
        <f t="shared" si="118"/>
        <v>0</v>
      </c>
      <c r="AU154" s="253">
        <v>21</v>
      </c>
      <c r="AV154" s="253">
        <f t="shared" si="136"/>
        <v>0</v>
      </c>
      <c r="AW154" s="253">
        <f t="shared" si="137"/>
        <v>1</v>
      </c>
      <c r="AX154" s="294">
        <f t="shared" si="138"/>
        <v>96</v>
      </c>
      <c r="AY154" s="63"/>
      <c r="AZ154" s="256"/>
      <c r="BA154" s="66"/>
      <c r="BB154" s="67"/>
      <c r="BC154" s="257"/>
      <c r="BD154" s="69"/>
      <c r="BE154" s="258"/>
      <c r="BF154" s="257"/>
      <c r="BG154" s="257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>
      <c r="A155" s="60" t="e">
        <f t="shared" si="141"/>
        <v>#REF!</v>
      </c>
      <c r="B155" s="78">
        <v>152</v>
      </c>
      <c r="C155" s="263" t="s">
        <v>586</v>
      </c>
      <c r="D155" s="189">
        <f t="shared" si="119"/>
        <v>1</v>
      </c>
      <c r="E155" s="263" t="s">
        <v>586</v>
      </c>
      <c r="F155" s="237"/>
      <c r="G155" s="238" t="s">
        <v>161</v>
      </c>
      <c r="H155" s="238">
        <v>3</v>
      </c>
      <c r="I155" s="239" t="s">
        <v>786</v>
      </c>
      <c r="J155" s="237"/>
      <c r="K155" s="238"/>
      <c r="L155" s="238"/>
      <c r="M155" s="400"/>
      <c r="N155" s="238"/>
      <c r="O155" s="397" t="s">
        <v>167</v>
      </c>
      <c r="Q155" s="395">
        <v>15</v>
      </c>
      <c r="R155" s="84">
        <v>4</v>
      </c>
      <c r="S155" s="267">
        <f t="shared" si="139"/>
        <v>60</v>
      </c>
      <c r="T155" s="62"/>
      <c r="U155" s="432"/>
      <c r="V155" s="62"/>
      <c r="W155" s="62"/>
      <c r="X155" s="62"/>
      <c r="Y155" s="62"/>
      <c r="Z155" s="278">
        <f t="shared" si="120"/>
        <v>60</v>
      </c>
      <c r="AA155" s="417">
        <v>3</v>
      </c>
      <c r="AB155" s="63">
        <v>21</v>
      </c>
      <c r="AC155" s="64"/>
      <c r="AD155" s="64"/>
      <c r="AE155" s="247">
        <f t="shared" si="121"/>
        <v>15</v>
      </c>
      <c r="AF155" s="248">
        <f t="shared" si="122"/>
        <v>10</v>
      </c>
      <c r="AG155" s="249">
        <f t="shared" si="123"/>
        <v>12</v>
      </c>
      <c r="AH155" s="250">
        <f t="shared" si="124"/>
        <v>0</v>
      </c>
      <c r="AI155" s="156">
        <f t="shared" si="125"/>
        <v>1</v>
      </c>
      <c r="AJ155" s="251">
        <f t="shared" si="126"/>
        <v>0</v>
      </c>
      <c r="AK155" s="158">
        <f t="shared" si="127"/>
        <v>84</v>
      </c>
      <c r="AL155" s="252">
        <f t="shared" si="128"/>
        <v>8</v>
      </c>
      <c r="AM155" s="252">
        <f t="shared" si="140"/>
        <v>0</v>
      </c>
      <c r="AN155" s="250">
        <f t="shared" si="129"/>
        <v>1.5</v>
      </c>
      <c r="AO155" s="253">
        <f t="shared" si="130"/>
        <v>8</v>
      </c>
      <c r="AP155" s="253">
        <f t="shared" si="131"/>
        <v>10.5</v>
      </c>
      <c r="AQ155" s="253">
        <f t="shared" si="132"/>
        <v>1.5</v>
      </c>
      <c r="AR155" s="254">
        <f t="shared" si="133"/>
        <v>112</v>
      </c>
      <c r="AS155" s="255">
        <f t="shared" si="134"/>
        <v>0</v>
      </c>
      <c r="AT155" s="253">
        <f t="shared" si="118"/>
        <v>14</v>
      </c>
      <c r="AU155" s="253">
        <f t="shared" si="135"/>
        <v>0</v>
      </c>
      <c r="AV155" s="253">
        <f t="shared" si="136"/>
        <v>0</v>
      </c>
      <c r="AW155" s="253">
        <f t="shared" si="137"/>
        <v>1</v>
      </c>
      <c r="AX155" s="294">
        <f t="shared" si="138"/>
        <v>126</v>
      </c>
      <c r="AY155" s="63"/>
      <c r="AZ155" s="256"/>
      <c r="BA155" s="66"/>
      <c r="BB155" s="67"/>
      <c r="BC155" s="257"/>
      <c r="BD155" s="69"/>
      <c r="BE155" s="258"/>
      <c r="BF155" s="257"/>
      <c r="BG155" s="257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>
      <c r="A156" s="60" t="e">
        <f t="shared" si="141"/>
        <v>#REF!</v>
      </c>
      <c r="B156" s="78">
        <v>153</v>
      </c>
      <c r="C156" s="263" t="s">
        <v>44</v>
      </c>
      <c r="D156" s="189">
        <f t="shared" si="119"/>
        <v>1</v>
      </c>
      <c r="E156" s="263" t="s">
        <v>44</v>
      </c>
      <c r="F156" s="240"/>
      <c r="G156" s="241" t="s">
        <v>161</v>
      </c>
      <c r="H156" s="241">
        <v>3</v>
      </c>
      <c r="I156" s="242" t="s">
        <v>587</v>
      </c>
      <c r="J156" s="240"/>
      <c r="K156" s="241"/>
      <c r="L156" s="241"/>
      <c r="M156" s="409"/>
      <c r="N156" s="241"/>
      <c r="O156" s="410"/>
      <c r="P156" s="410"/>
      <c r="Q156" s="395">
        <v>5</v>
      </c>
      <c r="R156" s="84">
        <v>4</v>
      </c>
      <c r="S156" s="267">
        <f t="shared" si="139"/>
        <v>20</v>
      </c>
      <c r="T156" s="62"/>
      <c r="U156" s="432"/>
      <c r="V156" s="62"/>
      <c r="W156" s="62"/>
      <c r="X156" s="62"/>
      <c r="Y156" s="62"/>
      <c r="Z156" s="278">
        <f t="shared" si="120"/>
        <v>20</v>
      </c>
      <c r="AA156" s="417">
        <v>3</v>
      </c>
      <c r="AB156" s="63">
        <v>13</v>
      </c>
      <c r="AC156" s="64"/>
      <c r="AD156" s="64"/>
      <c r="AE156" s="247">
        <f t="shared" si="121"/>
        <v>5</v>
      </c>
      <c r="AF156" s="248">
        <f t="shared" si="122"/>
        <v>10</v>
      </c>
      <c r="AG156" s="249">
        <f t="shared" si="123"/>
        <v>12</v>
      </c>
      <c r="AH156" s="250">
        <f t="shared" si="124"/>
        <v>0</v>
      </c>
      <c r="AI156" s="156">
        <f t="shared" si="125"/>
        <v>1</v>
      </c>
      <c r="AJ156" s="251">
        <f t="shared" si="126"/>
        <v>0</v>
      </c>
      <c r="AK156" s="158">
        <f t="shared" si="127"/>
        <v>20</v>
      </c>
      <c r="AL156" s="252">
        <f t="shared" si="128"/>
        <v>8</v>
      </c>
      <c r="AM156" s="252">
        <f t="shared" si="140"/>
        <v>0</v>
      </c>
      <c r="AN156" s="250">
        <f t="shared" si="129"/>
        <v>0.5</v>
      </c>
      <c r="AO156" s="253">
        <f t="shared" si="130"/>
        <v>0</v>
      </c>
      <c r="AP156" s="253">
        <f t="shared" si="131"/>
        <v>6.5</v>
      </c>
      <c r="AQ156" s="253">
        <f t="shared" si="132"/>
        <v>1.5</v>
      </c>
      <c r="AR156" s="254">
        <f t="shared" si="133"/>
        <v>36</v>
      </c>
      <c r="AS156" s="255">
        <f t="shared" si="134"/>
        <v>0</v>
      </c>
      <c r="AT156" s="253">
        <f t="shared" ref="AT156:AT174" si="142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6" s="253">
        <f t="shared" si="135"/>
        <v>0</v>
      </c>
      <c r="AV156" s="253">
        <f t="shared" si="136"/>
        <v>0</v>
      </c>
      <c r="AW156" s="253">
        <f t="shared" si="137"/>
        <v>1</v>
      </c>
      <c r="AX156" s="294">
        <f t="shared" si="138"/>
        <v>36</v>
      </c>
      <c r="AY156" s="63"/>
      <c r="AZ156" s="256"/>
      <c r="BA156" s="66"/>
      <c r="BB156" s="67"/>
      <c r="BC156" s="257"/>
      <c r="BD156" s="69"/>
      <c r="BE156" s="258"/>
      <c r="BF156" s="257"/>
      <c r="BG156" s="257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>
      <c r="A157" s="60" t="e">
        <f t="shared" si="141"/>
        <v>#REF!</v>
      </c>
      <c r="B157" s="78">
        <v>154</v>
      </c>
      <c r="C157" s="263" t="s">
        <v>75</v>
      </c>
      <c r="D157" s="189">
        <f t="shared" si="119"/>
        <v>1</v>
      </c>
      <c r="E157" s="263" t="s">
        <v>75</v>
      </c>
      <c r="F157" s="237"/>
      <c r="G157" s="238" t="s">
        <v>161</v>
      </c>
      <c r="H157" s="238">
        <v>3</v>
      </c>
      <c r="I157" s="239" t="s">
        <v>635</v>
      </c>
      <c r="J157" s="237"/>
      <c r="K157" s="238"/>
      <c r="L157" s="238"/>
      <c r="M157" s="400"/>
      <c r="N157" s="238"/>
      <c r="O157" s="397"/>
      <c r="P157" s="397"/>
      <c r="Q157" s="395">
        <v>10</v>
      </c>
      <c r="R157" s="84">
        <v>4</v>
      </c>
      <c r="S157" s="267">
        <f t="shared" si="139"/>
        <v>40</v>
      </c>
      <c r="T157" s="62"/>
      <c r="U157" s="432"/>
      <c r="V157" s="62"/>
      <c r="W157" s="62"/>
      <c r="X157" s="62"/>
      <c r="Y157" s="62"/>
      <c r="Z157" s="278">
        <f t="shared" si="120"/>
        <v>40</v>
      </c>
      <c r="AA157" s="417">
        <v>3</v>
      </c>
      <c r="AB157" s="63">
        <v>21</v>
      </c>
      <c r="AC157" s="64"/>
      <c r="AD157" s="64"/>
      <c r="AE157" s="247">
        <f t="shared" si="121"/>
        <v>10</v>
      </c>
      <c r="AF157" s="248">
        <f t="shared" si="122"/>
        <v>10</v>
      </c>
      <c r="AG157" s="249">
        <f t="shared" si="123"/>
        <v>12</v>
      </c>
      <c r="AH157" s="250">
        <f t="shared" si="124"/>
        <v>0</v>
      </c>
      <c r="AI157" s="156">
        <f t="shared" si="125"/>
        <v>1</v>
      </c>
      <c r="AJ157" s="251">
        <f t="shared" si="126"/>
        <v>0</v>
      </c>
      <c r="AK157" s="158">
        <f t="shared" si="127"/>
        <v>40</v>
      </c>
      <c r="AL157" s="252">
        <f t="shared" si="128"/>
        <v>8</v>
      </c>
      <c r="AM157" s="252">
        <f t="shared" si="140"/>
        <v>0</v>
      </c>
      <c r="AN157" s="250">
        <f t="shared" si="129"/>
        <v>1</v>
      </c>
      <c r="AO157" s="253">
        <f t="shared" si="130"/>
        <v>8</v>
      </c>
      <c r="AP157" s="253">
        <f t="shared" si="131"/>
        <v>10.5</v>
      </c>
      <c r="AQ157" s="253">
        <f t="shared" si="132"/>
        <v>1.5</v>
      </c>
      <c r="AR157" s="254">
        <f t="shared" si="133"/>
        <v>68</v>
      </c>
      <c r="AS157" s="255">
        <f t="shared" si="134"/>
        <v>0</v>
      </c>
      <c r="AT157" s="253">
        <f t="shared" si="142"/>
        <v>0</v>
      </c>
      <c r="AU157" s="253">
        <f t="shared" si="135"/>
        <v>0</v>
      </c>
      <c r="AV157" s="253">
        <f t="shared" si="136"/>
        <v>0</v>
      </c>
      <c r="AW157" s="253">
        <f t="shared" si="137"/>
        <v>1</v>
      </c>
      <c r="AX157" s="294">
        <f t="shared" si="138"/>
        <v>68</v>
      </c>
      <c r="AY157" s="63"/>
      <c r="AZ157" s="256"/>
      <c r="BA157" s="66"/>
      <c r="BB157" s="67"/>
      <c r="BC157" s="257"/>
      <c r="BD157" s="69"/>
      <c r="BE157" s="258"/>
      <c r="BF157" s="257"/>
      <c r="BG157" s="257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>
      <c r="A158" s="60" t="e">
        <f t="shared" si="141"/>
        <v>#REF!</v>
      </c>
      <c r="B158" s="78">
        <v>155</v>
      </c>
      <c r="C158" s="263" t="s">
        <v>76</v>
      </c>
      <c r="D158" s="189">
        <f t="shared" si="119"/>
        <v>1</v>
      </c>
      <c r="E158" s="263" t="s">
        <v>76</v>
      </c>
      <c r="F158" s="237"/>
      <c r="G158" s="238" t="s">
        <v>161</v>
      </c>
      <c r="H158" s="238">
        <v>3</v>
      </c>
      <c r="I158" s="239" t="s">
        <v>725</v>
      </c>
      <c r="J158" s="237"/>
      <c r="K158" s="238"/>
      <c r="L158" s="238"/>
      <c r="M158" s="407"/>
      <c r="N158" s="238"/>
      <c r="O158" s="406"/>
      <c r="P158" s="406"/>
      <c r="Q158" s="395">
        <v>10</v>
      </c>
      <c r="R158" s="84">
        <v>4</v>
      </c>
      <c r="S158" s="267">
        <f t="shared" si="139"/>
        <v>40</v>
      </c>
      <c r="T158" s="62"/>
      <c r="U158" s="432"/>
      <c r="V158" s="62"/>
      <c r="W158" s="62"/>
      <c r="X158" s="62"/>
      <c r="Y158" s="62"/>
      <c r="Z158" s="278">
        <f t="shared" si="120"/>
        <v>40</v>
      </c>
      <c r="AA158" s="417">
        <v>3</v>
      </c>
      <c r="AB158" s="63">
        <v>14</v>
      </c>
      <c r="AC158" s="64"/>
      <c r="AD158" s="64"/>
      <c r="AE158" s="247">
        <f t="shared" si="121"/>
        <v>10</v>
      </c>
      <c r="AF158" s="248">
        <f t="shared" si="122"/>
        <v>10</v>
      </c>
      <c r="AG158" s="249">
        <f t="shared" si="123"/>
        <v>12</v>
      </c>
      <c r="AH158" s="250">
        <f t="shared" si="124"/>
        <v>0</v>
      </c>
      <c r="AI158" s="156">
        <f t="shared" si="125"/>
        <v>1</v>
      </c>
      <c r="AJ158" s="251">
        <f t="shared" si="126"/>
        <v>0</v>
      </c>
      <c r="AK158" s="158">
        <f t="shared" si="127"/>
        <v>40</v>
      </c>
      <c r="AL158" s="252">
        <f t="shared" si="128"/>
        <v>8</v>
      </c>
      <c r="AM158" s="252">
        <f t="shared" si="140"/>
        <v>0</v>
      </c>
      <c r="AN158" s="250">
        <f t="shared" si="129"/>
        <v>1</v>
      </c>
      <c r="AO158" s="253">
        <f t="shared" si="130"/>
        <v>8</v>
      </c>
      <c r="AP158" s="253">
        <f t="shared" si="131"/>
        <v>7</v>
      </c>
      <c r="AQ158" s="253">
        <f t="shared" si="132"/>
        <v>1.5</v>
      </c>
      <c r="AR158" s="254">
        <f t="shared" si="133"/>
        <v>64.5</v>
      </c>
      <c r="AS158" s="255">
        <f t="shared" si="134"/>
        <v>0</v>
      </c>
      <c r="AT158" s="253">
        <f t="shared" si="142"/>
        <v>0</v>
      </c>
      <c r="AU158" s="253">
        <f t="shared" si="135"/>
        <v>0</v>
      </c>
      <c r="AV158" s="253">
        <f t="shared" si="136"/>
        <v>0</v>
      </c>
      <c r="AW158" s="253">
        <f t="shared" si="137"/>
        <v>1</v>
      </c>
      <c r="AX158" s="294">
        <f t="shared" si="138"/>
        <v>64.5</v>
      </c>
      <c r="AY158" s="63"/>
      <c r="AZ158" s="256"/>
      <c r="BA158" s="66"/>
      <c r="BB158" s="67"/>
      <c r="BC158" s="257"/>
      <c r="BD158" s="69"/>
      <c r="BE158" s="258"/>
      <c r="BF158" s="257"/>
      <c r="BG158" s="257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>
      <c r="A159" s="60" t="e">
        <f t="shared" si="141"/>
        <v>#REF!</v>
      </c>
      <c r="B159" s="78">
        <v>156</v>
      </c>
      <c r="C159" s="263" t="s">
        <v>110</v>
      </c>
      <c r="D159" s="189">
        <f t="shared" si="119"/>
        <v>1</v>
      </c>
      <c r="E159" s="263" t="s">
        <v>110</v>
      </c>
      <c r="F159" s="237"/>
      <c r="G159" s="238" t="s">
        <v>165</v>
      </c>
      <c r="H159" s="238">
        <v>3</v>
      </c>
      <c r="I159" s="239" t="s">
        <v>787</v>
      </c>
      <c r="J159" s="237"/>
      <c r="K159" s="238"/>
      <c r="L159" s="238"/>
      <c r="M159" s="400"/>
      <c r="N159" s="238"/>
      <c r="O159" s="397" t="s">
        <v>558</v>
      </c>
      <c r="P159" s="397"/>
      <c r="Q159" s="395">
        <v>15</v>
      </c>
      <c r="R159" s="84">
        <v>4</v>
      </c>
      <c r="S159" s="267">
        <f t="shared" si="139"/>
        <v>60</v>
      </c>
      <c r="T159" s="62"/>
      <c r="U159" s="432"/>
      <c r="V159" s="62"/>
      <c r="W159" s="62"/>
      <c r="X159" s="62"/>
      <c r="Y159" s="62"/>
      <c r="Z159" s="278">
        <f t="shared" si="120"/>
        <v>60</v>
      </c>
      <c r="AA159" s="417">
        <v>3</v>
      </c>
      <c r="AB159" s="63">
        <v>14</v>
      </c>
      <c r="AC159" s="64"/>
      <c r="AD159" s="64"/>
      <c r="AE159" s="247">
        <f t="shared" si="121"/>
        <v>15</v>
      </c>
      <c r="AF159" s="248">
        <f t="shared" si="122"/>
        <v>10</v>
      </c>
      <c r="AG159" s="249">
        <f t="shared" si="123"/>
        <v>12</v>
      </c>
      <c r="AH159" s="250">
        <f t="shared" si="124"/>
        <v>0</v>
      </c>
      <c r="AI159" s="156">
        <f t="shared" si="125"/>
        <v>1</v>
      </c>
      <c r="AJ159" s="251">
        <f t="shared" si="126"/>
        <v>0</v>
      </c>
      <c r="AK159" s="158">
        <f t="shared" si="127"/>
        <v>84</v>
      </c>
      <c r="AL159" s="252">
        <f t="shared" si="128"/>
        <v>8</v>
      </c>
      <c r="AM159" s="252">
        <f t="shared" si="140"/>
        <v>0</v>
      </c>
      <c r="AN159" s="250">
        <f t="shared" si="129"/>
        <v>1.5</v>
      </c>
      <c r="AO159" s="253">
        <f t="shared" si="130"/>
        <v>8</v>
      </c>
      <c r="AP159" s="253">
        <f t="shared" si="131"/>
        <v>7</v>
      </c>
      <c r="AQ159" s="253">
        <f t="shared" si="132"/>
        <v>1.5</v>
      </c>
      <c r="AR159" s="254">
        <f t="shared" si="133"/>
        <v>108.5</v>
      </c>
      <c r="AS159" s="255">
        <f t="shared" si="134"/>
        <v>0</v>
      </c>
      <c r="AT159" s="253">
        <f t="shared" si="142"/>
        <v>18</v>
      </c>
      <c r="AU159" s="253">
        <f t="shared" si="135"/>
        <v>0</v>
      </c>
      <c r="AV159" s="253">
        <f t="shared" si="136"/>
        <v>0</v>
      </c>
      <c r="AW159" s="253">
        <f t="shared" si="137"/>
        <v>1</v>
      </c>
      <c r="AX159" s="294">
        <f t="shared" si="138"/>
        <v>126.5</v>
      </c>
      <c r="AY159" s="63"/>
      <c r="AZ159" s="256"/>
      <c r="BA159" s="66"/>
      <c r="BB159" s="67"/>
      <c r="BC159" s="257"/>
      <c r="BD159" s="69"/>
      <c r="BE159" s="258"/>
      <c r="BF159" s="61"/>
      <c r="BG159" s="257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>
      <c r="A160" s="60" t="e">
        <f t="shared" si="141"/>
        <v>#REF!</v>
      </c>
      <c r="B160" s="78">
        <v>157</v>
      </c>
      <c r="C160" s="263" t="s">
        <v>141</v>
      </c>
      <c r="D160" s="189">
        <f t="shared" si="119"/>
        <v>1</v>
      </c>
      <c r="E160" s="263" t="s">
        <v>141</v>
      </c>
      <c r="F160" s="237"/>
      <c r="G160" s="238" t="s">
        <v>165</v>
      </c>
      <c r="H160" s="238">
        <v>3</v>
      </c>
      <c r="I160" s="239" t="s">
        <v>726</v>
      </c>
      <c r="J160" s="237"/>
      <c r="K160" s="238"/>
      <c r="L160" s="238"/>
      <c r="M160" s="400"/>
      <c r="N160" s="238"/>
      <c r="O160" s="397"/>
      <c r="P160" s="406"/>
      <c r="Q160" s="395">
        <v>10</v>
      </c>
      <c r="R160" s="84">
        <v>4</v>
      </c>
      <c r="S160" s="267">
        <f t="shared" si="139"/>
        <v>40</v>
      </c>
      <c r="T160" s="62"/>
      <c r="U160" s="432"/>
      <c r="V160" s="62"/>
      <c r="W160" s="62"/>
      <c r="X160" s="62"/>
      <c r="Y160" s="62"/>
      <c r="Z160" s="278">
        <f t="shared" si="120"/>
        <v>40</v>
      </c>
      <c r="AA160" s="417">
        <v>3</v>
      </c>
      <c r="AB160" s="63">
        <v>14</v>
      </c>
      <c r="AC160" s="64"/>
      <c r="AD160" s="64"/>
      <c r="AE160" s="247">
        <f t="shared" si="121"/>
        <v>10</v>
      </c>
      <c r="AF160" s="248">
        <f t="shared" si="122"/>
        <v>10</v>
      </c>
      <c r="AG160" s="249">
        <f t="shared" si="123"/>
        <v>12</v>
      </c>
      <c r="AH160" s="250">
        <f t="shared" si="124"/>
        <v>0</v>
      </c>
      <c r="AI160" s="156">
        <f t="shared" si="125"/>
        <v>1</v>
      </c>
      <c r="AJ160" s="251">
        <f t="shared" si="126"/>
        <v>0</v>
      </c>
      <c r="AK160" s="158">
        <f t="shared" si="127"/>
        <v>40</v>
      </c>
      <c r="AL160" s="252">
        <f t="shared" si="128"/>
        <v>8</v>
      </c>
      <c r="AM160" s="252">
        <f t="shared" si="140"/>
        <v>0</v>
      </c>
      <c r="AN160" s="250">
        <f t="shared" si="129"/>
        <v>1</v>
      </c>
      <c r="AO160" s="253">
        <f t="shared" si="130"/>
        <v>8</v>
      </c>
      <c r="AP160" s="253">
        <f t="shared" si="131"/>
        <v>7</v>
      </c>
      <c r="AQ160" s="253">
        <f t="shared" si="132"/>
        <v>1.5</v>
      </c>
      <c r="AR160" s="254">
        <f t="shared" si="133"/>
        <v>64.5</v>
      </c>
      <c r="AS160" s="255">
        <f t="shared" si="134"/>
        <v>0</v>
      </c>
      <c r="AT160" s="253">
        <f t="shared" si="142"/>
        <v>0</v>
      </c>
      <c r="AU160" s="253">
        <f t="shared" si="135"/>
        <v>0</v>
      </c>
      <c r="AV160" s="253">
        <f t="shared" si="136"/>
        <v>0</v>
      </c>
      <c r="AW160" s="253">
        <f t="shared" si="137"/>
        <v>1</v>
      </c>
      <c r="AX160" s="294">
        <f t="shared" si="138"/>
        <v>64.5</v>
      </c>
      <c r="AY160" s="63"/>
      <c r="AZ160" s="256"/>
      <c r="BA160" s="66"/>
      <c r="BB160" s="67"/>
      <c r="BC160" s="257"/>
      <c r="BD160" s="69"/>
      <c r="BE160" s="258"/>
      <c r="BF160" s="61"/>
      <c r="BG160" s="257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>
      <c r="A161" s="60" t="e">
        <f t="shared" si="141"/>
        <v>#REF!</v>
      </c>
      <c r="B161" s="78">
        <v>158</v>
      </c>
      <c r="C161" s="263" t="s">
        <v>30</v>
      </c>
      <c r="D161" s="189">
        <f t="shared" si="119"/>
        <v>1</v>
      </c>
      <c r="E161" s="263" t="s">
        <v>30</v>
      </c>
      <c r="F161" s="237"/>
      <c r="G161" s="238" t="s">
        <v>165</v>
      </c>
      <c r="H161" s="238">
        <v>3</v>
      </c>
      <c r="I161" s="239" t="s">
        <v>727</v>
      </c>
      <c r="J161" s="237"/>
      <c r="K161" s="238">
        <v>12</v>
      </c>
      <c r="L161" s="238">
        <v>1</v>
      </c>
      <c r="M161" s="401"/>
      <c r="N161" s="238"/>
      <c r="O161" s="397"/>
      <c r="P161" s="397"/>
      <c r="Q161" s="395">
        <v>10</v>
      </c>
      <c r="R161" s="84">
        <v>4</v>
      </c>
      <c r="S161" s="267">
        <f t="shared" si="139"/>
        <v>40</v>
      </c>
      <c r="T161" s="62"/>
      <c r="U161" s="432"/>
      <c r="V161" s="62"/>
      <c r="W161" s="62"/>
      <c r="X161" s="62"/>
      <c r="Y161" s="62"/>
      <c r="Z161" s="278">
        <f t="shared" si="120"/>
        <v>40</v>
      </c>
      <c r="AA161" s="417">
        <v>3</v>
      </c>
      <c r="AB161" s="63">
        <v>18</v>
      </c>
      <c r="AC161" s="64"/>
      <c r="AD161" s="64"/>
      <c r="AE161" s="247">
        <f t="shared" si="121"/>
        <v>10</v>
      </c>
      <c r="AF161" s="248">
        <f t="shared" si="122"/>
        <v>10</v>
      </c>
      <c r="AG161" s="249">
        <f t="shared" si="123"/>
        <v>12</v>
      </c>
      <c r="AH161" s="250">
        <f t="shared" si="124"/>
        <v>0</v>
      </c>
      <c r="AI161" s="156">
        <f t="shared" si="125"/>
        <v>1</v>
      </c>
      <c r="AJ161" s="251">
        <f t="shared" si="126"/>
        <v>0</v>
      </c>
      <c r="AK161" s="158">
        <f t="shared" si="127"/>
        <v>40</v>
      </c>
      <c r="AL161" s="252">
        <f t="shared" si="128"/>
        <v>8</v>
      </c>
      <c r="AM161" s="252">
        <f t="shared" si="140"/>
        <v>0</v>
      </c>
      <c r="AN161" s="250">
        <f t="shared" si="129"/>
        <v>1</v>
      </c>
      <c r="AO161" s="253">
        <f t="shared" si="130"/>
        <v>8</v>
      </c>
      <c r="AP161" s="253">
        <f t="shared" si="131"/>
        <v>9</v>
      </c>
      <c r="AQ161" s="253">
        <f t="shared" si="132"/>
        <v>1.5</v>
      </c>
      <c r="AR161" s="254">
        <f t="shared" si="133"/>
        <v>66.5</v>
      </c>
      <c r="AS161" s="255">
        <f t="shared" si="134"/>
        <v>0</v>
      </c>
      <c r="AT161" s="253">
        <f t="shared" si="142"/>
        <v>0</v>
      </c>
      <c r="AU161" s="253">
        <f t="shared" si="135"/>
        <v>0</v>
      </c>
      <c r="AV161" s="253">
        <f t="shared" si="136"/>
        <v>22</v>
      </c>
      <c r="AW161" s="253">
        <f t="shared" si="137"/>
        <v>1</v>
      </c>
      <c r="AX161" s="294">
        <f t="shared" si="138"/>
        <v>88.5</v>
      </c>
      <c r="AY161" s="63"/>
      <c r="AZ161" s="256"/>
      <c r="BA161" s="66"/>
      <c r="BB161" s="67"/>
      <c r="BC161" s="257"/>
      <c r="BD161" s="69"/>
      <c r="BE161" s="258"/>
      <c r="BF161" s="61"/>
      <c r="BG161" s="257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>
      <c r="A162" s="60" t="e">
        <f t="shared" si="141"/>
        <v>#REF!</v>
      </c>
      <c r="B162" s="78">
        <v>159</v>
      </c>
      <c r="C162" s="263" t="s">
        <v>66</v>
      </c>
      <c r="D162" s="189">
        <f t="shared" si="119"/>
        <v>1</v>
      </c>
      <c r="E162" s="263" t="s">
        <v>66</v>
      </c>
      <c r="F162" s="237"/>
      <c r="G162" s="238" t="s">
        <v>165</v>
      </c>
      <c r="H162" s="238">
        <v>3</v>
      </c>
      <c r="I162" s="239" t="s">
        <v>728</v>
      </c>
      <c r="J162" s="237"/>
      <c r="K162" s="238"/>
      <c r="L162" s="238"/>
      <c r="M162" s="400"/>
      <c r="N162" s="238"/>
      <c r="O162" s="397"/>
      <c r="P162" s="397"/>
      <c r="Q162" s="395">
        <v>10</v>
      </c>
      <c r="R162" s="84">
        <v>4</v>
      </c>
      <c r="S162" s="267">
        <f t="shared" si="139"/>
        <v>40</v>
      </c>
      <c r="U162" s="425"/>
      <c r="Z162" s="278">
        <f t="shared" si="120"/>
        <v>40</v>
      </c>
      <c r="AA162" s="417">
        <v>3</v>
      </c>
      <c r="AB162" s="64">
        <v>18</v>
      </c>
      <c r="AD162" s="64"/>
      <c r="AE162" s="247">
        <f t="shared" si="121"/>
        <v>10</v>
      </c>
      <c r="AF162" s="248">
        <f t="shared" si="122"/>
        <v>10</v>
      </c>
      <c r="AG162" s="249">
        <f t="shared" si="123"/>
        <v>12</v>
      </c>
      <c r="AH162" s="250">
        <f t="shared" si="124"/>
        <v>0</v>
      </c>
      <c r="AI162" s="156">
        <f t="shared" si="125"/>
        <v>1</v>
      </c>
      <c r="AJ162" s="251">
        <f t="shared" si="126"/>
        <v>0</v>
      </c>
      <c r="AK162" s="158">
        <f t="shared" si="127"/>
        <v>40</v>
      </c>
      <c r="AL162" s="252">
        <f t="shared" si="128"/>
        <v>8</v>
      </c>
      <c r="AM162" s="252">
        <f t="shared" si="140"/>
        <v>0</v>
      </c>
      <c r="AN162" s="250">
        <f t="shared" si="129"/>
        <v>1</v>
      </c>
      <c r="AO162" s="253">
        <f t="shared" si="130"/>
        <v>8</v>
      </c>
      <c r="AP162" s="253">
        <f t="shared" si="131"/>
        <v>9</v>
      </c>
      <c r="AQ162" s="253">
        <f t="shared" si="132"/>
        <v>1.5</v>
      </c>
      <c r="AR162" s="254">
        <f t="shared" si="133"/>
        <v>66.5</v>
      </c>
      <c r="AS162" s="255">
        <f t="shared" si="134"/>
        <v>0</v>
      </c>
      <c r="AT162" s="253">
        <f t="shared" si="142"/>
        <v>0</v>
      </c>
      <c r="AU162" s="253">
        <f t="shared" si="135"/>
        <v>0</v>
      </c>
      <c r="AV162" s="253">
        <f t="shared" si="136"/>
        <v>0</v>
      </c>
      <c r="AW162" s="253">
        <f t="shared" si="137"/>
        <v>1</v>
      </c>
      <c r="AX162" s="294">
        <f t="shared" si="138"/>
        <v>66.5</v>
      </c>
    </row>
    <row r="163" spans="1:71" s="128" customFormat="1" ht="21.6" customHeight="1">
      <c r="A163" s="60" t="e">
        <f t="shared" si="141"/>
        <v>#REF!</v>
      </c>
      <c r="B163" s="78">
        <v>160</v>
      </c>
      <c r="C163" s="263" t="s">
        <v>43</v>
      </c>
      <c r="D163" s="189">
        <f t="shared" si="119"/>
        <v>1</v>
      </c>
      <c r="E163" s="263" t="s">
        <v>43</v>
      </c>
      <c r="F163" s="237"/>
      <c r="G163" s="238" t="s">
        <v>162</v>
      </c>
      <c r="H163" s="238">
        <v>3</v>
      </c>
      <c r="I163" s="239" t="s">
        <v>729</v>
      </c>
      <c r="J163" s="237"/>
      <c r="K163" s="238">
        <v>2</v>
      </c>
      <c r="L163" s="238">
        <v>1</v>
      </c>
      <c r="M163" s="400"/>
      <c r="N163" s="238"/>
      <c r="O163" s="397" t="s">
        <v>167</v>
      </c>
      <c r="P163" s="397"/>
      <c r="Q163" s="395">
        <v>10</v>
      </c>
      <c r="R163" s="84">
        <v>4</v>
      </c>
      <c r="S163" s="267">
        <f t="shared" si="139"/>
        <v>40</v>
      </c>
      <c r="U163" s="425"/>
      <c r="Z163" s="278">
        <f t="shared" si="120"/>
        <v>40</v>
      </c>
      <c r="AA163" s="417">
        <v>3</v>
      </c>
      <c r="AB163" s="64">
        <v>21</v>
      </c>
      <c r="AD163" s="64"/>
      <c r="AE163" s="247">
        <f t="shared" si="121"/>
        <v>10</v>
      </c>
      <c r="AF163" s="248">
        <f t="shared" si="122"/>
        <v>10</v>
      </c>
      <c r="AG163" s="249">
        <f t="shared" si="123"/>
        <v>12</v>
      </c>
      <c r="AH163" s="250">
        <f t="shared" si="124"/>
        <v>0</v>
      </c>
      <c r="AI163" s="156">
        <f t="shared" si="125"/>
        <v>1</v>
      </c>
      <c r="AJ163" s="251">
        <f t="shared" si="126"/>
        <v>0</v>
      </c>
      <c r="AK163" s="158">
        <f t="shared" si="127"/>
        <v>40</v>
      </c>
      <c r="AL163" s="252">
        <f t="shared" si="128"/>
        <v>8</v>
      </c>
      <c r="AM163" s="252">
        <f t="shared" si="140"/>
        <v>0</v>
      </c>
      <c r="AN163" s="250">
        <f t="shared" si="129"/>
        <v>1</v>
      </c>
      <c r="AO163" s="253">
        <f t="shared" si="130"/>
        <v>8</v>
      </c>
      <c r="AP163" s="253">
        <f t="shared" si="131"/>
        <v>10.5</v>
      </c>
      <c r="AQ163" s="253">
        <f t="shared" si="132"/>
        <v>1.5</v>
      </c>
      <c r="AR163" s="254">
        <f t="shared" si="133"/>
        <v>68</v>
      </c>
      <c r="AS163" s="255">
        <f t="shared" si="134"/>
        <v>0</v>
      </c>
      <c r="AT163" s="253">
        <f t="shared" si="142"/>
        <v>14</v>
      </c>
      <c r="AU163" s="253">
        <f t="shared" si="135"/>
        <v>0</v>
      </c>
      <c r="AV163" s="253">
        <f t="shared" si="136"/>
        <v>22</v>
      </c>
      <c r="AW163" s="253">
        <f t="shared" si="137"/>
        <v>1</v>
      </c>
      <c r="AX163" s="294">
        <f t="shared" si="138"/>
        <v>104</v>
      </c>
    </row>
    <row r="164" spans="1:71" s="128" customFormat="1" ht="21.6" customHeight="1">
      <c r="A164" s="60" t="e">
        <f t="shared" si="141"/>
        <v>#REF!</v>
      </c>
      <c r="B164" s="78">
        <v>161</v>
      </c>
      <c r="C164" s="263" t="s">
        <v>144</v>
      </c>
      <c r="D164" s="189">
        <f t="shared" ref="D164:D174" si="143">IF(C164=E164,1)</f>
        <v>1</v>
      </c>
      <c r="E164" s="263" t="s">
        <v>144</v>
      </c>
      <c r="F164" s="237"/>
      <c r="G164" s="238" t="s">
        <v>162</v>
      </c>
      <c r="H164" s="238">
        <v>3</v>
      </c>
      <c r="I164" s="239" t="s">
        <v>788</v>
      </c>
      <c r="J164" s="237"/>
      <c r="K164" s="238"/>
      <c r="L164" s="238"/>
      <c r="M164" s="400"/>
      <c r="N164" s="238"/>
      <c r="O164" s="398"/>
      <c r="P164" s="397" t="s">
        <v>564</v>
      </c>
      <c r="Q164" s="395">
        <v>10</v>
      </c>
      <c r="R164" s="84">
        <v>4</v>
      </c>
      <c r="S164" s="267">
        <f t="shared" si="139"/>
        <v>40</v>
      </c>
      <c r="U164" s="425"/>
      <c r="Z164" s="278">
        <f t="shared" ref="Z164:Z174" si="144">S164+T164-V164+X164+Y164</f>
        <v>40</v>
      </c>
      <c r="AA164" s="417">
        <v>3</v>
      </c>
      <c r="AB164" s="64">
        <v>7</v>
      </c>
      <c r="AE164" s="247">
        <f t="shared" ref="AE164:AE174" si="145">IF(上课周数三58=0,0,(兼职课时三58+正常上课课时数三58+代课时数三58-缺课时数三58)/上课周数三58)</f>
        <v>10</v>
      </c>
      <c r="AF164" s="248" t="str">
        <f t="shared" ref="AF164:AF174" si="14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64" s="249" t="str">
        <f t="shared" ref="AG164:AG174" si="14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64" s="250">
        <f t="shared" ref="AH164:AH174" si="14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164" s="156">
        <f t="shared" ref="AI164:AI174" si="14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51">
        <f t="shared" ref="AJ164:AJ174" si="15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52</v>
      </c>
      <c r="AK164" s="158">
        <f t="shared" ref="AK164:AK174" si="15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52">
        <f t="shared" ref="AL164:AL174" si="152">IF(OR(年级三58="三",年级三58="3",年级三58=3),2*上课周数三58,0)</f>
        <v>8</v>
      </c>
      <c r="AM164" s="252">
        <f t="shared" si="140"/>
        <v>0</v>
      </c>
      <c r="AN164" s="250">
        <f t="shared" ref="AN164:AN174" si="153">IF(行管职务三58&lt;&gt;"",1,IF(行管职务三58="",平均周课时三58/下线三58))</f>
        <v>1</v>
      </c>
      <c r="AO164" s="253">
        <f t="shared" ref="AO164:AO174" si="154">IF(满量比三58&gt;=1,2*上课周数三58,IF(满量比三58&lt;0.66,0,IF(1&gt;满量比三58&gt;0.66,2*上课周数三58/2)))</f>
        <v>8</v>
      </c>
      <c r="AP164" s="253">
        <f t="shared" ref="AP164:AP174" si="155">晚修次数三58*0.5</f>
        <v>3.5</v>
      </c>
      <c r="AQ164" s="253">
        <f t="shared" ref="AQ164:AQ174" si="156">辅导课节三58*0.5</f>
        <v>1.5</v>
      </c>
      <c r="AR164" s="254">
        <f t="shared" ref="AR164:AR174" si="157">干标时三58+教标时三58+高三补时三58+早读体补三58+满量补时三58+辅导补三58+晚修补三58</f>
        <v>73</v>
      </c>
      <c r="AS164" s="255">
        <f t="shared" ref="AS164:AS174" si="158">IF(党职务5="党支书",上课周数三58*3.5,IF(党职务5="党支委",上课周数三58*0.5,0))</f>
        <v>0</v>
      </c>
      <c r="AT164" s="253">
        <f t="shared" si="142"/>
        <v>0</v>
      </c>
      <c r="AU164" s="253">
        <v>21</v>
      </c>
      <c r="AV164" s="253">
        <f t="shared" ref="AV164:AV174" si="15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53">
        <f t="shared" ref="AW164:AW174" si="160">期系三58</f>
        <v>1</v>
      </c>
      <c r="AX164" s="294">
        <f t="shared" ref="AX164:AX181" si="161">(标准课时合计三58+党职务补贴三58+教管职务补贴三58+行政职务补贴三58+班主任工作奖三58)*当期系数三58+AD164</f>
        <v>94</v>
      </c>
    </row>
    <row r="165" spans="1:71" s="128" customFormat="1" ht="21.6" customHeight="1">
      <c r="B165" s="78">
        <v>162</v>
      </c>
      <c r="C165" s="263" t="s">
        <v>34</v>
      </c>
      <c r="D165" s="189">
        <f t="shared" si="143"/>
        <v>1</v>
      </c>
      <c r="E165" s="263" t="s">
        <v>34</v>
      </c>
      <c r="F165" s="237"/>
      <c r="G165" s="238" t="s">
        <v>162</v>
      </c>
      <c r="H165" s="238">
        <v>3</v>
      </c>
      <c r="I165" s="239" t="s">
        <v>700</v>
      </c>
      <c r="J165" s="237"/>
      <c r="K165" s="238"/>
      <c r="L165" s="238"/>
      <c r="M165" s="400"/>
      <c r="N165" s="238"/>
      <c r="O165" s="397"/>
      <c r="P165" s="397"/>
      <c r="Q165" s="395">
        <v>10</v>
      </c>
      <c r="R165" s="84">
        <v>4</v>
      </c>
      <c r="S165" s="267">
        <f t="shared" ref="S165:S173" si="162">每周课时数三58*上课周数三58</f>
        <v>40</v>
      </c>
      <c r="U165" s="425"/>
      <c r="Z165" s="278">
        <f t="shared" si="144"/>
        <v>40</v>
      </c>
      <c r="AA165" s="417">
        <v>3</v>
      </c>
      <c r="AB165" s="128">
        <v>12</v>
      </c>
      <c r="AE165" s="247">
        <f t="shared" si="145"/>
        <v>10</v>
      </c>
      <c r="AF165" s="248">
        <f t="shared" si="146"/>
        <v>10</v>
      </c>
      <c r="AG165" s="249">
        <f t="shared" si="147"/>
        <v>12</v>
      </c>
      <c r="AH165" s="250">
        <f t="shared" si="148"/>
        <v>0</v>
      </c>
      <c r="AI165" s="156">
        <f t="shared" si="149"/>
        <v>1</v>
      </c>
      <c r="AJ165" s="251">
        <f t="shared" si="150"/>
        <v>0</v>
      </c>
      <c r="AK165" s="158">
        <f t="shared" si="151"/>
        <v>40</v>
      </c>
      <c r="AL165" s="252">
        <f t="shared" si="152"/>
        <v>8</v>
      </c>
      <c r="AM165" s="252">
        <f t="shared" ref="AM165:AM174" si="163">IF(学科三58="体",1*上课周数三58,IF(OR(学科三58="语",学科三58="英"),上课周数三58*1,0))</f>
        <v>0</v>
      </c>
      <c r="AN165" s="250">
        <f t="shared" si="153"/>
        <v>1</v>
      </c>
      <c r="AO165" s="253">
        <f t="shared" si="154"/>
        <v>8</v>
      </c>
      <c r="AP165" s="253">
        <f t="shared" si="155"/>
        <v>6</v>
      </c>
      <c r="AQ165" s="253">
        <f t="shared" si="156"/>
        <v>1.5</v>
      </c>
      <c r="AR165" s="254">
        <f t="shared" si="157"/>
        <v>63.5</v>
      </c>
      <c r="AS165" s="255">
        <f t="shared" si="158"/>
        <v>0</v>
      </c>
      <c r="AT165" s="253">
        <f t="shared" si="142"/>
        <v>0</v>
      </c>
      <c r="AU165" s="253">
        <f t="shared" ref="AU165:AU174" si="16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5" s="253">
        <f t="shared" si="159"/>
        <v>0</v>
      </c>
      <c r="AW165" s="253">
        <f t="shared" si="160"/>
        <v>1</v>
      </c>
      <c r="AX165" s="294">
        <f t="shared" si="161"/>
        <v>63.5</v>
      </c>
    </row>
    <row r="166" spans="1:71" s="128" customFormat="1" ht="21.6" customHeight="1">
      <c r="B166" s="78">
        <v>163</v>
      </c>
      <c r="C166" s="263" t="s">
        <v>79</v>
      </c>
      <c r="D166" s="189">
        <f t="shared" si="143"/>
        <v>1</v>
      </c>
      <c r="E166" s="263" t="s">
        <v>79</v>
      </c>
      <c r="F166" s="237"/>
      <c r="G166" s="238" t="s">
        <v>162</v>
      </c>
      <c r="H166" s="238">
        <v>3</v>
      </c>
      <c r="I166" s="239" t="s">
        <v>749</v>
      </c>
      <c r="J166" s="237"/>
      <c r="K166" s="238"/>
      <c r="L166" s="238"/>
      <c r="M166" s="403"/>
      <c r="N166" s="238"/>
      <c r="O166" s="397" t="s">
        <v>558</v>
      </c>
      <c r="P166" s="406"/>
      <c r="Q166" s="395">
        <v>9</v>
      </c>
      <c r="R166" s="84">
        <v>4</v>
      </c>
      <c r="S166" s="267">
        <f t="shared" si="162"/>
        <v>36</v>
      </c>
      <c r="U166" s="425"/>
      <c r="Z166" s="278">
        <f t="shared" si="144"/>
        <v>36</v>
      </c>
      <c r="AA166" s="417">
        <v>3</v>
      </c>
      <c r="AB166" s="128">
        <v>15</v>
      </c>
      <c r="AD166" s="128">
        <v>4</v>
      </c>
      <c r="AE166" s="247">
        <f t="shared" si="145"/>
        <v>9</v>
      </c>
      <c r="AF166" s="248">
        <f t="shared" si="146"/>
        <v>10</v>
      </c>
      <c r="AG166" s="249">
        <f t="shared" si="147"/>
        <v>12</v>
      </c>
      <c r="AH166" s="250">
        <f t="shared" si="148"/>
        <v>0</v>
      </c>
      <c r="AI166" s="156">
        <f t="shared" si="149"/>
        <v>1</v>
      </c>
      <c r="AJ166" s="251">
        <f t="shared" si="150"/>
        <v>0</v>
      </c>
      <c r="AK166" s="158">
        <f t="shared" si="151"/>
        <v>36</v>
      </c>
      <c r="AL166" s="252">
        <f t="shared" si="152"/>
        <v>8</v>
      </c>
      <c r="AM166" s="252">
        <f t="shared" si="163"/>
        <v>0</v>
      </c>
      <c r="AN166" s="250">
        <f t="shared" si="153"/>
        <v>0.9</v>
      </c>
      <c r="AO166" s="253">
        <f t="shared" si="154"/>
        <v>4</v>
      </c>
      <c r="AP166" s="253">
        <f t="shared" si="155"/>
        <v>7.5</v>
      </c>
      <c r="AQ166" s="253">
        <f t="shared" si="156"/>
        <v>1.5</v>
      </c>
      <c r="AR166" s="254">
        <f t="shared" si="157"/>
        <v>57</v>
      </c>
      <c r="AS166" s="255">
        <f t="shared" si="158"/>
        <v>0</v>
      </c>
      <c r="AT166" s="253">
        <f t="shared" si="142"/>
        <v>18</v>
      </c>
      <c r="AU166" s="253">
        <f t="shared" si="164"/>
        <v>0</v>
      </c>
      <c r="AV166" s="253">
        <f t="shared" si="159"/>
        <v>0</v>
      </c>
      <c r="AW166" s="253">
        <f t="shared" si="160"/>
        <v>1</v>
      </c>
      <c r="AX166" s="294">
        <f t="shared" si="161"/>
        <v>79</v>
      </c>
    </row>
    <row r="167" spans="1:71" s="128" customFormat="1" ht="21.6" customHeight="1">
      <c r="B167" s="78">
        <v>164</v>
      </c>
      <c r="C167" s="263" t="s">
        <v>145</v>
      </c>
      <c r="D167" s="189">
        <f t="shared" si="143"/>
        <v>1</v>
      </c>
      <c r="E167" s="263" t="s">
        <v>145</v>
      </c>
      <c r="F167" s="237"/>
      <c r="G167" s="238" t="s">
        <v>166</v>
      </c>
      <c r="H167" s="238">
        <v>3</v>
      </c>
      <c r="I167" s="239" t="s">
        <v>731</v>
      </c>
      <c r="J167" s="237"/>
      <c r="K167" s="238">
        <v>15</v>
      </c>
      <c r="L167" s="193">
        <v>2</v>
      </c>
      <c r="M167" s="403"/>
      <c r="N167" s="238"/>
      <c r="O167" s="397" t="s">
        <v>167</v>
      </c>
      <c r="P167" s="406"/>
      <c r="Q167" s="238">
        <v>10</v>
      </c>
      <c r="R167" s="84">
        <v>4</v>
      </c>
      <c r="S167" s="267">
        <f t="shared" si="162"/>
        <v>40</v>
      </c>
      <c r="U167" s="425"/>
      <c r="Z167" s="278">
        <f t="shared" si="144"/>
        <v>40</v>
      </c>
      <c r="AA167" s="417">
        <v>3</v>
      </c>
      <c r="AB167" s="128">
        <v>21</v>
      </c>
      <c r="AE167" s="247">
        <f t="shared" si="145"/>
        <v>10</v>
      </c>
      <c r="AF167" s="248">
        <f t="shared" si="146"/>
        <v>10</v>
      </c>
      <c r="AG167" s="249">
        <f t="shared" si="147"/>
        <v>12</v>
      </c>
      <c r="AH167" s="250">
        <f t="shared" si="148"/>
        <v>0</v>
      </c>
      <c r="AI167" s="156">
        <f t="shared" si="149"/>
        <v>1</v>
      </c>
      <c r="AJ167" s="251">
        <f t="shared" si="150"/>
        <v>0</v>
      </c>
      <c r="AK167" s="158">
        <f t="shared" si="151"/>
        <v>40</v>
      </c>
      <c r="AL167" s="252">
        <f t="shared" si="152"/>
        <v>8</v>
      </c>
      <c r="AM167" s="252">
        <f t="shared" si="163"/>
        <v>0</v>
      </c>
      <c r="AN167" s="250">
        <f t="shared" si="153"/>
        <v>1</v>
      </c>
      <c r="AO167" s="253">
        <f t="shared" si="154"/>
        <v>8</v>
      </c>
      <c r="AP167" s="253">
        <f t="shared" si="155"/>
        <v>10.5</v>
      </c>
      <c r="AQ167" s="253">
        <f t="shared" si="156"/>
        <v>1.5</v>
      </c>
      <c r="AR167" s="254">
        <f t="shared" si="157"/>
        <v>68</v>
      </c>
      <c r="AS167" s="255">
        <f t="shared" si="158"/>
        <v>0</v>
      </c>
      <c r="AT167" s="253">
        <f t="shared" si="142"/>
        <v>14</v>
      </c>
      <c r="AU167" s="253">
        <f t="shared" si="164"/>
        <v>0</v>
      </c>
      <c r="AV167" s="253">
        <f t="shared" si="159"/>
        <v>20</v>
      </c>
      <c r="AW167" s="253">
        <f t="shared" si="160"/>
        <v>1</v>
      </c>
      <c r="AX167" s="294">
        <f t="shared" si="161"/>
        <v>102</v>
      </c>
    </row>
    <row r="168" spans="1:71" s="128" customFormat="1" ht="21.6" customHeight="1">
      <c r="B168" s="78">
        <v>165</v>
      </c>
      <c r="C168" s="263" t="s">
        <v>67</v>
      </c>
      <c r="D168" s="189">
        <f t="shared" si="143"/>
        <v>1</v>
      </c>
      <c r="E168" s="263" t="s">
        <v>67</v>
      </c>
      <c r="F168" s="237"/>
      <c r="G168" s="238" t="s">
        <v>166</v>
      </c>
      <c r="H168" s="238">
        <v>3</v>
      </c>
      <c r="I168" s="239" t="s">
        <v>732</v>
      </c>
      <c r="J168" s="237"/>
      <c r="K168" s="238"/>
      <c r="L168" s="238"/>
      <c r="M168" s="403"/>
      <c r="N168" s="238"/>
      <c r="O168" s="397"/>
      <c r="P168" s="406"/>
      <c r="Q168" s="238">
        <v>10</v>
      </c>
      <c r="R168" s="84">
        <v>4</v>
      </c>
      <c r="S168" s="267">
        <f t="shared" si="162"/>
        <v>40</v>
      </c>
      <c r="U168" s="425"/>
      <c r="Z168" s="278">
        <f t="shared" si="144"/>
        <v>40</v>
      </c>
      <c r="AA168" s="417">
        <v>3</v>
      </c>
      <c r="AB168" s="128">
        <v>18</v>
      </c>
      <c r="AE168" s="247">
        <f t="shared" si="145"/>
        <v>10</v>
      </c>
      <c r="AF168" s="248">
        <f t="shared" si="146"/>
        <v>10</v>
      </c>
      <c r="AG168" s="249">
        <f t="shared" si="147"/>
        <v>12</v>
      </c>
      <c r="AH168" s="250">
        <f t="shared" si="148"/>
        <v>0</v>
      </c>
      <c r="AI168" s="156">
        <f t="shared" si="149"/>
        <v>1</v>
      </c>
      <c r="AJ168" s="251">
        <f t="shared" si="150"/>
        <v>0</v>
      </c>
      <c r="AK168" s="158">
        <f t="shared" si="151"/>
        <v>40</v>
      </c>
      <c r="AL168" s="252">
        <f t="shared" si="152"/>
        <v>8</v>
      </c>
      <c r="AM168" s="252">
        <f t="shared" si="163"/>
        <v>0</v>
      </c>
      <c r="AN168" s="250">
        <f t="shared" si="153"/>
        <v>1</v>
      </c>
      <c r="AO168" s="253">
        <f t="shared" si="154"/>
        <v>8</v>
      </c>
      <c r="AP168" s="253">
        <f t="shared" si="155"/>
        <v>9</v>
      </c>
      <c r="AQ168" s="253">
        <f t="shared" si="156"/>
        <v>1.5</v>
      </c>
      <c r="AR168" s="254">
        <f t="shared" si="157"/>
        <v>66.5</v>
      </c>
      <c r="AS168" s="255">
        <f t="shared" si="158"/>
        <v>0</v>
      </c>
      <c r="AT168" s="253">
        <f t="shared" si="142"/>
        <v>0</v>
      </c>
      <c r="AU168" s="253">
        <f t="shared" si="164"/>
        <v>0</v>
      </c>
      <c r="AV168" s="253">
        <f t="shared" si="159"/>
        <v>0</v>
      </c>
      <c r="AW168" s="253">
        <f t="shared" si="160"/>
        <v>1</v>
      </c>
      <c r="AX168" s="294">
        <f t="shared" si="161"/>
        <v>66.5</v>
      </c>
    </row>
    <row r="169" spans="1:71" s="128" customFormat="1" ht="21.6" customHeight="1">
      <c r="B169" s="78">
        <v>166</v>
      </c>
      <c r="C169" s="263" t="s">
        <v>36</v>
      </c>
      <c r="D169" s="189">
        <f t="shared" si="143"/>
        <v>1</v>
      </c>
      <c r="E169" s="263" t="s">
        <v>36</v>
      </c>
      <c r="F169" s="237"/>
      <c r="G169" s="238" t="s">
        <v>166</v>
      </c>
      <c r="H169" s="238">
        <v>3</v>
      </c>
      <c r="I169" s="239" t="s">
        <v>733</v>
      </c>
      <c r="J169" s="237"/>
      <c r="K169" s="238"/>
      <c r="L169" s="238"/>
      <c r="M169" s="403"/>
      <c r="N169" s="238"/>
      <c r="O169" s="397"/>
      <c r="P169" s="406"/>
      <c r="Q169" s="238">
        <v>10</v>
      </c>
      <c r="R169" s="84">
        <v>4</v>
      </c>
      <c r="S169" s="267">
        <f t="shared" si="162"/>
        <v>40</v>
      </c>
      <c r="U169" s="425"/>
      <c r="Z169" s="278">
        <f t="shared" si="144"/>
        <v>40</v>
      </c>
      <c r="AA169" s="417">
        <v>3</v>
      </c>
      <c r="AB169" s="128">
        <v>14</v>
      </c>
      <c r="AE169" s="247">
        <f t="shared" si="145"/>
        <v>10</v>
      </c>
      <c r="AF169" s="248">
        <f t="shared" si="146"/>
        <v>10</v>
      </c>
      <c r="AG169" s="249">
        <f t="shared" si="147"/>
        <v>12</v>
      </c>
      <c r="AH169" s="250">
        <f t="shared" si="148"/>
        <v>0</v>
      </c>
      <c r="AI169" s="156">
        <f t="shared" si="149"/>
        <v>1</v>
      </c>
      <c r="AJ169" s="251">
        <f t="shared" si="150"/>
        <v>0</v>
      </c>
      <c r="AK169" s="158">
        <f t="shared" si="151"/>
        <v>40</v>
      </c>
      <c r="AL169" s="252">
        <f t="shared" si="152"/>
        <v>8</v>
      </c>
      <c r="AM169" s="252">
        <f t="shared" si="163"/>
        <v>0</v>
      </c>
      <c r="AN169" s="250">
        <f t="shared" si="153"/>
        <v>1</v>
      </c>
      <c r="AO169" s="253">
        <f t="shared" si="154"/>
        <v>8</v>
      </c>
      <c r="AP169" s="253">
        <f t="shared" si="155"/>
        <v>7</v>
      </c>
      <c r="AQ169" s="253">
        <f t="shared" si="156"/>
        <v>1.5</v>
      </c>
      <c r="AR169" s="254">
        <f t="shared" si="157"/>
        <v>64.5</v>
      </c>
      <c r="AS169" s="255">
        <f t="shared" si="158"/>
        <v>0</v>
      </c>
      <c r="AT169" s="253">
        <f t="shared" si="142"/>
        <v>0</v>
      </c>
      <c r="AU169" s="253">
        <f t="shared" si="164"/>
        <v>0</v>
      </c>
      <c r="AV169" s="253">
        <f t="shared" si="159"/>
        <v>0</v>
      </c>
      <c r="AW169" s="253">
        <f t="shared" si="160"/>
        <v>1</v>
      </c>
      <c r="AX169" s="294">
        <f t="shared" si="161"/>
        <v>64.5</v>
      </c>
    </row>
    <row r="170" spans="1:71" s="128" customFormat="1" ht="21.6" customHeight="1">
      <c r="B170" s="78">
        <v>167</v>
      </c>
      <c r="C170" s="263" t="s">
        <v>153</v>
      </c>
      <c r="D170" s="189">
        <f t="shared" si="143"/>
        <v>1</v>
      </c>
      <c r="E170" s="263" t="s">
        <v>153</v>
      </c>
      <c r="F170" s="244"/>
      <c r="G170" s="238" t="s">
        <v>166</v>
      </c>
      <c r="H170" s="238">
        <v>3</v>
      </c>
      <c r="I170" s="239" t="s">
        <v>734</v>
      </c>
      <c r="J170" s="244"/>
      <c r="K170" s="238"/>
      <c r="L170" s="238"/>
      <c r="M170" s="244"/>
      <c r="N170" s="238"/>
      <c r="O170" s="238"/>
      <c r="P170" s="238"/>
      <c r="Q170" s="128">
        <v>10</v>
      </c>
      <c r="R170" s="84">
        <v>4</v>
      </c>
      <c r="S170" s="267">
        <f t="shared" si="162"/>
        <v>40</v>
      </c>
      <c r="U170" s="425"/>
      <c r="Z170" s="278">
        <f t="shared" si="144"/>
        <v>40</v>
      </c>
      <c r="AA170" s="417">
        <v>3</v>
      </c>
      <c r="AB170" s="128">
        <v>21</v>
      </c>
      <c r="AE170" s="247">
        <f t="shared" si="145"/>
        <v>10</v>
      </c>
      <c r="AF170" s="248">
        <f t="shared" si="146"/>
        <v>10</v>
      </c>
      <c r="AG170" s="249">
        <f t="shared" si="147"/>
        <v>12</v>
      </c>
      <c r="AH170" s="250">
        <f t="shared" si="148"/>
        <v>0</v>
      </c>
      <c r="AI170" s="156">
        <f t="shared" si="149"/>
        <v>1</v>
      </c>
      <c r="AJ170" s="251">
        <f t="shared" si="150"/>
        <v>0</v>
      </c>
      <c r="AK170" s="158">
        <f t="shared" si="151"/>
        <v>40</v>
      </c>
      <c r="AL170" s="252">
        <f t="shared" si="152"/>
        <v>8</v>
      </c>
      <c r="AM170" s="252">
        <f t="shared" si="163"/>
        <v>0</v>
      </c>
      <c r="AN170" s="250">
        <f t="shared" si="153"/>
        <v>1</v>
      </c>
      <c r="AO170" s="253">
        <f t="shared" si="154"/>
        <v>8</v>
      </c>
      <c r="AP170" s="253">
        <f t="shared" si="155"/>
        <v>10.5</v>
      </c>
      <c r="AQ170" s="253">
        <f t="shared" si="156"/>
        <v>1.5</v>
      </c>
      <c r="AR170" s="254">
        <f t="shared" si="157"/>
        <v>68</v>
      </c>
      <c r="AS170" s="255">
        <f t="shared" si="158"/>
        <v>0</v>
      </c>
      <c r="AT170" s="253">
        <f t="shared" si="142"/>
        <v>0</v>
      </c>
      <c r="AU170" s="253">
        <f t="shared" si="164"/>
        <v>0</v>
      </c>
      <c r="AV170" s="253">
        <f t="shared" si="159"/>
        <v>0</v>
      </c>
      <c r="AW170" s="253">
        <f t="shared" si="160"/>
        <v>1</v>
      </c>
      <c r="AX170" s="294">
        <f t="shared" si="161"/>
        <v>68</v>
      </c>
    </row>
    <row r="171" spans="1:71" s="128" customFormat="1" ht="21.6" customHeight="1">
      <c r="B171" s="78">
        <v>168</v>
      </c>
      <c r="C171" s="263" t="s">
        <v>546</v>
      </c>
      <c r="D171" s="189">
        <f t="shared" si="143"/>
        <v>1</v>
      </c>
      <c r="E171" s="263" t="s">
        <v>546</v>
      </c>
      <c r="F171" s="244"/>
      <c r="G171" s="238" t="s">
        <v>166</v>
      </c>
      <c r="H171" s="238">
        <v>3</v>
      </c>
      <c r="I171" s="239" t="s">
        <v>730</v>
      </c>
      <c r="J171" s="244"/>
      <c r="K171" s="238"/>
      <c r="L171" s="238"/>
      <c r="M171" s="244"/>
      <c r="N171" s="238"/>
      <c r="O171" s="238" t="s">
        <v>856</v>
      </c>
      <c r="P171" s="238" t="s">
        <v>557</v>
      </c>
      <c r="Q171" s="128">
        <v>5</v>
      </c>
      <c r="R171" s="84">
        <v>4</v>
      </c>
      <c r="S171" s="267">
        <f t="shared" si="162"/>
        <v>20</v>
      </c>
      <c r="U171" s="425"/>
      <c r="Z171" s="278">
        <f t="shared" si="144"/>
        <v>20</v>
      </c>
      <c r="AA171" s="417">
        <v>3</v>
      </c>
      <c r="AB171" s="128">
        <v>7</v>
      </c>
      <c r="AE171" s="247">
        <f t="shared" si="145"/>
        <v>5</v>
      </c>
      <c r="AF171" s="248" t="str">
        <f t="shared" si="146"/>
        <v/>
      </c>
      <c r="AG171" s="249" t="str">
        <f t="shared" si="147"/>
        <v/>
      </c>
      <c r="AH171" s="250">
        <f t="shared" si="148"/>
        <v>6</v>
      </c>
      <c r="AI171" s="156">
        <f t="shared" si="149"/>
        <v>1</v>
      </c>
      <c r="AJ171" s="251">
        <f t="shared" si="150"/>
        <v>40</v>
      </c>
      <c r="AK171" s="158">
        <f t="shared" si="151"/>
        <v>0</v>
      </c>
      <c r="AL171" s="252">
        <f t="shared" si="152"/>
        <v>8</v>
      </c>
      <c r="AM171" s="252">
        <f t="shared" si="163"/>
        <v>0</v>
      </c>
      <c r="AN171" s="250">
        <f t="shared" si="153"/>
        <v>1</v>
      </c>
      <c r="AO171" s="253">
        <f t="shared" si="154"/>
        <v>8</v>
      </c>
      <c r="AP171" s="253">
        <f t="shared" si="155"/>
        <v>3.5</v>
      </c>
      <c r="AQ171" s="253">
        <f t="shared" si="156"/>
        <v>1.5</v>
      </c>
      <c r="AR171" s="254">
        <f t="shared" si="157"/>
        <v>61</v>
      </c>
      <c r="AS171" s="255">
        <f t="shared" si="158"/>
        <v>0</v>
      </c>
      <c r="AT171" s="253">
        <v>10</v>
      </c>
      <c r="AU171" s="253">
        <f t="shared" si="164"/>
        <v>22</v>
      </c>
      <c r="AV171" s="253">
        <f t="shared" si="159"/>
        <v>0</v>
      </c>
      <c r="AW171" s="253">
        <f t="shared" si="160"/>
        <v>1</v>
      </c>
      <c r="AX171" s="294">
        <f t="shared" si="161"/>
        <v>93</v>
      </c>
    </row>
    <row r="172" spans="1:71" s="128" customFormat="1" ht="21.6" customHeight="1">
      <c r="B172" s="78">
        <v>169</v>
      </c>
      <c r="C172" s="263" t="s">
        <v>90</v>
      </c>
      <c r="D172" s="189">
        <f t="shared" si="143"/>
        <v>1</v>
      </c>
      <c r="E172" s="263" t="s">
        <v>90</v>
      </c>
      <c r="F172" s="244"/>
      <c r="G172" s="238" t="s">
        <v>550</v>
      </c>
      <c r="H172" s="238">
        <v>3</v>
      </c>
      <c r="I172" s="411" t="s">
        <v>735</v>
      </c>
      <c r="J172" s="244"/>
      <c r="K172" s="238"/>
      <c r="L172" s="238"/>
      <c r="M172" s="244"/>
      <c r="N172" s="238"/>
      <c r="O172" s="238"/>
      <c r="P172" s="238"/>
      <c r="Q172" s="128">
        <v>14</v>
      </c>
      <c r="R172" s="84">
        <v>4</v>
      </c>
      <c r="S172" s="267">
        <f t="shared" si="162"/>
        <v>56</v>
      </c>
      <c r="U172" s="425"/>
      <c r="Z172" s="278">
        <f t="shared" si="144"/>
        <v>56</v>
      </c>
      <c r="AA172" s="412"/>
      <c r="AE172" s="247">
        <f t="shared" si="145"/>
        <v>14</v>
      </c>
      <c r="AF172" s="248">
        <f t="shared" si="146"/>
        <v>12</v>
      </c>
      <c r="AG172" s="249">
        <f t="shared" si="147"/>
        <v>14</v>
      </c>
      <c r="AH172" s="250">
        <f t="shared" si="148"/>
        <v>0</v>
      </c>
      <c r="AI172" s="156">
        <f t="shared" si="149"/>
        <v>0.83</v>
      </c>
      <c r="AJ172" s="251">
        <f t="shared" si="150"/>
        <v>0</v>
      </c>
      <c r="AK172" s="158">
        <f t="shared" si="151"/>
        <v>46.48</v>
      </c>
      <c r="AL172" s="252">
        <f t="shared" si="152"/>
        <v>8</v>
      </c>
      <c r="AM172" s="252">
        <f t="shared" si="163"/>
        <v>4</v>
      </c>
      <c r="AN172" s="250">
        <f t="shared" si="153"/>
        <v>1.1666666666666667</v>
      </c>
      <c r="AO172" s="253">
        <f t="shared" si="154"/>
        <v>8</v>
      </c>
      <c r="AP172" s="253">
        <f t="shared" si="155"/>
        <v>0</v>
      </c>
      <c r="AQ172" s="253">
        <f t="shared" si="156"/>
        <v>0</v>
      </c>
      <c r="AR172" s="254">
        <f t="shared" si="157"/>
        <v>66.47999999999999</v>
      </c>
      <c r="AS172" s="255">
        <f t="shared" si="158"/>
        <v>0</v>
      </c>
      <c r="AT172" s="253">
        <f t="shared" si="142"/>
        <v>0</v>
      </c>
      <c r="AU172" s="253">
        <f t="shared" si="164"/>
        <v>0</v>
      </c>
      <c r="AV172" s="253">
        <f t="shared" si="159"/>
        <v>0</v>
      </c>
      <c r="AW172" s="253">
        <f t="shared" si="160"/>
        <v>1</v>
      </c>
      <c r="AX172" s="294">
        <f t="shared" si="161"/>
        <v>66.47999999999999</v>
      </c>
    </row>
    <row r="173" spans="1:71" s="128" customFormat="1" ht="21.6" customHeight="1">
      <c r="B173" s="78">
        <v>170</v>
      </c>
      <c r="C173" s="263" t="s">
        <v>91</v>
      </c>
      <c r="D173" s="189">
        <f t="shared" si="143"/>
        <v>1</v>
      </c>
      <c r="E173" s="263" t="s">
        <v>91</v>
      </c>
      <c r="G173" s="64" t="s">
        <v>550</v>
      </c>
      <c r="H173" s="64">
        <v>3</v>
      </c>
      <c r="I173" s="246" t="s">
        <v>736</v>
      </c>
      <c r="K173" s="128">
        <v>10</v>
      </c>
      <c r="L173" s="193">
        <v>2</v>
      </c>
      <c r="O173" s="128" t="s">
        <v>759</v>
      </c>
      <c r="Q173" s="128">
        <v>14</v>
      </c>
      <c r="R173" s="84">
        <v>4</v>
      </c>
      <c r="S173" s="267">
        <f t="shared" si="162"/>
        <v>56</v>
      </c>
      <c r="U173" s="425"/>
      <c r="Z173" s="278">
        <f t="shared" si="144"/>
        <v>56</v>
      </c>
      <c r="AA173" s="412"/>
      <c r="AB173" s="128">
        <v>21</v>
      </c>
      <c r="AE173" s="247">
        <f t="shared" si="145"/>
        <v>14</v>
      </c>
      <c r="AF173" s="248">
        <f t="shared" si="146"/>
        <v>12</v>
      </c>
      <c r="AG173" s="249">
        <f t="shared" si="147"/>
        <v>14</v>
      </c>
      <c r="AH173" s="250">
        <f t="shared" si="148"/>
        <v>0</v>
      </c>
      <c r="AI173" s="156">
        <f t="shared" si="149"/>
        <v>0.83</v>
      </c>
      <c r="AJ173" s="251">
        <f t="shared" si="150"/>
        <v>0</v>
      </c>
      <c r="AK173" s="158">
        <f t="shared" si="151"/>
        <v>46.48</v>
      </c>
      <c r="AL173" s="252">
        <f t="shared" si="152"/>
        <v>8</v>
      </c>
      <c r="AM173" s="252">
        <f t="shared" si="163"/>
        <v>4</v>
      </c>
      <c r="AN173" s="250">
        <f t="shared" si="153"/>
        <v>1.1666666666666667</v>
      </c>
      <c r="AO173" s="253">
        <f t="shared" si="154"/>
        <v>8</v>
      </c>
      <c r="AP173" s="253">
        <f t="shared" si="155"/>
        <v>10.5</v>
      </c>
      <c r="AQ173" s="253">
        <f t="shared" si="156"/>
        <v>0</v>
      </c>
      <c r="AR173" s="254">
        <f t="shared" si="157"/>
        <v>76.97999999999999</v>
      </c>
      <c r="AS173" s="255">
        <f t="shared" si="158"/>
        <v>0</v>
      </c>
      <c r="AT173" s="253">
        <f t="shared" si="142"/>
        <v>21</v>
      </c>
      <c r="AU173" s="253">
        <f t="shared" si="164"/>
        <v>0</v>
      </c>
      <c r="AV173" s="253">
        <f t="shared" si="159"/>
        <v>20</v>
      </c>
      <c r="AW173" s="253">
        <f t="shared" si="160"/>
        <v>1</v>
      </c>
      <c r="AX173" s="294">
        <f t="shared" si="161"/>
        <v>117.97999999999999</v>
      </c>
    </row>
    <row r="174" spans="1:71" s="418" customFormat="1" ht="21.6" customHeight="1">
      <c r="B174" s="78">
        <v>171</v>
      </c>
      <c r="C174" s="419" t="s">
        <v>777</v>
      </c>
      <c r="D174" s="189">
        <f t="shared" si="143"/>
        <v>1</v>
      </c>
      <c r="E174" t="s">
        <v>777</v>
      </c>
      <c r="F174" s="420"/>
      <c r="G174" s="421" t="s">
        <v>166</v>
      </c>
      <c r="H174" s="421">
        <v>3</v>
      </c>
      <c r="I174" s="422" t="s">
        <v>778</v>
      </c>
      <c r="J174" s="420"/>
      <c r="K174" s="421"/>
      <c r="L174" s="421"/>
      <c r="M174" s="420"/>
      <c r="N174" s="421"/>
      <c r="O174" s="421"/>
      <c r="P174" s="421"/>
      <c r="Q174" s="418">
        <v>9</v>
      </c>
      <c r="R174" s="423">
        <v>4</v>
      </c>
      <c r="S174" s="268">
        <v>31</v>
      </c>
      <c r="Z174" s="278">
        <f t="shared" si="144"/>
        <v>31</v>
      </c>
      <c r="AA174" s="424">
        <v>3</v>
      </c>
      <c r="AB174" s="418">
        <v>12</v>
      </c>
      <c r="AD174" s="418">
        <v>4</v>
      </c>
      <c r="AE174" s="247">
        <f t="shared" si="145"/>
        <v>7.75</v>
      </c>
      <c r="AF174" s="248">
        <f t="shared" si="146"/>
        <v>10</v>
      </c>
      <c r="AG174" s="249">
        <f t="shared" si="147"/>
        <v>12</v>
      </c>
      <c r="AH174" s="250">
        <f t="shared" si="148"/>
        <v>0</v>
      </c>
      <c r="AI174" s="156">
        <f t="shared" si="149"/>
        <v>1</v>
      </c>
      <c r="AJ174" s="251">
        <f t="shared" si="150"/>
        <v>0</v>
      </c>
      <c r="AK174" s="158">
        <f t="shared" si="151"/>
        <v>31</v>
      </c>
      <c r="AL174" s="252">
        <f t="shared" si="152"/>
        <v>8</v>
      </c>
      <c r="AM174" s="252">
        <f t="shared" si="163"/>
        <v>0</v>
      </c>
      <c r="AN174" s="250">
        <f t="shared" si="153"/>
        <v>0.77500000000000002</v>
      </c>
      <c r="AO174" s="253">
        <f t="shared" si="154"/>
        <v>4</v>
      </c>
      <c r="AP174" s="253">
        <f t="shared" si="155"/>
        <v>6</v>
      </c>
      <c r="AQ174" s="253">
        <f t="shared" si="156"/>
        <v>1.5</v>
      </c>
      <c r="AR174" s="254">
        <f t="shared" si="157"/>
        <v>50.5</v>
      </c>
      <c r="AS174" s="255">
        <f t="shared" si="158"/>
        <v>0</v>
      </c>
      <c r="AT174" s="253">
        <f t="shared" si="142"/>
        <v>0</v>
      </c>
      <c r="AU174" s="253">
        <f t="shared" si="164"/>
        <v>0</v>
      </c>
      <c r="AV174" s="253">
        <f t="shared" si="159"/>
        <v>0</v>
      </c>
      <c r="AW174" s="253">
        <f t="shared" si="160"/>
        <v>1</v>
      </c>
      <c r="AX174" s="294">
        <f t="shared" si="161"/>
        <v>54.5</v>
      </c>
    </row>
    <row r="175" spans="1:71" ht="22.2">
      <c r="S175" s="267"/>
      <c r="Z175" s="278"/>
      <c r="AE175" s="247"/>
      <c r="AF175" s="248"/>
      <c r="AG175" s="249"/>
      <c r="AH175" s="250"/>
      <c r="AI175" s="156"/>
      <c r="AJ175" s="251"/>
      <c r="AK175" s="158"/>
      <c r="AL175" s="252"/>
      <c r="AM175" s="252"/>
      <c r="AN175" s="250"/>
      <c r="AO175" s="253"/>
      <c r="AP175" s="253"/>
      <c r="AQ175" s="253"/>
      <c r="AR175" s="254"/>
      <c r="AS175" s="255"/>
      <c r="AT175" s="253"/>
      <c r="AU175" s="253"/>
      <c r="AV175" s="253"/>
      <c r="AW175" s="253"/>
      <c r="AX175" s="294">
        <f t="shared" si="161"/>
        <v>0</v>
      </c>
    </row>
    <row r="176" spans="1:71" ht="22.2">
      <c r="S176" s="267">
        <f t="shared" ref="S176:S181" si="165">每周课时数三58*上课周数三58</f>
        <v>0</v>
      </c>
      <c r="Z176" s="278">
        <f t="shared" ref="Z176:Z181" si="166">S176+T176-V176+X176+Y176</f>
        <v>0</v>
      </c>
      <c r="AE176" s="247">
        <f t="shared" ref="AE176:AE181" si="167">IF(上课周数三58=0,0,(兼职课时三58+正常上课课时数三58+代课时数三58-缺课时数三58)/上课周数三58)</f>
        <v>0</v>
      </c>
      <c r="AF176" s="248">
        <f t="shared" ref="AF176:AF181" si="16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76" s="249">
        <f t="shared" ref="AG176:AG181" si="16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76" s="250">
        <f t="shared" ref="AH176:AH181" si="17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6" s="156">
        <f t="shared" ref="AI176:AI181" si="17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76" s="251">
        <f t="shared" ref="AJ176:AJ181" si="17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6" s="158">
        <f t="shared" ref="AK176:AK181" si="17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6" s="252">
        <f t="shared" ref="AL176:AL181" si="174">IF(OR(年级三58="三",年级三58="3",年级三58=3),2*上课周数三58,0)</f>
        <v>0</v>
      </c>
      <c r="AM176" s="252">
        <f t="shared" ref="AM176:AM181" si="175">IF(学科三58="体",1*上课周数三58,IF(OR(学科三58="语",学科三58="英"),上课周数三58*1,0))</f>
        <v>0</v>
      </c>
      <c r="AN176" s="250">
        <f t="shared" ref="AN176:AN181" si="176">IF(行管职务三58&lt;&gt;"",1,IF(行管职务三58="",平均周课时三58/下线三58))</f>
        <v>0</v>
      </c>
      <c r="AO176" s="253">
        <f t="shared" ref="AO176:AO181" si="177">IF(满量比三58&gt;=1,2*上课周数三58,IF(满量比三58&lt;0.66,0,IF(1&gt;满量比三58&gt;0.66,2*上课周数三58/2)))</f>
        <v>0</v>
      </c>
      <c r="AP176" s="253">
        <f t="shared" ref="AP176:AP181" si="178">晚修次数三58*0.5</f>
        <v>0</v>
      </c>
      <c r="AQ176" s="253">
        <f t="shared" ref="AQ176:AQ181" si="179">辅导课节三58*0.5</f>
        <v>0</v>
      </c>
      <c r="AR176" s="254">
        <f t="shared" ref="AR176:AR181" si="180">干标时三58+教标时三58+高三补时三58+早读体补三58+满量补时三58+辅导补三58+晚修补三58</f>
        <v>0</v>
      </c>
      <c r="AS176" s="255">
        <f t="shared" ref="AS176:AS181" si="181">IF(党职务5="党支书",上课周数三58*3.5,IF(党职务5="党支委",上课周数三58*0.5,0))</f>
        <v>0</v>
      </c>
      <c r="AT176" s="253">
        <f t="shared" ref="AT176:AT181" si="182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6" s="253">
        <f t="shared" ref="AU176:AU181" si="18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6" s="253">
        <f t="shared" ref="AV176:AV181" si="184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6" s="253">
        <f t="shared" ref="AW176:AW181" si="185">期系三58</f>
        <v>1</v>
      </c>
      <c r="AX176" s="294">
        <f t="shared" si="161"/>
        <v>0</v>
      </c>
    </row>
    <row r="177" spans="19:50" ht="22.2">
      <c r="S177" s="267">
        <f t="shared" si="165"/>
        <v>0</v>
      </c>
      <c r="Z177" s="278">
        <f t="shared" si="166"/>
        <v>0</v>
      </c>
      <c r="AE177" s="247">
        <f t="shared" si="167"/>
        <v>0</v>
      </c>
      <c r="AF177" s="248">
        <f t="shared" si="168"/>
        <v>14</v>
      </c>
      <c r="AG177" s="249">
        <f t="shared" si="169"/>
        <v>16</v>
      </c>
      <c r="AH177" s="250">
        <f t="shared" si="170"/>
        <v>0</v>
      </c>
      <c r="AI177" s="156">
        <f t="shared" si="171"/>
        <v>0.83</v>
      </c>
      <c r="AJ177" s="251">
        <f t="shared" si="172"/>
        <v>0</v>
      </c>
      <c r="AK177" s="158">
        <f t="shared" si="173"/>
        <v>0</v>
      </c>
      <c r="AL177" s="252">
        <f t="shared" si="174"/>
        <v>0</v>
      </c>
      <c r="AM177" s="252">
        <f t="shared" si="175"/>
        <v>0</v>
      </c>
      <c r="AN177" s="250">
        <f t="shared" si="176"/>
        <v>0</v>
      </c>
      <c r="AO177" s="253">
        <f t="shared" si="177"/>
        <v>0</v>
      </c>
      <c r="AP177" s="253">
        <f t="shared" si="178"/>
        <v>0</v>
      </c>
      <c r="AQ177" s="253">
        <f t="shared" si="179"/>
        <v>0</v>
      </c>
      <c r="AR177" s="254">
        <f t="shared" si="180"/>
        <v>0</v>
      </c>
      <c r="AS177" s="255">
        <f t="shared" si="181"/>
        <v>0</v>
      </c>
      <c r="AT177" s="253">
        <f t="shared" si="182"/>
        <v>0</v>
      </c>
      <c r="AU177" s="253">
        <f t="shared" si="183"/>
        <v>0</v>
      </c>
      <c r="AV177" s="253">
        <f t="shared" si="184"/>
        <v>0</v>
      </c>
      <c r="AW177" s="253">
        <f t="shared" si="185"/>
        <v>1</v>
      </c>
      <c r="AX177" s="294">
        <f t="shared" si="161"/>
        <v>0</v>
      </c>
    </row>
    <row r="178" spans="19:50" ht="22.2">
      <c r="S178" s="267">
        <f t="shared" si="165"/>
        <v>0</v>
      </c>
      <c r="Z178" s="278">
        <f t="shared" si="166"/>
        <v>0</v>
      </c>
      <c r="AE178" s="247">
        <f t="shared" si="167"/>
        <v>0</v>
      </c>
      <c r="AF178" s="248">
        <f t="shared" si="168"/>
        <v>14</v>
      </c>
      <c r="AG178" s="249">
        <f t="shared" si="169"/>
        <v>16</v>
      </c>
      <c r="AH178" s="250">
        <f t="shared" si="170"/>
        <v>0</v>
      </c>
      <c r="AI178" s="156">
        <f t="shared" si="171"/>
        <v>0.83</v>
      </c>
      <c r="AJ178" s="251">
        <f t="shared" si="172"/>
        <v>0</v>
      </c>
      <c r="AK178" s="158">
        <f t="shared" si="173"/>
        <v>0</v>
      </c>
      <c r="AL178" s="252">
        <f t="shared" si="174"/>
        <v>0</v>
      </c>
      <c r="AM178" s="252">
        <f t="shared" si="175"/>
        <v>0</v>
      </c>
      <c r="AN178" s="250">
        <f t="shared" si="176"/>
        <v>0</v>
      </c>
      <c r="AO178" s="253">
        <f t="shared" si="177"/>
        <v>0</v>
      </c>
      <c r="AP178" s="253">
        <f t="shared" si="178"/>
        <v>0</v>
      </c>
      <c r="AQ178" s="253">
        <f t="shared" si="179"/>
        <v>0</v>
      </c>
      <c r="AR178" s="254">
        <f t="shared" si="180"/>
        <v>0</v>
      </c>
      <c r="AS178" s="255">
        <f t="shared" si="181"/>
        <v>0</v>
      </c>
      <c r="AT178" s="253">
        <f t="shared" si="182"/>
        <v>0</v>
      </c>
      <c r="AU178" s="253">
        <f t="shared" si="183"/>
        <v>0</v>
      </c>
      <c r="AV178" s="253">
        <f t="shared" si="184"/>
        <v>0</v>
      </c>
      <c r="AW178" s="253">
        <f t="shared" si="185"/>
        <v>1</v>
      </c>
      <c r="AX178" s="294">
        <f t="shared" si="161"/>
        <v>0</v>
      </c>
    </row>
    <row r="179" spans="19:50" ht="22.2">
      <c r="S179" s="267">
        <f t="shared" si="165"/>
        <v>0</v>
      </c>
      <c r="Z179" s="278">
        <f t="shared" si="166"/>
        <v>0</v>
      </c>
      <c r="AE179" s="247">
        <f t="shared" si="167"/>
        <v>0</v>
      </c>
      <c r="AF179" s="248">
        <f t="shared" si="168"/>
        <v>14</v>
      </c>
      <c r="AG179" s="249">
        <f t="shared" si="169"/>
        <v>16</v>
      </c>
      <c r="AH179" s="250">
        <f t="shared" si="170"/>
        <v>0</v>
      </c>
      <c r="AI179" s="156">
        <f t="shared" si="171"/>
        <v>0.83</v>
      </c>
      <c r="AJ179" s="251">
        <f t="shared" si="172"/>
        <v>0</v>
      </c>
      <c r="AK179" s="158">
        <f t="shared" si="173"/>
        <v>0</v>
      </c>
      <c r="AL179" s="252">
        <f t="shared" si="174"/>
        <v>0</v>
      </c>
      <c r="AM179" s="252">
        <f t="shared" si="175"/>
        <v>0</v>
      </c>
      <c r="AN179" s="250">
        <f t="shared" si="176"/>
        <v>0</v>
      </c>
      <c r="AO179" s="253">
        <f t="shared" si="177"/>
        <v>0</v>
      </c>
      <c r="AP179" s="253">
        <f t="shared" si="178"/>
        <v>0</v>
      </c>
      <c r="AQ179" s="253">
        <f t="shared" si="179"/>
        <v>0</v>
      </c>
      <c r="AR179" s="254">
        <f t="shared" si="180"/>
        <v>0</v>
      </c>
      <c r="AS179" s="255">
        <f t="shared" si="181"/>
        <v>0</v>
      </c>
      <c r="AT179" s="253">
        <f t="shared" si="182"/>
        <v>0</v>
      </c>
      <c r="AU179" s="253">
        <f t="shared" si="183"/>
        <v>0</v>
      </c>
      <c r="AV179" s="253">
        <f t="shared" si="184"/>
        <v>0</v>
      </c>
      <c r="AW179" s="253">
        <f t="shared" si="185"/>
        <v>1</v>
      </c>
      <c r="AX179" s="294">
        <f t="shared" si="161"/>
        <v>0</v>
      </c>
    </row>
    <row r="180" spans="19:50" ht="22.2">
      <c r="S180" s="267">
        <f t="shared" si="165"/>
        <v>0</v>
      </c>
      <c r="Z180" s="278">
        <f t="shared" si="166"/>
        <v>0</v>
      </c>
      <c r="AE180" s="247">
        <f t="shared" si="167"/>
        <v>0</v>
      </c>
      <c r="AF180" s="248">
        <f t="shared" si="168"/>
        <v>14</v>
      </c>
      <c r="AG180" s="249">
        <f t="shared" si="169"/>
        <v>16</v>
      </c>
      <c r="AH180" s="250">
        <f t="shared" si="170"/>
        <v>0</v>
      </c>
      <c r="AI180" s="156">
        <f t="shared" si="171"/>
        <v>0.83</v>
      </c>
      <c r="AJ180" s="251">
        <f t="shared" si="172"/>
        <v>0</v>
      </c>
      <c r="AK180" s="158">
        <f t="shared" si="173"/>
        <v>0</v>
      </c>
      <c r="AL180" s="252">
        <f t="shared" si="174"/>
        <v>0</v>
      </c>
      <c r="AM180" s="252">
        <f t="shared" si="175"/>
        <v>0</v>
      </c>
      <c r="AN180" s="250">
        <f t="shared" si="176"/>
        <v>0</v>
      </c>
      <c r="AO180" s="253">
        <f t="shared" si="177"/>
        <v>0</v>
      </c>
      <c r="AP180" s="253">
        <f t="shared" si="178"/>
        <v>0</v>
      </c>
      <c r="AQ180" s="253">
        <f t="shared" si="179"/>
        <v>0</v>
      </c>
      <c r="AR180" s="254">
        <f t="shared" si="180"/>
        <v>0</v>
      </c>
      <c r="AS180" s="255">
        <f t="shared" si="181"/>
        <v>0</v>
      </c>
      <c r="AT180" s="253">
        <f t="shared" si="182"/>
        <v>0</v>
      </c>
      <c r="AU180" s="253">
        <f t="shared" si="183"/>
        <v>0</v>
      </c>
      <c r="AV180" s="253">
        <f t="shared" si="184"/>
        <v>0</v>
      </c>
      <c r="AW180" s="253">
        <f t="shared" si="185"/>
        <v>1</v>
      </c>
      <c r="AX180" s="294">
        <f t="shared" si="161"/>
        <v>0</v>
      </c>
    </row>
    <row r="181" spans="19:50" ht="22.2">
      <c r="S181" s="267">
        <f t="shared" si="165"/>
        <v>0</v>
      </c>
      <c r="Z181" s="278">
        <f t="shared" si="166"/>
        <v>0</v>
      </c>
      <c r="AE181" s="247">
        <f t="shared" si="167"/>
        <v>0</v>
      </c>
      <c r="AF181" s="248">
        <f t="shared" si="168"/>
        <v>14</v>
      </c>
      <c r="AG181" s="249">
        <f t="shared" si="169"/>
        <v>16</v>
      </c>
      <c r="AH181" s="250">
        <f t="shared" si="170"/>
        <v>0</v>
      </c>
      <c r="AI181" s="156">
        <f t="shared" si="171"/>
        <v>0.83</v>
      </c>
      <c r="AJ181" s="251">
        <f t="shared" si="172"/>
        <v>0</v>
      </c>
      <c r="AK181" s="158">
        <f t="shared" si="173"/>
        <v>0</v>
      </c>
      <c r="AL181" s="252">
        <f t="shared" si="174"/>
        <v>0</v>
      </c>
      <c r="AM181" s="252">
        <f t="shared" si="175"/>
        <v>0</v>
      </c>
      <c r="AN181" s="250">
        <f t="shared" si="176"/>
        <v>0</v>
      </c>
      <c r="AO181" s="253">
        <f t="shared" si="177"/>
        <v>0</v>
      </c>
      <c r="AP181" s="253">
        <f t="shared" si="178"/>
        <v>0</v>
      </c>
      <c r="AQ181" s="253">
        <f t="shared" si="179"/>
        <v>0</v>
      </c>
      <c r="AR181" s="254">
        <f t="shared" si="180"/>
        <v>0</v>
      </c>
      <c r="AS181" s="255">
        <f t="shared" si="181"/>
        <v>0</v>
      </c>
      <c r="AT181" s="253">
        <f t="shared" si="182"/>
        <v>0</v>
      </c>
      <c r="AU181" s="253">
        <f t="shared" si="183"/>
        <v>0</v>
      </c>
      <c r="AV181" s="253">
        <f t="shared" si="184"/>
        <v>0</v>
      </c>
      <c r="AW181" s="253">
        <f t="shared" si="185"/>
        <v>1</v>
      </c>
      <c r="AX181" s="294">
        <f t="shared" si="161"/>
        <v>0</v>
      </c>
    </row>
  </sheetData>
  <sheetProtection password="C71F" sheet="1" objects="1" scenarios="1" selectLockedCells="1" selectUnlockedCells="1"/>
  <sortState ref="A5:BS175">
    <sortCondition ref="B5:B175"/>
  </sortState>
  <mergeCells count="22">
    <mergeCell ref="AL1:AL2"/>
    <mergeCell ref="A1:AD2"/>
    <mergeCell ref="B4:G4"/>
    <mergeCell ref="AE1:AE2"/>
    <mergeCell ref="AF1:AF2"/>
    <mergeCell ref="AG1:AG2"/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</mergeCells>
  <phoneticPr fontId="2" type="noConversion"/>
  <conditionalFormatting sqref="BH5:BS161 AZ5:BB161 BD5:BD161 AF4:AH181 AJ4:AJ181 AL4:AX181">
    <cfRule type="expression" dxfId="11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548">
        <v>2019</v>
      </c>
      <c r="B1" s="548"/>
      <c r="C1" s="548"/>
      <c r="D1" s="548"/>
      <c r="E1" s="548">
        <v>2020</v>
      </c>
      <c r="F1" s="548"/>
      <c r="G1" s="548"/>
    </row>
    <row r="2" spans="1:9">
      <c r="A2" s="167" t="s">
        <v>216</v>
      </c>
      <c r="B2" s="167" t="s">
        <v>217</v>
      </c>
    </row>
    <row r="3" spans="1:9">
      <c r="A3" s="167" t="s">
        <v>218</v>
      </c>
      <c r="B3" s="167" t="s">
        <v>217</v>
      </c>
      <c r="F3" t="s">
        <v>218</v>
      </c>
      <c r="G3" t="s">
        <v>453</v>
      </c>
      <c r="H3" t="s">
        <v>218</v>
      </c>
      <c r="I3" t="s">
        <v>453</v>
      </c>
    </row>
    <row r="4" spans="1:9">
      <c r="A4" s="167" t="s">
        <v>219</v>
      </c>
      <c r="B4" s="167" t="s">
        <v>220</v>
      </c>
      <c r="F4" t="s">
        <v>219</v>
      </c>
      <c r="G4" t="s">
        <v>220</v>
      </c>
      <c r="H4" t="s">
        <v>219</v>
      </c>
      <c r="I4" t="s">
        <v>220</v>
      </c>
    </row>
    <row r="5" spans="1:9">
      <c r="A5" s="167" t="s">
        <v>221</v>
      </c>
      <c r="B5" s="167" t="s">
        <v>222</v>
      </c>
      <c r="F5" t="s">
        <v>221</v>
      </c>
      <c r="G5" t="s">
        <v>222</v>
      </c>
      <c r="H5" t="s">
        <v>221</v>
      </c>
      <c r="I5" t="s">
        <v>222</v>
      </c>
    </row>
    <row r="6" spans="1:9">
      <c r="A6" s="167" t="s">
        <v>223</v>
      </c>
      <c r="B6" s="167" t="s">
        <v>224</v>
      </c>
      <c r="H6" t="s">
        <v>477</v>
      </c>
      <c r="I6" t="s">
        <v>478</v>
      </c>
    </row>
    <row r="7" spans="1:9">
      <c r="A7" s="167" t="s">
        <v>225</v>
      </c>
      <c r="B7" s="167" t="s">
        <v>224</v>
      </c>
      <c r="F7" t="s">
        <v>225</v>
      </c>
      <c r="G7" t="s">
        <v>224</v>
      </c>
      <c r="H7" t="s">
        <v>225</v>
      </c>
      <c r="I7" t="s">
        <v>224</v>
      </c>
    </row>
    <row r="8" spans="1:9">
      <c r="A8" s="167" t="s">
        <v>226</v>
      </c>
      <c r="B8" s="167" t="s">
        <v>227</v>
      </c>
      <c r="H8" t="s">
        <v>232</v>
      </c>
      <c r="I8" t="s">
        <v>454</v>
      </c>
    </row>
    <row r="9" spans="1:9">
      <c r="A9" s="167" t="s">
        <v>228</v>
      </c>
      <c r="B9" s="167" t="s">
        <v>229</v>
      </c>
      <c r="H9" t="s">
        <v>235</v>
      </c>
      <c r="I9" t="s">
        <v>455</v>
      </c>
    </row>
    <row r="10" spans="1:9">
      <c r="A10" s="167" t="s">
        <v>230</v>
      </c>
      <c r="B10" s="167" t="s">
        <v>231</v>
      </c>
      <c r="H10" t="s">
        <v>236</v>
      </c>
      <c r="I10" t="s">
        <v>237</v>
      </c>
    </row>
    <row r="11" spans="1:9">
      <c r="A11" s="167" t="s">
        <v>232</v>
      </c>
      <c r="B11" s="167" t="s">
        <v>231</v>
      </c>
      <c r="F11" t="s">
        <v>232</v>
      </c>
      <c r="G11" t="s">
        <v>454</v>
      </c>
      <c r="H11" t="s">
        <v>238</v>
      </c>
      <c r="I11" t="s">
        <v>239</v>
      </c>
    </row>
    <row r="12" spans="1:9">
      <c r="A12" s="167" t="s">
        <v>233</v>
      </c>
      <c r="B12" s="167" t="s">
        <v>234</v>
      </c>
      <c r="H12" t="s">
        <v>479</v>
      </c>
      <c r="I12" t="s">
        <v>480</v>
      </c>
    </row>
    <row r="13" spans="1:9">
      <c r="A13" s="167" t="s">
        <v>235</v>
      </c>
      <c r="B13" s="167" t="s">
        <v>234</v>
      </c>
      <c r="F13" t="s">
        <v>475</v>
      </c>
      <c r="G13" t="s">
        <v>455</v>
      </c>
      <c r="H13" t="s">
        <v>242</v>
      </c>
      <c r="I13" t="s">
        <v>241</v>
      </c>
    </row>
    <row r="14" spans="1:9">
      <c r="A14" s="167" t="s">
        <v>236</v>
      </c>
      <c r="B14" s="167" t="s">
        <v>237</v>
      </c>
      <c r="F14" t="s">
        <v>236</v>
      </c>
      <c r="G14" t="s">
        <v>237</v>
      </c>
      <c r="H14" t="s">
        <v>481</v>
      </c>
      <c r="I14" t="s">
        <v>482</v>
      </c>
    </row>
    <row r="15" spans="1:9">
      <c r="A15" s="167" t="s">
        <v>238</v>
      </c>
      <c r="B15" s="167" t="s">
        <v>239</v>
      </c>
      <c r="F15" t="s">
        <v>238</v>
      </c>
      <c r="G15" t="s">
        <v>239</v>
      </c>
      <c r="H15" t="s">
        <v>243</v>
      </c>
      <c r="I15" t="s">
        <v>244</v>
      </c>
    </row>
    <row r="16" spans="1:9">
      <c r="A16" s="167" t="s">
        <v>240</v>
      </c>
      <c r="B16" s="167" t="s">
        <v>241</v>
      </c>
      <c r="H16" t="s">
        <v>245</v>
      </c>
      <c r="I16" t="s">
        <v>246</v>
      </c>
    </row>
    <row r="17" spans="1:9">
      <c r="A17" s="167" t="s">
        <v>242</v>
      </c>
      <c r="B17" s="167" t="s">
        <v>241</v>
      </c>
      <c r="F17" t="s">
        <v>476</v>
      </c>
      <c r="G17" s="85" t="s">
        <v>448</v>
      </c>
      <c r="H17" t="s">
        <v>249</v>
      </c>
      <c r="I17" t="s">
        <v>456</v>
      </c>
    </row>
    <row r="18" spans="1:9">
      <c r="A18" s="167" t="s">
        <v>243</v>
      </c>
      <c r="B18" s="167" t="s">
        <v>244</v>
      </c>
      <c r="F18" t="s">
        <v>243</v>
      </c>
      <c r="G18" t="s">
        <v>244</v>
      </c>
      <c r="H18" t="s">
        <v>250</v>
      </c>
      <c r="I18" t="s">
        <v>457</v>
      </c>
    </row>
    <row r="19" spans="1:9">
      <c r="A19" s="167" t="s">
        <v>245</v>
      </c>
      <c r="B19" s="167" t="s">
        <v>246</v>
      </c>
      <c r="F19" t="s">
        <v>245</v>
      </c>
      <c r="G19" t="s">
        <v>246</v>
      </c>
      <c r="H19" t="s">
        <v>252</v>
      </c>
      <c r="I19" t="s">
        <v>253</v>
      </c>
    </row>
    <row r="20" spans="1:9">
      <c r="A20" s="167" t="s">
        <v>247</v>
      </c>
      <c r="B20" s="167" t="s">
        <v>248</v>
      </c>
      <c r="H20" t="s">
        <v>483</v>
      </c>
      <c r="I20" t="s">
        <v>484</v>
      </c>
    </row>
    <row r="21" spans="1:9">
      <c r="A21" s="167" t="s">
        <v>249</v>
      </c>
      <c r="B21" s="167" t="s">
        <v>248</v>
      </c>
      <c r="F21" t="s">
        <v>249</v>
      </c>
      <c r="G21" t="s">
        <v>456</v>
      </c>
      <c r="H21" t="s">
        <v>256</v>
      </c>
      <c r="I21" t="s">
        <v>458</v>
      </c>
    </row>
    <row r="22" spans="1:9">
      <c r="A22" s="167" t="s">
        <v>250</v>
      </c>
      <c r="B22" s="167" t="s">
        <v>251</v>
      </c>
      <c r="F22" t="s">
        <v>250</v>
      </c>
      <c r="G22" t="s">
        <v>457</v>
      </c>
      <c r="H22" t="s">
        <v>258</v>
      </c>
      <c r="I22" t="s">
        <v>259</v>
      </c>
    </row>
    <row r="23" spans="1:9">
      <c r="A23" s="167" t="s">
        <v>252</v>
      </c>
      <c r="B23" s="167" t="s">
        <v>253</v>
      </c>
      <c r="F23" t="s">
        <v>252</v>
      </c>
      <c r="G23" t="s">
        <v>253</v>
      </c>
      <c r="H23" t="s">
        <v>260</v>
      </c>
      <c r="I23" t="s">
        <v>261</v>
      </c>
    </row>
    <row r="24" spans="1:9">
      <c r="A24" s="167" t="s">
        <v>254</v>
      </c>
      <c r="B24" s="167" t="s">
        <v>255</v>
      </c>
      <c r="H24" t="s">
        <v>262</v>
      </c>
      <c r="I24" t="s">
        <v>263</v>
      </c>
    </row>
    <row r="25" spans="1:9">
      <c r="A25" s="167" t="s">
        <v>256</v>
      </c>
      <c r="B25" s="167" t="s">
        <v>257</v>
      </c>
      <c r="F25" t="s">
        <v>256</v>
      </c>
      <c r="G25" t="s">
        <v>458</v>
      </c>
      <c r="H25" t="s">
        <v>264</v>
      </c>
      <c r="I25" t="s">
        <v>265</v>
      </c>
    </row>
    <row r="26" spans="1:9">
      <c r="A26" s="167" t="s">
        <v>258</v>
      </c>
      <c r="B26" s="167" t="s">
        <v>259</v>
      </c>
      <c r="F26" t="s">
        <v>258</v>
      </c>
      <c r="G26" t="s">
        <v>259</v>
      </c>
      <c r="H26" t="s">
        <v>266</v>
      </c>
      <c r="I26" t="s">
        <v>267</v>
      </c>
    </row>
    <row r="27" spans="1:9">
      <c r="A27" s="167" t="s">
        <v>260</v>
      </c>
      <c r="B27" s="167" t="s">
        <v>261</v>
      </c>
      <c r="F27" t="s">
        <v>260</v>
      </c>
      <c r="G27" t="s">
        <v>261</v>
      </c>
      <c r="H27" t="s">
        <v>485</v>
      </c>
      <c r="I27" t="s">
        <v>486</v>
      </c>
    </row>
    <row r="28" spans="1:9">
      <c r="A28" s="167" t="s">
        <v>262</v>
      </c>
      <c r="B28" s="167" t="s">
        <v>263</v>
      </c>
      <c r="F28" t="s">
        <v>262</v>
      </c>
      <c r="G28" s="85" t="s">
        <v>459</v>
      </c>
      <c r="H28" t="s">
        <v>487</v>
      </c>
      <c r="I28" t="s">
        <v>488</v>
      </c>
    </row>
    <row r="29" spans="1:9">
      <c r="A29" s="167" t="s">
        <v>264</v>
      </c>
      <c r="B29" s="167" t="s">
        <v>265</v>
      </c>
      <c r="F29" t="s">
        <v>264</v>
      </c>
      <c r="G29" t="s">
        <v>265</v>
      </c>
      <c r="H29" t="s">
        <v>270</v>
      </c>
      <c r="I29" t="s">
        <v>269</v>
      </c>
    </row>
    <row r="30" spans="1:9">
      <c r="A30" s="167" t="s">
        <v>266</v>
      </c>
      <c r="B30" s="167" t="s">
        <v>267</v>
      </c>
      <c r="F30" t="s">
        <v>266</v>
      </c>
      <c r="G30" t="s">
        <v>267</v>
      </c>
      <c r="H30" t="s">
        <v>271</v>
      </c>
      <c r="I30" t="s">
        <v>272</v>
      </c>
    </row>
    <row r="31" spans="1:9">
      <c r="A31" s="167" t="s">
        <v>268</v>
      </c>
      <c r="B31" s="167" t="s">
        <v>269</v>
      </c>
      <c r="H31" t="s">
        <v>273</v>
      </c>
      <c r="I31" t="s">
        <v>274</v>
      </c>
    </row>
    <row r="32" spans="1:9">
      <c r="A32" s="167" t="s">
        <v>270</v>
      </c>
      <c r="B32" s="167" t="s">
        <v>269</v>
      </c>
      <c r="F32" t="s">
        <v>270</v>
      </c>
      <c r="G32" s="85" t="s">
        <v>407</v>
      </c>
      <c r="H32" t="s">
        <v>489</v>
      </c>
      <c r="I32" t="s">
        <v>490</v>
      </c>
    </row>
    <row r="33" spans="1:9">
      <c r="A33" s="167" t="s">
        <v>271</v>
      </c>
      <c r="B33" s="167" t="s">
        <v>272</v>
      </c>
      <c r="F33" t="s">
        <v>271</v>
      </c>
      <c r="G33" t="s">
        <v>272</v>
      </c>
      <c r="H33" t="s">
        <v>277</v>
      </c>
      <c r="I33" t="s">
        <v>276</v>
      </c>
    </row>
    <row r="34" spans="1:9">
      <c r="A34" s="167" t="s">
        <v>273</v>
      </c>
      <c r="B34" s="167" t="s">
        <v>274</v>
      </c>
      <c r="F34" t="s">
        <v>273</v>
      </c>
      <c r="G34" t="s">
        <v>274</v>
      </c>
      <c r="H34" t="s">
        <v>278</v>
      </c>
      <c r="I34" t="s">
        <v>279</v>
      </c>
    </row>
    <row r="35" spans="1:9">
      <c r="A35" s="167" t="s">
        <v>275</v>
      </c>
      <c r="B35" s="167" t="s">
        <v>276</v>
      </c>
      <c r="H35" t="s">
        <v>280</v>
      </c>
      <c r="I35" t="s">
        <v>281</v>
      </c>
    </row>
    <row r="36" spans="1:9">
      <c r="A36" s="167" t="s">
        <v>277</v>
      </c>
      <c r="B36" s="167" t="s">
        <v>276</v>
      </c>
      <c r="F36" t="s">
        <v>277</v>
      </c>
      <c r="G36" s="85" t="s">
        <v>460</v>
      </c>
      <c r="H36" t="s">
        <v>491</v>
      </c>
      <c r="I36" t="s">
        <v>492</v>
      </c>
    </row>
    <row r="37" spans="1:9">
      <c r="A37" s="167" t="s">
        <v>278</v>
      </c>
      <c r="B37" s="167" t="s">
        <v>279</v>
      </c>
      <c r="F37" t="s">
        <v>278</v>
      </c>
      <c r="G37" t="s">
        <v>279</v>
      </c>
      <c r="H37" t="s">
        <v>284</v>
      </c>
      <c r="I37" t="s">
        <v>283</v>
      </c>
    </row>
    <row r="38" spans="1:9">
      <c r="A38" s="167" t="s">
        <v>280</v>
      </c>
      <c r="B38" s="167" t="s">
        <v>281</v>
      </c>
      <c r="F38" t="s">
        <v>280</v>
      </c>
      <c r="G38" t="s">
        <v>281</v>
      </c>
      <c r="H38" t="s">
        <v>285</v>
      </c>
      <c r="I38" t="s">
        <v>286</v>
      </c>
    </row>
    <row r="39" spans="1:9">
      <c r="A39" s="167" t="s">
        <v>282</v>
      </c>
      <c r="B39" s="167" t="s">
        <v>283</v>
      </c>
      <c r="H39" t="s">
        <v>287</v>
      </c>
      <c r="I39" t="s">
        <v>288</v>
      </c>
    </row>
    <row r="40" spans="1:9">
      <c r="A40" s="167" t="s">
        <v>284</v>
      </c>
      <c r="B40" s="167" t="s">
        <v>283</v>
      </c>
      <c r="F40" t="s">
        <v>284</v>
      </c>
      <c r="G40" s="85" t="s">
        <v>434</v>
      </c>
      <c r="H40" t="s">
        <v>493</v>
      </c>
      <c r="I40" t="s">
        <v>494</v>
      </c>
    </row>
    <row r="41" spans="1:9">
      <c r="A41" s="167" t="s">
        <v>285</v>
      </c>
      <c r="B41" s="167" t="s">
        <v>286</v>
      </c>
      <c r="F41" t="s">
        <v>285</v>
      </c>
      <c r="G41" t="s">
        <v>286</v>
      </c>
      <c r="H41" t="s">
        <v>291</v>
      </c>
      <c r="I41" t="s">
        <v>290</v>
      </c>
    </row>
    <row r="42" spans="1:9">
      <c r="A42" s="167" t="s">
        <v>287</v>
      </c>
      <c r="B42" s="167" t="s">
        <v>288</v>
      </c>
      <c r="F42" t="s">
        <v>287</v>
      </c>
      <c r="G42" t="s">
        <v>288</v>
      </c>
      <c r="H42" t="s">
        <v>292</v>
      </c>
      <c r="I42" t="s">
        <v>293</v>
      </c>
    </row>
    <row r="43" spans="1:9">
      <c r="A43" s="167" t="s">
        <v>289</v>
      </c>
      <c r="B43" s="167" t="s">
        <v>290</v>
      </c>
      <c r="H43" t="s">
        <v>294</v>
      </c>
      <c r="I43" t="s">
        <v>295</v>
      </c>
    </row>
    <row r="44" spans="1:9">
      <c r="A44" s="167" t="s">
        <v>291</v>
      </c>
      <c r="B44" s="167" t="s">
        <v>290</v>
      </c>
      <c r="F44" t="s">
        <v>291</v>
      </c>
      <c r="G44" s="85" t="s">
        <v>318</v>
      </c>
      <c r="H44" t="s">
        <v>495</v>
      </c>
      <c r="I44" t="s">
        <v>496</v>
      </c>
    </row>
    <row r="45" spans="1:9">
      <c r="A45" s="167" t="s">
        <v>292</v>
      </c>
      <c r="B45" s="167" t="s">
        <v>293</v>
      </c>
      <c r="F45" t="s">
        <v>292</v>
      </c>
      <c r="G45" t="s">
        <v>293</v>
      </c>
      <c r="H45" t="s">
        <v>298</v>
      </c>
      <c r="I45" t="s">
        <v>297</v>
      </c>
    </row>
    <row r="46" spans="1:9">
      <c r="A46" s="167" t="s">
        <v>294</v>
      </c>
      <c r="B46" s="167" t="s">
        <v>295</v>
      </c>
      <c r="F46" t="s">
        <v>294</v>
      </c>
      <c r="G46" t="s">
        <v>295</v>
      </c>
      <c r="H46" t="s">
        <v>299</v>
      </c>
      <c r="I46" t="s">
        <v>300</v>
      </c>
    </row>
    <row r="47" spans="1:9">
      <c r="A47" s="167" t="s">
        <v>296</v>
      </c>
      <c r="B47" s="167" t="s">
        <v>297</v>
      </c>
      <c r="H47" t="s">
        <v>301</v>
      </c>
      <c r="I47" t="s">
        <v>302</v>
      </c>
    </row>
    <row r="48" spans="1:9">
      <c r="A48" s="167" t="s">
        <v>298</v>
      </c>
      <c r="B48" s="167" t="s">
        <v>297</v>
      </c>
      <c r="F48" t="s">
        <v>298</v>
      </c>
      <c r="G48" s="85" t="s">
        <v>325</v>
      </c>
      <c r="H48" t="s">
        <v>497</v>
      </c>
      <c r="I48" t="s">
        <v>498</v>
      </c>
    </row>
    <row r="49" spans="1:9">
      <c r="A49" s="167" t="s">
        <v>299</v>
      </c>
      <c r="B49" s="167" t="s">
        <v>300</v>
      </c>
      <c r="F49" t="s">
        <v>299</v>
      </c>
      <c r="G49" t="s">
        <v>300</v>
      </c>
      <c r="H49" t="s">
        <v>305</v>
      </c>
      <c r="I49" t="s">
        <v>304</v>
      </c>
    </row>
    <row r="50" spans="1:9">
      <c r="A50" s="167" t="s">
        <v>301</v>
      </c>
      <c r="B50" s="167" t="s">
        <v>302</v>
      </c>
      <c r="F50" t="s">
        <v>301</v>
      </c>
      <c r="G50" t="s">
        <v>302</v>
      </c>
      <c r="H50" t="s">
        <v>306</v>
      </c>
      <c r="I50" t="s">
        <v>307</v>
      </c>
    </row>
    <row r="51" spans="1:9">
      <c r="A51" s="167" t="s">
        <v>303</v>
      </c>
      <c r="B51" s="167" t="s">
        <v>304</v>
      </c>
      <c r="H51" t="s">
        <v>308</v>
      </c>
      <c r="I51" t="s">
        <v>309</v>
      </c>
    </row>
    <row r="52" spans="1:9">
      <c r="A52" s="167" t="s">
        <v>305</v>
      </c>
      <c r="B52" s="167" t="s">
        <v>304</v>
      </c>
      <c r="F52" t="s">
        <v>305</v>
      </c>
      <c r="G52" s="85" t="s">
        <v>327</v>
      </c>
      <c r="H52" t="s">
        <v>499</v>
      </c>
      <c r="I52" t="s">
        <v>500</v>
      </c>
    </row>
    <row r="53" spans="1:9">
      <c r="A53" s="167" t="s">
        <v>306</v>
      </c>
      <c r="B53" s="167" t="s">
        <v>307</v>
      </c>
      <c r="F53" t="s">
        <v>306</v>
      </c>
      <c r="G53" t="s">
        <v>307</v>
      </c>
      <c r="H53" t="s">
        <v>312</v>
      </c>
      <c r="I53" t="s">
        <v>311</v>
      </c>
    </row>
    <row r="54" spans="1:9">
      <c r="A54" s="167" t="s">
        <v>308</v>
      </c>
      <c r="B54" s="167" t="s">
        <v>309</v>
      </c>
      <c r="F54" t="s">
        <v>308</v>
      </c>
      <c r="G54" t="s">
        <v>309</v>
      </c>
      <c r="H54" t="s">
        <v>313</v>
      </c>
      <c r="I54" t="s">
        <v>314</v>
      </c>
    </row>
    <row r="55" spans="1:9">
      <c r="A55" s="167" t="s">
        <v>310</v>
      </c>
      <c r="B55" s="167" t="s">
        <v>311</v>
      </c>
      <c r="H55" t="s">
        <v>315</v>
      </c>
      <c r="I55" t="s">
        <v>316</v>
      </c>
    </row>
    <row r="56" spans="1:9">
      <c r="A56" s="167" t="s">
        <v>312</v>
      </c>
      <c r="B56" s="167" t="s">
        <v>311</v>
      </c>
      <c r="F56" t="s">
        <v>312</v>
      </c>
      <c r="G56" s="85" t="s">
        <v>461</v>
      </c>
      <c r="H56" t="s">
        <v>501</v>
      </c>
      <c r="I56" t="s">
        <v>502</v>
      </c>
    </row>
    <row r="57" spans="1:9">
      <c r="A57" s="167" t="s">
        <v>313</v>
      </c>
      <c r="B57" s="167" t="s">
        <v>314</v>
      </c>
      <c r="F57" t="s">
        <v>313</v>
      </c>
      <c r="G57" t="s">
        <v>314</v>
      </c>
      <c r="H57" t="s">
        <v>319</v>
      </c>
      <c r="I57" t="s">
        <v>318</v>
      </c>
    </row>
    <row r="58" spans="1:9">
      <c r="A58" s="167" t="s">
        <v>315</v>
      </c>
      <c r="B58" s="167" t="s">
        <v>316</v>
      </c>
      <c r="F58" t="s">
        <v>315</v>
      </c>
      <c r="G58" t="s">
        <v>316</v>
      </c>
      <c r="H58" t="s">
        <v>320</v>
      </c>
      <c r="I58" t="s">
        <v>321</v>
      </c>
    </row>
    <row r="59" spans="1:9">
      <c r="A59" s="167" t="s">
        <v>317</v>
      </c>
      <c r="B59" s="167" t="s">
        <v>318</v>
      </c>
      <c r="H59" t="s">
        <v>322</v>
      </c>
      <c r="I59" t="s">
        <v>323</v>
      </c>
    </row>
    <row r="60" spans="1:9">
      <c r="A60" s="167" t="s">
        <v>319</v>
      </c>
      <c r="B60" s="167" t="s">
        <v>318</v>
      </c>
      <c r="F60" t="s">
        <v>319</v>
      </c>
      <c r="G60" s="85" t="s">
        <v>283</v>
      </c>
      <c r="H60" t="s">
        <v>503</v>
      </c>
      <c r="I60" t="s">
        <v>504</v>
      </c>
    </row>
    <row r="61" spans="1:9">
      <c r="A61" s="167" t="s">
        <v>320</v>
      </c>
      <c r="B61" s="167" t="s">
        <v>321</v>
      </c>
      <c r="F61" t="s">
        <v>320</v>
      </c>
      <c r="G61" t="s">
        <v>321</v>
      </c>
      <c r="H61" t="s">
        <v>328</v>
      </c>
      <c r="I61" t="s">
        <v>327</v>
      </c>
    </row>
    <row r="62" spans="1:9">
      <c r="A62" s="167" t="s">
        <v>322</v>
      </c>
      <c r="B62" s="167" t="s">
        <v>323</v>
      </c>
      <c r="F62" t="s">
        <v>322</v>
      </c>
      <c r="G62" t="s">
        <v>323</v>
      </c>
      <c r="H62" t="s">
        <v>329</v>
      </c>
      <c r="I62" t="s">
        <v>330</v>
      </c>
    </row>
    <row r="63" spans="1:9">
      <c r="A63" s="167" t="s">
        <v>324</v>
      </c>
      <c r="B63" s="167" t="s">
        <v>325</v>
      </c>
      <c r="H63" t="s">
        <v>331</v>
      </c>
      <c r="I63" t="s">
        <v>332</v>
      </c>
    </row>
    <row r="64" spans="1:9">
      <c r="A64" s="167" t="s">
        <v>326</v>
      </c>
      <c r="B64" s="167" t="s">
        <v>327</v>
      </c>
      <c r="H64" t="s">
        <v>505</v>
      </c>
      <c r="I64" t="s">
        <v>506</v>
      </c>
    </row>
    <row r="65" spans="1:9">
      <c r="A65" s="167" t="s">
        <v>328</v>
      </c>
      <c r="B65" s="167" t="s">
        <v>327</v>
      </c>
      <c r="F65" t="s">
        <v>328</v>
      </c>
      <c r="G65" s="85" t="s">
        <v>462</v>
      </c>
      <c r="H65" t="s">
        <v>333</v>
      </c>
      <c r="I65" t="s">
        <v>325</v>
      </c>
    </row>
    <row r="66" spans="1:9">
      <c r="A66" s="167" t="s">
        <v>329</v>
      </c>
      <c r="B66" s="167" t="s">
        <v>330</v>
      </c>
      <c r="F66" t="s">
        <v>329</v>
      </c>
      <c r="G66" t="s">
        <v>330</v>
      </c>
      <c r="H66" t="s">
        <v>334</v>
      </c>
      <c r="I66" t="s">
        <v>335</v>
      </c>
    </row>
    <row r="67" spans="1:9">
      <c r="A67" s="167" t="s">
        <v>331</v>
      </c>
      <c r="B67" s="167" t="s">
        <v>332</v>
      </c>
      <c r="F67" t="s">
        <v>331</v>
      </c>
      <c r="G67" t="s">
        <v>332</v>
      </c>
      <c r="H67" t="s">
        <v>336</v>
      </c>
      <c r="I67" t="s">
        <v>337</v>
      </c>
    </row>
    <row r="68" spans="1:9">
      <c r="A68" s="167" t="s">
        <v>333</v>
      </c>
      <c r="B68" s="167" t="s">
        <v>325</v>
      </c>
      <c r="F68" t="s">
        <v>333</v>
      </c>
      <c r="G68" s="85" t="s">
        <v>231</v>
      </c>
      <c r="H68" t="s">
        <v>507</v>
      </c>
      <c r="I68" t="s">
        <v>508</v>
      </c>
    </row>
    <row r="69" spans="1:9">
      <c r="A69" s="167" t="s">
        <v>334</v>
      </c>
      <c r="B69" s="167" t="s">
        <v>335</v>
      </c>
      <c r="F69" t="s">
        <v>334</v>
      </c>
      <c r="G69" t="s">
        <v>335</v>
      </c>
      <c r="H69" t="s">
        <v>340</v>
      </c>
      <c r="I69" t="s">
        <v>341</v>
      </c>
    </row>
    <row r="70" spans="1:9">
      <c r="A70" s="167" t="s">
        <v>336</v>
      </c>
      <c r="B70" s="167" t="s">
        <v>337</v>
      </c>
      <c r="F70" t="s">
        <v>336</v>
      </c>
      <c r="G70" t="s">
        <v>337</v>
      </c>
      <c r="H70" t="s">
        <v>342</v>
      </c>
      <c r="I70" t="s">
        <v>343</v>
      </c>
    </row>
    <row r="71" spans="1:9">
      <c r="A71" s="167" t="s">
        <v>338</v>
      </c>
      <c r="B71" s="167" t="s">
        <v>339</v>
      </c>
      <c r="H71" t="s">
        <v>344</v>
      </c>
      <c r="I71" t="s">
        <v>345</v>
      </c>
    </row>
    <row r="72" spans="1:9">
      <c r="A72" s="167" t="s">
        <v>340</v>
      </c>
      <c r="B72" s="167" t="s">
        <v>341</v>
      </c>
      <c r="F72" t="s">
        <v>340</v>
      </c>
      <c r="G72" s="85" t="s">
        <v>421</v>
      </c>
      <c r="H72" t="s">
        <v>509</v>
      </c>
      <c r="I72" t="s">
        <v>510</v>
      </c>
    </row>
    <row r="73" spans="1:9">
      <c r="A73" s="167" t="s">
        <v>342</v>
      </c>
      <c r="B73" s="167" t="s">
        <v>343</v>
      </c>
      <c r="F73" t="s">
        <v>342</v>
      </c>
      <c r="G73" t="s">
        <v>343</v>
      </c>
      <c r="H73" t="s">
        <v>348</v>
      </c>
      <c r="I73" t="s">
        <v>347</v>
      </c>
    </row>
    <row r="74" spans="1:9">
      <c r="A74" s="167" t="s">
        <v>344</v>
      </c>
      <c r="B74" s="167" t="s">
        <v>345</v>
      </c>
      <c r="F74" t="s">
        <v>344</v>
      </c>
      <c r="G74" t="s">
        <v>345</v>
      </c>
      <c r="H74" t="s">
        <v>349</v>
      </c>
      <c r="I74" t="s">
        <v>350</v>
      </c>
    </row>
    <row r="75" spans="1:9">
      <c r="A75" s="167" t="s">
        <v>346</v>
      </c>
      <c r="B75" s="167" t="s">
        <v>347</v>
      </c>
      <c r="H75" t="s">
        <v>351</v>
      </c>
      <c r="I75" t="s">
        <v>352</v>
      </c>
    </row>
    <row r="76" spans="1:9">
      <c r="A76" s="167" t="s">
        <v>348</v>
      </c>
      <c r="B76" s="167" t="s">
        <v>347</v>
      </c>
      <c r="F76" t="s">
        <v>348</v>
      </c>
      <c r="G76" s="85" t="s">
        <v>441</v>
      </c>
      <c r="H76" t="s">
        <v>511</v>
      </c>
      <c r="I76" t="s">
        <v>512</v>
      </c>
    </row>
    <row r="77" spans="1:9">
      <c r="A77" s="167" t="s">
        <v>349</v>
      </c>
      <c r="B77" s="167" t="s">
        <v>350</v>
      </c>
      <c r="F77" t="s">
        <v>349</v>
      </c>
      <c r="G77" t="s">
        <v>350</v>
      </c>
      <c r="H77" t="s">
        <v>355</v>
      </c>
      <c r="I77" t="s">
        <v>354</v>
      </c>
    </row>
    <row r="78" spans="1:9">
      <c r="A78" s="167" t="s">
        <v>351</v>
      </c>
      <c r="B78" s="167" t="s">
        <v>352</v>
      </c>
      <c r="F78" t="s">
        <v>351</v>
      </c>
      <c r="G78" t="s">
        <v>352</v>
      </c>
      <c r="H78" t="s">
        <v>356</v>
      </c>
      <c r="I78" t="s">
        <v>357</v>
      </c>
    </row>
    <row r="79" spans="1:9">
      <c r="A79" s="167" t="s">
        <v>353</v>
      </c>
      <c r="B79" s="167" t="s">
        <v>354</v>
      </c>
      <c r="H79" t="s">
        <v>358</v>
      </c>
      <c r="I79" t="s">
        <v>359</v>
      </c>
    </row>
    <row r="80" spans="1:9">
      <c r="A80" s="167" t="s">
        <v>355</v>
      </c>
      <c r="B80" s="167" t="s">
        <v>354</v>
      </c>
      <c r="F80" t="s">
        <v>355</v>
      </c>
      <c r="G80" s="85" t="s">
        <v>347</v>
      </c>
      <c r="H80" t="s">
        <v>513</v>
      </c>
      <c r="I80" t="s">
        <v>514</v>
      </c>
    </row>
    <row r="81" spans="1:9">
      <c r="A81" s="167" t="s">
        <v>356</v>
      </c>
      <c r="B81" s="167" t="s">
        <v>357</v>
      </c>
      <c r="F81" t="s">
        <v>356</v>
      </c>
      <c r="G81" t="s">
        <v>357</v>
      </c>
      <c r="H81" t="s">
        <v>471</v>
      </c>
      <c r="I81" t="s">
        <v>472</v>
      </c>
    </row>
    <row r="82" spans="1:9">
      <c r="A82" s="167" t="s">
        <v>358</v>
      </c>
      <c r="B82" s="167" t="s">
        <v>359</v>
      </c>
      <c r="F82" t="s">
        <v>358</v>
      </c>
      <c r="G82" t="s">
        <v>359</v>
      </c>
      <c r="H82" t="s">
        <v>361</v>
      </c>
      <c r="I82" t="s">
        <v>473</v>
      </c>
    </row>
    <row r="83" spans="1:9" s="169" customFormat="1">
      <c r="A83" s="168" t="s">
        <v>469</v>
      </c>
      <c r="B83" s="168" t="s">
        <v>360</v>
      </c>
      <c r="H83" t="s">
        <v>363</v>
      </c>
      <c r="I83" t="s">
        <v>474</v>
      </c>
    </row>
    <row r="84" spans="1:9" s="169" customFormat="1">
      <c r="A84" s="168" t="s">
        <v>470</v>
      </c>
      <c r="B84" s="168" t="s">
        <v>362</v>
      </c>
      <c r="H84" s="169" t="s">
        <v>515</v>
      </c>
      <c r="I84" s="169" t="s">
        <v>516</v>
      </c>
    </row>
    <row r="85" spans="1:9" s="169" customFormat="1">
      <c r="A85" s="168" t="s">
        <v>363</v>
      </c>
      <c r="B85" s="168" t="s">
        <v>364</v>
      </c>
      <c r="H85" s="169" t="s">
        <v>366</v>
      </c>
      <c r="I85" s="169" t="s">
        <v>365</v>
      </c>
    </row>
    <row r="86" spans="1:9">
      <c r="A86" s="167" t="s">
        <v>5</v>
      </c>
      <c r="B86" s="167" t="s">
        <v>365</v>
      </c>
      <c r="H86" s="169" t="s">
        <v>367</v>
      </c>
      <c r="I86" s="169" t="s">
        <v>368</v>
      </c>
    </row>
    <row r="87" spans="1:9">
      <c r="A87" s="167" t="s">
        <v>366</v>
      </c>
      <c r="B87" s="167" t="s">
        <v>365</v>
      </c>
      <c r="F87" t="s">
        <v>366</v>
      </c>
      <c r="G87" t="s">
        <v>365</v>
      </c>
      <c r="H87" t="s">
        <v>369</v>
      </c>
      <c r="I87" t="s">
        <v>370</v>
      </c>
    </row>
    <row r="88" spans="1:9">
      <c r="A88" s="167" t="s">
        <v>367</v>
      </c>
      <c r="B88" s="167" t="s">
        <v>368</v>
      </c>
      <c r="F88" t="s">
        <v>367</v>
      </c>
      <c r="G88" t="s">
        <v>368</v>
      </c>
      <c r="H88" t="s">
        <v>517</v>
      </c>
      <c r="I88" t="s">
        <v>518</v>
      </c>
    </row>
    <row r="89" spans="1:9">
      <c r="A89" s="167" t="s">
        <v>369</v>
      </c>
      <c r="B89" s="167" t="s">
        <v>370</v>
      </c>
      <c r="F89" t="s">
        <v>369</v>
      </c>
      <c r="G89" t="s">
        <v>370</v>
      </c>
      <c r="H89" t="s">
        <v>373</v>
      </c>
      <c r="I89" t="s">
        <v>372</v>
      </c>
    </row>
    <row r="90" spans="1:9">
      <c r="A90" s="167" t="s">
        <v>371</v>
      </c>
      <c r="B90" s="167" t="s">
        <v>372</v>
      </c>
      <c r="H90" t="s">
        <v>374</v>
      </c>
      <c r="I90" t="s">
        <v>375</v>
      </c>
    </row>
    <row r="91" spans="1:9">
      <c r="A91" s="167" t="s">
        <v>373</v>
      </c>
      <c r="B91" s="167" t="s">
        <v>372</v>
      </c>
      <c r="F91" t="s">
        <v>373</v>
      </c>
      <c r="G91" s="85" t="s">
        <v>463</v>
      </c>
      <c r="H91" t="s">
        <v>376</v>
      </c>
      <c r="I91" t="s">
        <v>377</v>
      </c>
    </row>
    <row r="92" spans="1:9">
      <c r="A92" s="167" t="s">
        <v>374</v>
      </c>
      <c r="B92" s="167" t="s">
        <v>375</v>
      </c>
      <c r="F92" t="s">
        <v>374</v>
      </c>
      <c r="G92" t="s">
        <v>375</v>
      </c>
      <c r="H92" t="s">
        <v>519</v>
      </c>
      <c r="I92" t="s">
        <v>520</v>
      </c>
    </row>
    <row r="93" spans="1:9">
      <c r="A93" s="167" t="s">
        <v>376</v>
      </c>
      <c r="B93" s="167" t="s">
        <v>377</v>
      </c>
      <c r="F93" t="s">
        <v>376</v>
      </c>
      <c r="G93" t="s">
        <v>377</v>
      </c>
      <c r="H93" t="s">
        <v>380</v>
      </c>
      <c r="I93" t="s">
        <v>379</v>
      </c>
    </row>
    <row r="94" spans="1:9">
      <c r="A94" s="167" t="s">
        <v>378</v>
      </c>
      <c r="B94" s="167" t="s">
        <v>379</v>
      </c>
      <c r="H94" t="s">
        <v>381</v>
      </c>
      <c r="I94" t="s">
        <v>382</v>
      </c>
    </row>
    <row r="95" spans="1:9" ht="12.75" customHeight="1">
      <c r="A95" s="167" t="s">
        <v>380</v>
      </c>
      <c r="B95" s="167" t="s">
        <v>379</v>
      </c>
      <c r="F95" t="s">
        <v>380</v>
      </c>
      <c r="G95" s="85" t="s">
        <v>464</v>
      </c>
      <c r="H95" t="s">
        <v>383</v>
      </c>
      <c r="I95" t="s">
        <v>384</v>
      </c>
    </row>
    <row r="96" spans="1:9">
      <c r="A96" s="167" t="s">
        <v>381</v>
      </c>
      <c r="B96" s="167" t="s">
        <v>382</v>
      </c>
      <c r="F96" t="s">
        <v>381</v>
      </c>
      <c r="G96" t="s">
        <v>382</v>
      </c>
      <c r="H96" t="s">
        <v>521</v>
      </c>
      <c r="I96" t="s">
        <v>522</v>
      </c>
    </row>
    <row r="97" spans="1:9">
      <c r="A97" s="167" t="s">
        <v>383</v>
      </c>
      <c r="B97" s="167" t="s">
        <v>384</v>
      </c>
      <c r="F97" t="s">
        <v>383</v>
      </c>
      <c r="G97" t="s">
        <v>384</v>
      </c>
      <c r="H97" t="s">
        <v>387</v>
      </c>
      <c r="I97" t="s">
        <v>386</v>
      </c>
    </row>
    <row r="98" spans="1:9">
      <c r="A98" s="167" t="s">
        <v>385</v>
      </c>
      <c r="B98" s="167" t="s">
        <v>386</v>
      </c>
      <c r="H98" t="s">
        <v>388</v>
      </c>
      <c r="I98" t="s">
        <v>389</v>
      </c>
    </row>
    <row r="99" spans="1:9">
      <c r="A99" s="167" t="s">
        <v>387</v>
      </c>
      <c r="B99" s="167" t="s">
        <v>386</v>
      </c>
      <c r="F99" t="s">
        <v>387</v>
      </c>
      <c r="G99" s="85" t="s">
        <v>465</v>
      </c>
      <c r="H99" t="s">
        <v>390</v>
      </c>
      <c r="I99" t="s">
        <v>391</v>
      </c>
    </row>
    <row r="100" spans="1:9">
      <c r="A100" s="167" t="s">
        <v>388</v>
      </c>
      <c r="B100" s="167" t="s">
        <v>389</v>
      </c>
      <c r="F100" t="s">
        <v>388</v>
      </c>
      <c r="G100" t="s">
        <v>389</v>
      </c>
      <c r="H100" t="s">
        <v>523</v>
      </c>
      <c r="I100" t="s">
        <v>524</v>
      </c>
    </row>
    <row r="101" spans="1:9">
      <c r="A101" s="167" t="s">
        <v>390</v>
      </c>
      <c r="B101" s="167" t="s">
        <v>391</v>
      </c>
      <c r="F101" t="s">
        <v>390</v>
      </c>
      <c r="G101" t="s">
        <v>391</v>
      </c>
      <c r="H101" t="s">
        <v>394</v>
      </c>
      <c r="I101" t="s">
        <v>466</v>
      </c>
    </row>
    <row r="102" spans="1:9">
      <c r="A102" s="167" t="s">
        <v>392</v>
      </c>
      <c r="B102" s="167" t="s">
        <v>393</v>
      </c>
      <c r="H102" t="s">
        <v>395</v>
      </c>
      <c r="I102" t="s">
        <v>396</v>
      </c>
    </row>
    <row r="103" spans="1:9">
      <c r="A103" s="167" t="s">
        <v>394</v>
      </c>
      <c r="B103" s="167" t="s">
        <v>393</v>
      </c>
      <c r="F103" t="s">
        <v>394</v>
      </c>
      <c r="G103" t="s">
        <v>466</v>
      </c>
      <c r="H103" t="s">
        <v>397</v>
      </c>
      <c r="I103" t="s">
        <v>398</v>
      </c>
    </row>
    <row r="104" spans="1:9">
      <c r="A104" s="167" t="s">
        <v>395</v>
      </c>
      <c r="B104" s="167" t="s">
        <v>396</v>
      </c>
      <c r="F104" t="s">
        <v>395</v>
      </c>
      <c r="G104" t="s">
        <v>396</v>
      </c>
      <c r="H104" t="s">
        <v>525</v>
      </c>
      <c r="I104" t="s">
        <v>526</v>
      </c>
    </row>
    <row r="105" spans="1:9">
      <c r="A105" s="167" t="s">
        <v>397</v>
      </c>
      <c r="B105" s="167" t="s">
        <v>398</v>
      </c>
      <c r="F105" t="s">
        <v>397</v>
      </c>
      <c r="G105" t="s">
        <v>398</v>
      </c>
      <c r="H105" t="s">
        <v>400</v>
      </c>
      <c r="I105" t="s">
        <v>401</v>
      </c>
    </row>
    <row r="106" spans="1:9">
      <c r="A106" s="167" t="s">
        <v>399</v>
      </c>
      <c r="B106" s="167" t="s">
        <v>341</v>
      </c>
      <c r="H106" t="s">
        <v>402</v>
      </c>
      <c r="I106" t="s">
        <v>403</v>
      </c>
    </row>
    <row r="107" spans="1:9">
      <c r="A107" s="167" t="s">
        <v>400</v>
      </c>
      <c r="B107" s="167" t="s">
        <v>401</v>
      </c>
      <c r="F107" t="s">
        <v>400</v>
      </c>
      <c r="G107" s="85" t="s">
        <v>341</v>
      </c>
      <c r="H107" t="s">
        <v>404</v>
      </c>
      <c r="I107" t="s">
        <v>405</v>
      </c>
    </row>
    <row r="108" spans="1:9">
      <c r="A108" s="167" t="s">
        <v>402</v>
      </c>
      <c r="B108" s="167" t="s">
        <v>403</v>
      </c>
      <c r="F108" t="s">
        <v>402</v>
      </c>
      <c r="G108" t="s">
        <v>403</v>
      </c>
      <c r="H108" t="s">
        <v>527</v>
      </c>
      <c r="I108" t="s">
        <v>528</v>
      </c>
    </row>
    <row r="109" spans="1:9">
      <c r="A109" s="167" t="s">
        <v>404</v>
      </c>
      <c r="B109" s="167" t="s">
        <v>405</v>
      </c>
      <c r="F109" t="s">
        <v>404</v>
      </c>
      <c r="G109" t="s">
        <v>405</v>
      </c>
      <c r="H109" t="s">
        <v>408</v>
      </c>
      <c r="I109" t="s">
        <v>407</v>
      </c>
    </row>
    <row r="110" spans="1:9">
      <c r="A110" s="167" t="s">
        <v>406</v>
      </c>
      <c r="B110" s="167" t="s">
        <v>407</v>
      </c>
      <c r="H110" t="s">
        <v>409</v>
      </c>
      <c r="I110" t="s">
        <v>410</v>
      </c>
    </row>
    <row r="111" spans="1:9">
      <c r="A111" s="167" t="s">
        <v>408</v>
      </c>
      <c r="B111" s="167" t="s">
        <v>407</v>
      </c>
      <c r="F111" t="s">
        <v>408</v>
      </c>
      <c r="G111" s="85" t="s">
        <v>354</v>
      </c>
      <c r="H111" t="s">
        <v>411</v>
      </c>
      <c r="I111" t="s">
        <v>412</v>
      </c>
    </row>
    <row r="112" spans="1:9">
      <c r="A112" s="167" t="s">
        <v>409</v>
      </c>
      <c r="B112" s="167" t="s">
        <v>410</v>
      </c>
      <c r="F112" t="s">
        <v>409</v>
      </c>
      <c r="G112" t="s">
        <v>410</v>
      </c>
      <c r="H112" t="s">
        <v>529</v>
      </c>
      <c r="I112" t="s">
        <v>530</v>
      </c>
    </row>
    <row r="113" spans="1:9">
      <c r="A113" s="167" t="s">
        <v>411</v>
      </c>
      <c r="B113" s="167" t="s">
        <v>412</v>
      </c>
      <c r="F113" t="s">
        <v>411</v>
      </c>
      <c r="G113" t="s">
        <v>412</v>
      </c>
      <c r="H113" t="s">
        <v>415</v>
      </c>
      <c r="I113" t="s">
        <v>414</v>
      </c>
    </row>
    <row r="114" spans="1:9">
      <c r="A114" s="167" t="s">
        <v>413</v>
      </c>
      <c r="B114" s="167" t="s">
        <v>414</v>
      </c>
      <c r="H114" t="s">
        <v>416</v>
      </c>
      <c r="I114" t="s">
        <v>417</v>
      </c>
    </row>
    <row r="115" spans="1:9">
      <c r="A115" s="167" t="s">
        <v>415</v>
      </c>
      <c r="B115" s="167" t="s">
        <v>414</v>
      </c>
      <c r="F115" t="s">
        <v>415</v>
      </c>
      <c r="G115" s="85" t="s">
        <v>276</v>
      </c>
      <c r="H115" t="s">
        <v>418</v>
      </c>
      <c r="I115" t="s">
        <v>419</v>
      </c>
    </row>
    <row r="116" spans="1:9">
      <c r="A116" s="167" t="s">
        <v>416</v>
      </c>
      <c r="B116" s="167" t="s">
        <v>417</v>
      </c>
      <c r="F116" t="s">
        <v>416</v>
      </c>
      <c r="G116" t="s">
        <v>417</v>
      </c>
      <c r="H116" t="s">
        <v>531</v>
      </c>
      <c r="I116" t="s">
        <v>532</v>
      </c>
    </row>
    <row r="117" spans="1:9">
      <c r="A117" s="167" t="s">
        <v>418</v>
      </c>
      <c r="B117" s="167" t="s">
        <v>419</v>
      </c>
      <c r="F117" t="s">
        <v>418</v>
      </c>
      <c r="G117" t="s">
        <v>419</v>
      </c>
      <c r="H117" t="s">
        <v>422</v>
      </c>
      <c r="I117" t="s">
        <v>421</v>
      </c>
    </row>
    <row r="118" spans="1:9">
      <c r="A118" s="167" t="s">
        <v>420</v>
      </c>
      <c r="B118" s="167" t="s">
        <v>421</v>
      </c>
      <c r="H118" t="s">
        <v>423</v>
      </c>
      <c r="I118" t="s">
        <v>424</v>
      </c>
    </row>
    <row r="119" spans="1:9">
      <c r="A119" s="167" t="s">
        <v>422</v>
      </c>
      <c r="B119" s="167" t="s">
        <v>421</v>
      </c>
      <c r="F119" t="s">
        <v>422</v>
      </c>
      <c r="G119" s="85" t="s">
        <v>372</v>
      </c>
      <c r="H119" t="s">
        <v>425</v>
      </c>
      <c r="I119" t="s">
        <v>426</v>
      </c>
    </row>
    <row r="120" spans="1:9">
      <c r="A120" s="167" t="s">
        <v>423</v>
      </c>
      <c r="B120" s="167" t="s">
        <v>424</v>
      </c>
      <c r="F120" t="s">
        <v>423</v>
      </c>
      <c r="G120" t="s">
        <v>424</v>
      </c>
      <c r="H120" t="s">
        <v>533</v>
      </c>
      <c r="I120" t="s">
        <v>534</v>
      </c>
    </row>
    <row r="121" spans="1:9">
      <c r="A121" s="167" t="s">
        <v>425</v>
      </c>
      <c r="B121" s="167" t="s">
        <v>426</v>
      </c>
      <c r="F121" t="s">
        <v>425</v>
      </c>
      <c r="G121" t="s">
        <v>426</v>
      </c>
      <c r="H121" t="s">
        <v>4</v>
      </c>
      <c r="I121" t="s">
        <v>427</v>
      </c>
    </row>
    <row r="122" spans="1:9">
      <c r="A122" s="167" t="s">
        <v>4</v>
      </c>
      <c r="B122" s="167" t="s">
        <v>427</v>
      </c>
      <c r="F122" t="s">
        <v>4</v>
      </c>
      <c r="G122" t="s">
        <v>427</v>
      </c>
      <c r="H122" t="s">
        <v>428</v>
      </c>
      <c r="I122" t="s">
        <v>427</v>
      </c>
    </row>
    <row r="123" spans="1:9">
      <c r="A123" s="167" t="s">
        <v>428</v>
      </c>
      <c r="B123" s="167" t="s">
        <v>427</v>
      </c>
      <c r="F123" t="s">
        <v>428</v>
      </c>
      <c r="G123" t="s">
        <v>427</v>
      </c>
      <c r="H123" t="s">
        <v>429</v>
      </c>
      <c r="I123" t="s">
        <v>430</v>
      </c>
    </row>
    <row r="124" spans="1:9">
      <c r="A124" s="167" t="s">
        <v>429</v>
      </c>
      <c r="B124" s="167" t="s">
        <v>430</v>
      </c>
      <c r="F124" t="s">
        <v>429</v>
      </c>
      <c r="G124" t="s">
        <v>430</v>
      </c>
      <c r="H124" t="s">
        <v>431</v>
      </c>
      <c r="I124" t="s">
        <v>432</v>
      </c>
    </row>
    <row r="125" spans="1:9">
      <c r="A125" s="167" t="s">
        <v>431</v>
      </c>
      <c r="B125" s="167" t="s">
        <v>432</v>
      </c>
      <c r="F125" t="s">
        <v>431</v>
      </c>
      <c r="G125" t="s">
        <v>432</v>
      </c>
      <c r="H125" t="s">
        <v>535</v>
      </c>
      <c r="I125" t="s">
        <v>536</v>
      </c>
    </row>
    <row r="126" spans="1:9">
      <c r="A126" s="167" t="s">
        <v>433</v>
      </c>
      <c r="B126" s="167" t="s">
        <v>434</v>
      </c>
      <c r="H126" t="s">
        <v>435</v>
      </c>
      <c r="I126" t="s">
        <v>434</v>
      </c>
    </row>
    <row r="127" spans="1:9">
      <c r="A127" s="167" t="s">
        <v>435</v>
      </c>
      <c r="B127" s="167" t="s">
        <v>434</v>
      </c>
      <c r="F127" t="s">
        <v>435</v>
      </c>
      <c r="G127" s="85" t="s">
        <v>401</v>
      </c>
      <c r="H127" t="s">
        <v>436</v>
      </c>
      <c r="I127" t="s">
        <v>437</v>
      </c>
    </row>
    <row r="128" spans="1:9">
      <c r="A128" s="167" t="s">
        <v>436</v>
      </c>
      <c r="B128" s="167" t="s">
        <v>437</v>
      </c>
      <c r="F128" t="s">
        <v>436</v>
      </c>
      <c r="G128" t="s">
        <v>437</v>
      </c>
      <c r="H128" t="s">
        <v>438</v>
      </c>
      <c r="I128" t="s">
        <v>439</v>
      </c>
    </row>
    <row r="129" spans="1:9">
      <c r="A129" s="167" t="s">
        <v>438</v>
      </c>
      <c r="B129" s="167" t="s">
        <v>439</v>
      </c>
      <c r="F129" t="s">
        <v>438</v>
      </c>
      <c r="G129" t="s">
        <v>439</v>
      </c>
      <c r="H129" t="s">
        <v>537</v>
      </c>
      <c r="I129" t="s">
        <v>538</v>
      </c>
    </row>
    <row r="130" spans="1:9">
      <c r="A130" s="167" t="s">
        <v>440</v>
      </c>
      <c r="B130" s="167" t="s">
        <v>441</v>
      </c>
      <c r="H130" t="s">
        <v>442</v>
      </c>
      <c r="I130" t="s">
        <v>441</v>
      </c>
    </row>
    <row r="131" spans="1:9">
      <c r="A131" s="167" t="s">
        <v>442</v>
      </c>
      <c r="B131" s="167" t="s">
        <v>441</v>
      </c>
      <c r="F131" t="s">
        <v>442</v>
      </c>
      <c r="G131" s="85" t="s">
        <v>290</v>
      </c>
      <c r="H131" t="s">
        <v>443</v>
      </c>
      <c r="I131" t="s">
        <v>444</v>
      </c>
    </row>
    <row r="132" spans="1:9">
      <c r="A132" s="167" t="s">
        <v>443</v>
      </c>
      <c r="B132" s="167" t="s">
        <v>444</v>
      </c>
      <c r="F132" t="s">
        <v>443</v>
      </c>
      <c r="G132" t="s">
        <v>444</v>
      </c>
      <c r="H132" t="s">
        <v>445</v>
      </c>
      <c r="I132" t="s">
        <v>446</v>
      </c>
    </row>
    <row r="133" spans="1:9">
      <c r="A133" s="167" t="s">
        <v>445</v>
      </c>
      <c r="B133" s="167" t="s">
        <v>446</v>
      </c>
      <c r="F133" t="s">
        <v>445</v>
      </c>
      <c r="G133" t="s">
        <v>446</v>
      </c>
      <c r="H133" t="s">
        <v>539</v>
      </c>
      <c r="I133" t="s">
        <v>540</v>
      </c>
    </row>
    <row r="134" spans="1:9">
      <c r="A134" s="167" t="s">
        <v>447</v>
      </c>
      <c r="B134" s="167" t="s">
        <v>448</v>
      </c>
      <c r="F134" t="s">
        <v>447</v>
      </c>
      <c r="G134" s="85" t="s">
        <v>393</v>
      </c>
      <c r="H134" t="s">
        <v>447</v>
      </c>
      <c r="I134" t="s">
        <v>448</v>
      </c>
    </row>
    <row r="135" spans="1:9">
      <c r="A135" s="167" t="s">
        <v>449</v>
      </c>
      <c r="B135" s="167" t="s">
        <v>450</v>
      </c>
      <c r="F135" t="s">
        <v>449</v>
      </c>
      <c r="G135" t="s">
        <v>450</v>
      </c>
      <c r="H135" t="s">
        <v>449</v>
      </c>
      <c r="I135" t="s">
        <v>450</v>
      </c>
    </row>
    <row r="136" spans="1:9">
      <c r="A136" s="167" t="s">
        <v>451</v>
      </c>
      <c r="B136" s="167" t="s">
        <v>452</v>
      </c>
      <c r="F136" t="s">
        <v>451</v>
      </c>
      <c r="G136" t="s">
        <v>452</v>
      </c>
      <c r="H136" t="s">
        <v>451</v>
      </c>
      <c r="I136" t="s">
        <v>452</v>
      </c>
    </row>
    <row r="137" spans="1:9">
      <c r="H137" t="s">
        <v>541</v>
      </c>
      <c r="I137" t="s">
        <v>542</v>
      </c>
    </row>
    <row r="138" spans="1:9">
      <c r="H138" t="s">
        <v>467</v>
      </c>
      <c r="I138" t="s">
        <v>468</v>
      </c>
    </row>
  </sheetData>
  <mergeCells count="2">
    <mergeCell ref="A1:D1"/>
    <mergeCell ref="E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2"/>
  <sheetViews>
    <sheetView topLeftCell="B1" zoomScale="80" zoomScaleNormal="80" workbookViewId="0">
      <pane xSplit="2" ySplit="4" topLeftCell="D92" activePane="bottomRight" state="frozen"/>
      <selection activeCell="B1" sqref="B1"/>
      <selection pane="topRight" activeCell="D1" sqref="D1"/>
      <selection pane="bottomLeft" activeCell="B5" sqref="B5"/>
      <selection pane="bottomRight" activeCell="B10" sqref="A10:XFD10"/>
    </sheetView>
  </sheetViews>
  <sheetFormatPr defaultRowHeight="14.4"/>
  <cols>
    <col min="1" max="1" width="0" hidden="1" customWidth="1"/>
    <col min="9" max="9" width="9" style="182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>
      <c r="A1" s="546" t="s">
        <v>762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</row>
    <row r="2" spans="1:71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737</v>
      </c>
      <c r="AB3" s="8" t="s">
        <v>173</v>
      </c>
      <c r="AC3" s="11" t="s">
        <v>22</v>
      </c>
      <c r="AD3" s="11" t="s">
        <v>851</v>
      </c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</row>
    <row r="4" spans="1:71" ht="29.25" hidden="1" customHeight="1">
      <c r="A4" s="264" t="s">
        <v>571</v>
      </c>
      <c r="B4" s="545" t="s">
        <v>24</v>
      </c>
      <c r="C4" s="545"/>
      <c r="D4" s="545"/>
      <c r="E4" s="545"/>
      <c r="F4" s="545"/>
      <c r="G4" s="545"/>
      <c r="H4" s="265">
        <v>1</v>
      </c>
      <c r="I4" s="266" t="s">
        <v>25</v>
      </c>
      <c r="J4" s="267"/>
      <c r="K4" s="267">
        <v>12</v>
      </c>
      <c r="L4" s="267">
        <v>2</v>
      </c>
      <c r="M4" s="268"/>
      <c r="N4" s="267"/>
      <c r="O4" s="269" t="s">
        <v>744</v>
      </c>
      <c r="P4" s="270"/>
      <c r="Q4" s="268">
        <v>5</v>
      </c>
      <c r="R4" s="271">
        <v>4</v>
      </c>
      <c r="S4" s="267">
        <f t="shared" ref="S4" si="0">每周课时数三912*上课周数三912</f>
        <v>20</v>
      </c>
      <c r="T4" s="272"/>
      <c r="U4" s="273"/>
      <c r="V4" s="274"/>
      <c r="W4" s="275"/>
      <c r="X4" s="276"/>
      <c r="Y4" s="277"/>
      <c r="Z4" s="278">
        <f t="shared" ref="Z4" si="1">S4+T4-V4+X4+Y4</f>
        <v>20</v>
      </c>
      <c r="AA4" s="279"/>
      <c r="AB4" s="280"/>
      <c r="AC4" s="281"/>
      <c r="AD4" s="281"/>
      <c r="AE4" s="247">
        <f t="shared" ref="AE4" si="2">IF(上课周数三912=0,0,(兼职课时三912+正常上课课时数三912+代课时数三912-缺课时数三912)/上课周数三912)</f>
        <v>5</v>
      </c>
      <c r="AF4" s="248">
        <f t="shared" ref="AF4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49">
        <f t="shared" ref="AG4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50">
        <f t="shared" ref="AH4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56">
        <f t="shared" ref="AI4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51">
        <f t="shared" ref="AJ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158">
        <f t="shared" ref="AK4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252">
        <f t="shared" ref="AL4" si="9">IF(OR(年级三912="三",年级三912="3",年级三912=3),2*上课周数三912,0)</f>
        <v>0</v>
      </c>
      <c r="AM4" s="252">
        <f t="shared" ref="AM4" si="10">IF(学科三912="体",1*上课周数三912,IF(OR(学科三912="语",学科三912="英"),上课周数三912*1,0))</f>
        <v>0</v>
      </c>
      <c r="AN4" s="250">
        <f t="shared" ref="AN4" si="11">IF(行管职务三912&lt;&gt;"",1,IF(行管职务三912="",平均周课时三912/下线三912))</f>
        <v>0.35714285714285715</v>
      </c>
      <c r="AO4" s="253">
        <f t="shared" ref="AO4" si="12">IF(满量比三912&gt;=1,2*上课周数三912,IF(满量比三912&lt;0.66,0,IF(1&gt;满量比三912&gt;0.66,2*上课周数三912/2)))</f>
        <v>0</v>
      </c>
      <c r="AP4" s="253">
        <f t="shared" ref="AP4" si="13">晚修次数三912*0.5</f>
        <v>0</v>
      </c>
      <c r="AQ4" s="253">
        <f t="shared" ref="AQ4" si="14">辅导课节三912*0.5</f>
        <v>0</v>
      </c>
      <c r="AR4" s="254">
        <f t="shared" ref="AR4" si="15">干标时三912+教标时三912+高三补时三912+早读体补三912+满量补时三912+辅导补三912+晚修补三912</f>
        <v>16.599999999999998</v>
      </c>
      <c r="AS4" s="255">
        <f t="shared" ref="AS4" si="16">IF(党职务9="党支书",上课周数三912*3.5,IF(党职务9="党支委",上课周数三912*0.5,0))</f>
        <v>0</v>
      </c>
      <c r="AT4" s="253">
        <f t="shared" ref="AT4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53">
        <f t="shared" ref="AU4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53">
        <f t="shared" ref="AV4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53">
        <f t="shared" ref="AW4" si="20">期系三912</f>
        <v>1</v>
      </c>
      <c r="AX4" s="294">
        <f t="shared" ref="AX4" si="21">(标准课时合计三912+党职务补贴三912+教管职务补贴三912+行政职务补贴三912+班主任工作奖三912)*当期系数三912</f>
        <v>42.599999999999994</v>
      </c>
    </row>
    <row r="5" spans="1:71" s="177" customFormat="1" ht="21.6" customHeight="1">
      <c r="A5" s="39" t="str">
        <f t="shared" ref="A5:A46" si="22">A4</f>
        <v>9-12</v>
      </c>
      <c r="B5" s="78">
        <v>1</v>
      </c>
      <c r="C5" s="293" t="s">
        <v>169</v>
      </c>
      <c r="D5" s="189">
        <f t="shared" ref="D5:D35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267">
        <f t="shared" ref="S5:S35" si="24">每周课时数三912*上课周数三912</f>
        <v>20</v>
      </c>
      <c r="T5" s="327"/>
      <c r="U5" s="327"/>
      <c r="V5" s="327"/>
      <c r="W5" s="328"/>
      <c r="X5" s="327"/>
      <c r="Y5" s="327"/>
      <c r="Z5" s="278">
        <f t="shared" ref="Z5:Z35" si="25">S5+T5-V5+X5+Y5</f>
        <v>20</v>
      </c>
      <c r="AA5" s="40"/>
      <c r="AB5" s="509"/>
      <c r="AC5" s="46"/>
      <c r="AD5" s="46"/>
      <c r="AE5" s="247">
        <f t="shared" ref="AE5:AE35" si="26">IF(上课周数三912=0,0,(兼职课时三912+正常上课课时数三912+代课时数三912-缺课时数三912)/上课周数三912)</f>
        <v>5</v>
      </c>
      <c r="AF5" s="248" t="str">
        <f t="shared" ref="AF5:AF35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249" t="str">
        <f t="shared" ref="AG5:AG35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250">
        <f t="shared" ref="AH5:AH35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156">
        <f t="shared" ref="AI5:AI35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251">
        <f t="shared" ref="AJ5:AJ35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46</v>
      </c>
      <c r="AK5" s="158">
        <f t="shared" ref="AK5:AK35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252">
        <f t="shared" ref="AL5:AL35" si="33">IF(OR(年级三912="三",年级三912="3",年级三912=3),2*上课周数三912,0)</f>
        <v>0</v>
      </c>
      <c r="AM5" s="252">
        <f t="shared" ref="AM5:AM35" si="34">IF(学科三912="体",1*上课周数三912,IF(OR(学科三912="语",学科三912="英"),上课周数三912*1,0))</f>
        <v>4</v>
      </c>
      <c r="AN5" s="250">
        <f t="shared" ref="AN5:AN35" si="35">IF(行管职务三912&lt;&gt;"",1,IF(行管职务三912="",平均周课时三912/下线三912))</f>
        <v>1</v>
      </c>
      <c r="AO5" s="253">
        <f t="shared" ref="AO5:AO35" si="36">IF(满量比三912&gt;=1,2*上课周数三912,IF(满量比三912&lt;0.66,0,IF(1&gt;满量比三912&gt;0.66,2*上课周数三912/2)))</f>
        <v>8</v>
      </c>
      <c r="AP5" s="253">
        <f t="shared" ref="AP5:AP35" si="37">晚修次数三912*0.5</f>
        <v>0</v>
      </c>
      <c r="AQ5" s="253">
        <f t="shared" ref="AQ5:AQ35" si="38">辅导课节三912*0.5</f>
        <v>0</v>
      </c>
      <c r="AR5" s="254">
        <f t="shared" ref="AR5:AR35" si="39">干标时三912+教标时三912+高三补时三912+早读体补三912+满量补时三912+辅导补三912+晚修补三912</f>
        <v>58</v>
      </c>
      <c r="AS5" s="255">
        <f t="shared" ref="AS5:AS35" si="40">IF(党职务9="党支书",上课周数三912*3.5,IF(党职务9="党支委",上课周数三912*0.5,0))</f>
        <v>0</v>
      </c>
      <c r="AT5" s="253">
        <f t="shared" ref="AT5:AT35" si="4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" s="253">
        <f t="shared" ref="AU5:AU35" si="4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253">
        <f t="shared" ref="AV5:AV35" si="4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" s="253">
        <f t="shared" ref="AW5:AW35" si="44">期系三912</f>
        <v>1</v>
      </c>
      <c r="AX5" s="294">
        <f t="shared" ref="AX5:AX35" si="45">(标准课时合计三912+党职务补贴三912+教管职务补贴三912+行政职务补贴三912+班主任工作奖三912)*当期系数三912+AD5</f>
        <v>84</v>
      </c>
      <c r="AY5" s="44"/>
      <c r="AZ5" s="290"/>
      <c r="BA5" s="48"/>
      <c r="BB5" s="49"/>
      <c r="BC5" s="291"/>
      <c r="BD5" s="51"/>
      <c r="BE5" s="292"/>
      <c r="BF5" s="291"/>
      <c r="BG5" s="29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77" customFormat="1" ht="21.6" customHeight="1">
      <c r="A6" s="39" t="str">
        <f t="shared" si="22"/>
        <v>9-12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267">
        <f t="shared" si="24"/>
        <v>40</v>
      </c>
      <c r="T6" s="327"/>
      <c r="U6" s="327"/>
      <c r="V6" s="327"/>
      <c r="W6" s="329"/>
      <c r="X6" s="327"/>
      <c r="Y6" s="327"/>
      <c r="Z6" s="278">
        <f t="shared" si="25"/>
        <v>40</v>
      </c>
      <c r="AA6" s="40"/>
      <c r="AB6" s="509">
        <v>24</v>
      </c>
      <c r="AC6" s="46"/>
      <c r="AD6" s="46"/>
      <c r="AE6" s="247">
        <f t="shared" si="26"/>
        <v>10</v>
      </c>
      <c r="AF6" s="248">
        <f t="shared" si="27"/>
        <v>10</v>
      </c>
      <c r="AG6" s="249">
        <f t="shared" si="28"/>
        <v>12</v>
      </c>
      <c r="AH6" s="250">
        <f t="shared" si="29"/>
        <v>0</v>
      </c>
      <c r="AI6" s="156">
        <f t="shared" si="30"/>
        <v>1</v>
      </c>
      <c r="AJ6" s="251">
        <f t="shared" si="31"/>
        <v>0</v>
      </c>
      <c r="AK6" s="158">
        <f t="shared" si="32"/>
        <v>40</v>
      </c>
      <c r="AL6" s="252">
        <f t="shared" si="33"/>
        <v>0</v>
      </c>
      <c r="AM6" s="252">
        <f t="shared" si="34"/>
        <v>4</v>
      </c>
      <c r="AN6" s="250">
        <f t="shared" si="35"/>
        <v>1</v>
      </c>
      <c r="AO6" s="253">
        <f t="shared" si="36"/>
        <v>8</v>
      </c>
      <c r="AP6" s="253">
        <f t="shared" si="37"/>
        <v>12</v>
      </c>
      <c r="AQ6" s="253">
        <f t="shared" si="38"/>
        <v>0</v>
      </c>
      <c r="AR6" s="254">
        <f t="shared" si="39"/>
        <v>64</v>
      </c>
      <c r="AS6" s="255">
        <f t="shared" si="40"/>
        <v>0</v>
      </c>
      <c r="AT6" s="253">
        <f t="shared" si="41"/>
        <v>0</v>
      </c>
      <c r="AU6" s="253">
        <f t="shared" si="42"/>
        <v>0</v>
      </c>
      <c r="AV6" s="253">
        <f t="shared" si="43"/>
        <v>0</v>
      </c>
      <c r="AW6" s="253">
        <f t="shared" si="44"/>
        <v>1</v>
      </c>
      <c r="AX6" s="294">
        <f t="shared" si="45"/>
        <v>64</v>
      </c>
      <c r="AY6" s="44"/>
      <c r="AZ6" s="290"/>
      <c r="BA6" s="48"/>
      <c r="BB6" s="49"/>
      <c r="BC6" s="291"/>
      <c r="BD6" s="51"/>
      <c r="BE6" s="292"/>
      <c r="BF6" s="291"/>
      <c r="BG6" s="29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77" customFormat="1" ht="21.6" customHeight="1">
      <c r="A7" s="39" t="str">
        <f t="shared" si="22"/>
        <v>9-12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216">
        <v>2</v>
      </c>
      <c r="M7" s="188"/>
      <c r="N7" s="194"/>
      <c r="O7" s="193"/>
      <c r="P7" s="193"/>
      <c r="Q7" s="507">
        <v>10</v>
      </c>
      <c r="R7" s="79">
        <v>4</v>
      </c>
      <c r="S7" s="267">
        <f t="shared" si="24"/>
        <v>40</v>
      </c>
      <c r="T7" s="327"/>
      <c r="U7" s="327"/>
      <c r="V7" s="327"/>
      <c r="W7" s="329"/>
      <c r="X7" s="327"/>
      <c r="Y7" s="327"/>
      <c r="Z7" s="278">
        <f t="shared" si="25"/>
        <v>40</v>
      </c>
      <c r="AA7" s="40"/>
      <c r="AB7" s="509">
        <v>20</v>
      </c>
      <c r="AC7" s="46"/>
      <c r="AD7" s="46"/>
      <c r="AE7" s="247">
        <f t="shared" si="26"/>
        <v>10</v>
      </c>
      <c r="AF7" s="248">
        <f t="shared" si="27"/>
        <v>10</v>
      </c>
      <c r="AG7" s="249">
        <f t="shared" si="28"/>
        <v>12</v>
      </c>
      <c r="AH7" s="250">
        <f t="shared" si="29"/>
        <v>0</v>
      </c>
      <c r="AI7" s="156">
        <f t="shared" si="30"/>
        <v>1</v>
      </c>
      <c r="AJ7" s="251">
        <f t="shared" si="31"/>
        <v>0</v>
      </c>
      <c r="AK7" s="158">
        <f t="shared" si="32"/>
        <v>40</v>
      </c>
      <c r="AL7" s="252">
        <f t="shared" si="33"/>
        <v>0</v>
      </c>
      <c r="AM7" s="252">
        <f t="shared" si="34"/>
        <v>4</v>
      </c>
      <c r="AN7" s="250">
        <f t="shared" si="35"/>
        <v>1</v>
      </c>
      <c r="AO7" s="253">
        <f t="shared" si="36"/>
        <v>8</v>
      </c>
      <c r="AP7" s="253">
        <f t="shared" si="37"/>
        <v>10</v>
      </c>
      <c r="AQ7" s="253">
        <f t="shared" si="38"/>
        <v>0</v>
      </c>
      <c r="AR7" s="254">
        <f t="shared" si="39"/>
        <v>62</v>
      </c>
      <c r="AS7" s="255">
        <f t="shared" si="40"/>
        <v>0</v>
      </c>
      <c r="AT7" s="253">
        <f t="shared" si="41"/>
        <v>0</v>
      </c>
      <c r="AU7" s="253">
        <f t="shared" si="42"/>
        <v>0</v>
      </c>
      <c r="AV7" s="253">
        <f t="shared" si="43"/>
        <v>20</v>
      </c>
      <c r="AW7" s="253">
        <f t="shared" si="44"/>
        <v>1</v>
      </c>
      <c r="AX7" s="294">
        <f t="shared" si="45"/>
        <v>82</v>
      </c>
      <c r="AY7" s="44"/>
      <c r="AZ7" s="290"/>
      <c r="BA7" s="48"/>
      <c r="BB7" s="49"/>
      <c r="BC7" s="291"/>
      <c r="BD7" s="51"/>
      <c r="BE7" s="292"/>
      <c r="BF7" s="291"/>
      <c r="BG7" s="29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77" customFormat="1" ht="21.6" customHeight="1">
      <c r="A8" s="39" t="str">
        <f t="shared" si="22"/>
        <v>9-12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267">
        <f t="shared" si="24"/>
        <v>40</v>
      </c>
      <c r="T8" s="327"/>
      <c r="U8" s="327"/>
      <c r="V8" s="327"/>
      <c r="W8" s="329"/>
      <c r="X8" s="327"/>
      <c r="Y8" s="327"/>
      <c r="Z8" s="278">
        <f t="shared" si="25"/>
        <v>40</v>
      </c>
      <c r="AA8" s="40"/>
      <c r="AB8" s="509">
        <v>20</v>
      </c>
      <c r="AC8" s="46"/>
      <c r="AD8" s="46"/>
      <c r="AE8" s="247">
        <f t="shared" si="26"/>
        <v>10</v>
      </c>
      <c r="AF8" s="248">
        <f t="shared" si="27"/>
        <v>10</v>
      </c>
      <c r="AG8" s="249">
        <f t="shared" si="28"/>
        <v>12</v>
      </c>
      <c r="AH8" s="250">
        <f t="shared" si="29"/>
        <v>0</v>
      </c>
      <c r="AI8" s="156">
        <f t="shared" si="30"/>
        <v>1</v>
      </c>
      <c r="AJ8" s="251">
        <f t="shared" si="31"/>
        <v>0</v>
      </c>
      <c r="AK8" s="158">
        <f t="shared" si="32"/>
        <v>40</v>
      </c>
      <c r="AL8" s="252">
        <f t="shared" si="33"/>
        <v>0</v>
      </c>
      <c r="AM8" s="252">
        <f t="shared" si="34"/>
        <v>4</v>
      </c>
      <c r="AN8" s="250">
        <f t="shared" si="35"/>
        <v>1</v>
      </c>
      <c r="AO8" s="253">
        <f t="shared" si="36"/>
        <v>8</v>
      </c>
      <c r="AP8" s="253">
        <f t="shared" si="37"/>
        <v>10</v>
      </c>
      <c r="AQ8" s="253">
        <f t="shared" si="38"/>
        <v>0</v>
      </c>
      <c r="AR8" s="254">
        <f t="shared" si="39"/>
        <v>62</v>
      </c>
      <c r="AS8" s="255">
        <f t="shared" si="40"/>
        <v>0</v>
      </c>
      <c r="AT8" s="253">
        <f t="shared" si="41"/>
        <v>18</v>
      </c>
      <c r="AU8" s="253">
        <f t="shared" si="42"/>
        <v>0</v>
      </c>
      <c r="AV8" s="253">
        <f t="shared" si="43"/>
        <v>0</v>
      </c>
      <c r="AW8" s="253">
        <f t="shared" si="44"/>
        <v>1</v>
      </c>
      <c r="AX8" s="294">
        <f t="shared" si="45"/>
        <v>80</v>
      </c>
      <c r="AY8" s="44"/>
      <c r="AZ8" s="290"/>
      <c r="BA8" s="48"/>
      <c r="BB8" s="49"/>
      <c r="BC8" s="291"/>
      <c r="BD8" s="51"/>
      <c r="BE8" s="292"/>
      <c r="BF8" s="291"/>
      <c r="BG8" s="29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77" customFormat="1" ht="21.6" customHeight="1">
      <c r="A9" s="39" t="str">
        <f t="shared" si="22"/>
        <v>9-12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188">
        <v>1</v>
      </c>
      <c r="M9" s="198"/>
      <c r="N9" s="188"/>
      <c r="O9" s="193"/>
      <c r="P9" s="188"/>
      <c r="Q9" s="507">
        <v>10</v>
      </c>
      <c r="R9" s="79">
        <v>4</v>
      </c>
      <c r="S9" s="267">
        <f t="shared" si="24"/>
        <v>40</v>
      </c>
      <c r="T9" s="327"/>
      <c r="U9" s="327"/>
      <c r="V9" s="327"/>
      <c r="W9" s="329"/>
      <c r="X9" s="327"/>
      <c r="Y9" s="327"/>
      <c r="Z9" s="278">
        <f t="shared" si="25"/>
        <v>40</v>
      </c>
      <c r="AA9" s="40"/>
      <c r="AB9" s="509">
        <v>24</v>
      </c>
      <c r="AC9" s="46"/>
      <c r="AD9" s="46"/>
      <c r="AE9" s="247">
        <f t="shared" si="26"/>
        <v>10</v>
      </c>
      <c r="AF9" s="248">
        <f t="shared" si="27"/>
        <v>10</v>
      </c>
      <c r="AG9" s="249">
        <f t="shared" si="28"/>
        <v>12</v>
      </c>
      <c r="AH9" s="250">
        <f t="shared" si="29"/>
        <v>0</v>
      </c>
      <c r="AI9" s="156">
        <f t="shared" si="30"/>
        <v>1</v>
      </c>
      <c r="AJ9" s="251">
        <f t="shared" si="31"/>
        <v>0</v>
      </c>
      <c r="AK9" s="158">
        <f t="shared" si="32"/>
        <v>40</v>
      </c>
      <c r="AL9" s="252">
        <f t="shared" si="33"/>
        <v>0</v>
      </c>
      <c r="AM9" s="252">
        <f t="shared" si="34"/>
        <v>4</v>
      </c>
      <c r="AN9" s="250">
        <f t="shared" si="35"/>
        <v>1</v>
      </c>
      <c r="AO9" s="253">
        <f t="shared" si="36"/>
        <v>8</v>
      </c>
      <c r="AP9" s="253">
        <f t="shared" si="37"/>
        <v>12</v>
      </c>
      <c r="AQ9" s="253">
        <f t="shared" si="38"/>
        <v>0</v>
      </c>
      <c r="AR9" s="254">
        <f t="shared" si="39"/>
        <v>64</v>
      </c>
      <c r="AS9" s="255">
        <f t="shared" si="40"/>
        <v>0</v>
      </c>
      <c r="AT9" s="253">
        <f t="shared" si="41"/>
        <v>0</v>
      </c>
      <c r="AU9" s="253">
        <f t="shared" si="42"/>
        <v>0</v>
      </c>
      <c r="AV9" s="253">
        <f t="shared" si="43"/>
        <v>22</v>
      </c>
      <c r="AW9" s="253">
        <f t="shared" si="44"/>
        <v>1</v>
      </c>
      <c r="AX9" s="294">
        <f t="shared" si="45"/>
        <v>86</v>
      </c>
      <c r="AY9" s="44"/>
      <c r="AZ9" s="290"/>
      <c r="BA9" s="48"/>
      <c r="BB9" s="49"/>
      <c r="BC9" s="291"/>
      <c r="BD9" s="51"/>
      <c r="BE9" s="292"/>
      <c r="BF9" s="291"/>
      <c r="BG9" s="29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77" customFormat="1" ht="21.6" customHeight="1">
      <c r="A10" s="39" t="str">
        <f t="shared" si="22"/>
        <v>9-12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267">
        <f t="shared" si="24"/>
        <v>20</v>
      </c>
      <c r="T10" s="177">
        <v>10</v>
      </c>
      <c r="U10" s="177" t="s">
        <v>857</v>
      </c>
      <c r="V10" s="327"/>
      <c r="W10" s="329"/>
      <c r="X10" s="327"/>
      <c r="Y10" s="327"/>
      <c r="Z10" s="278">
        <f t="shared" si="25"/>
        <v>30</v>
      </c>
      <c r="AA10" s="40"/>
      <c r="AB10" s="509">
        <v>12</v>
      </c>
      <c r="AC10" s="46"/>
      <c r="AD10" s="46"/>
      <c r="AE10" s="247">
        <f t="shared" si="26"/>
        <v>7.5</v>
      </c>
      <c r="AF10" s="248" t="str">
        <f t="shared" si="27"/>
        <v/>
      </c>
      <c r="AG10" s="249" t="str">
        <f t="shared" si="28"/>
        <v/>
      </c>
      <c r="AH10" s="250">
        <f t="shared" si="29"/>
        <v>8</v>
      </c>
      <c r="AI10" s="156">
        <f t="shared" si="30"/>
        <v>1</v>
      </c>
      <c r="AJ10" s="251">
        <f t="shared" si="31"/>
        <v>40</v>
      </c>
      <c r="AK10" s="158">
        <f t="shared" si="32"/>
        <v>0</v>
      </c>
      <c r="AL10" s="252">
        <f t="shared" si="33"/>
        <v>0</v>
      </c>
      <c r="AM10" s="252">
        <f t="shared" si="34"/>
        <v>4</v>
      </c>
      <c r="AN10" s="250">
        <f t="shared" si="35"/>
        <v>1</v>
      </c>
      <c r="AO10" s="253">
        <f t="shared" si="36"/>
        <v>8</v>
      </c>
      <c r="AP10" s="253">
        <f t="shared" si="37"/>
        <v>6</v>
      </c>
      <c r="AQ10" s="253">
        <f t="shared" si="38"/>
        <v>0</v>
      </c>
      <c r="AR10" s="254">
        <f t="shared" si="39"/>
        <v>58</v>
      </c>
      <c r="AS10" s="255">
        <f t="shared" si="40"/>
        <v>0</v>
      </c>
      <c r="AT10" s="253">
        <f t="shared" si="41"/>
        <v>0</v>
      </c>
      <c r="AU10" s="253">
        <v>21</v>
      </c>
      <c r="AV10" s="253">
        <f t="shared" si="43"/>
        <v>0</v>
      </c>
      <c r="AW10" s="253">
        <f t="shared" si="44"/>
        <v>1</v>
      </c>
      <c r="AX10" s="294">
        <f t="shared" si="45"/>
        <v>79</v>
      </c>
      <c r="AY10" s="44"/>
      <c r="AZ10" s="290"/>
      <c r="BA10" s="48"/>
      <c r="BB10" s="49"/>
      <c r="BC10" s="291"/>
      <c r="BD10" s="51"/>
      <c r="BE10" s="292"/>
      <c r="BF10" s="291"/>
      <c r="BG10" s="29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77" customFormat="1" ht="21.6" customHeight="1">
      <c r="A11" s="39" t="str">
        <f t="shared" si="22"/>
        <v>9-12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216">
        <v>2</v>
      </c>
      <c r="M11" s="188"/>
      <c r="N11" s="193"/>
      <c r="O11" s="199"/>
      <c r="P11" s="193"/>
      <c r="Q11" s="507">
        <v>10</v>
      </c>
      <c r="R11" s="79">
        <v>4</v>
      </c>
      <c r="S11" s="267">
        <f t="shared" si="24"/>
        <v>40</v>
      </c>
      <c r="T11" s="327"/>
      <c r="U11" s="327"/>
      <c r="V11" s="327"/>
      <c r="W11" s="329"/>
      <c r="X11" s="327"/>
      <c r="Y11" s="327"/>
      <c r="Z11" s="278">
        <f t="shared" si="25"/>
        <v>40</v>
      </c>
      <c r="AA11" s="40"/>
      <c r="AB11" s="509">
        <v>24</v>
      </c>
      <c r="AC11" s="46"/>
      <c r="AD11" s="46"/>
      <c r="AE11" s="247">
        <f t="shared" si="26"/>
        <v>10</v>
      </c>
      <c r="AF11" s="248">
        <f t="shared" si="27"/>
        <v>10</v>
      </c>
      <c r="AG11" s="249">
        <f t="shared" si="28"/>
        <v>12</v>
      </c>
      <c r="AH11" s="250">
        <f t="shared" si="29"/>
        <v>0</v>
      </c>
      <c r="AI11" s="156">
        <f t="shared" si="30"/>
        <v>1</v>
      </c>
      <c r="AJ11" s="251">
        <f t="shared" si="31"/>
        <v>0</v>
      </c>
      <c r="AK11" s="158">
        <f t="shared" si="32"/>
        <v>40</v>
      </c>
      <c r="AL11" s="252">
        <f t="shared" si="33"/>
        <v>0</v>
      </c>
      <c r="AM11" s="252">
        <f t="shared" si="34"/>
        <v>4</v>
      </c>
      <c r="AN11" s="250">
        <f t="shared" si="35"/>
        <v>1</v>
      </c>
      <c r="AO11" s="253">
        <f t="shared" si="36"/>
        <v>8</v>
      </c>
      <c r="AP11" s="253">
        <f t="shared" si="37"/>
        <v>12</v>
      </c>
      <c r="AQ11" s="253">
        <f t="shared" si="38"/>
        <v>0</v>
      </c>
      <c r="AR11" s="254">
        <f t="shared" si="39"/>
        <v>64</v>
      </c>
      <c r="AS11" s="255">
        <f t="shared" si="40"/>
        <v>0</v>
      </c>
      <c r="AT11" s="253">
        <f t="shared" si="41"/>
        <v>0</v>
      </c>
      <c r="AU11" s="253">
        <f t="shared" si="42"/>
        <v>0</v>
      </c>
      <c r="AV11" s="253">
        <f t="shared" si="43"/>
        <v>20</v>
      </c>
      <c r="AW11" s="253">
        <f t="shared" si="44"/>
        <v>1</v>
      </c>
      <c r="AX11" s="294">
        <f t="shared" si="45"/>
        <v>84</v>
      </c>
      <c r="AY11" s="44"/>
      <c r="AZ11" s="290"/>
      <c r="BA11" s="48"/>
      <c r="BB11" s="49"/>
      <c r="BC11" s="291"/>
      <c r="BD11" s="51"/>
      <c r="BE11" s="292"/>
      <c r="BF11" s="291"/>
      <c r="BG11" s="29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77" customFormat="1" ht="21.6" customHeight="1">
      <c r="A12" s="39" t="str">
        <f t="shared" si="22"/>
        <v>9-12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267">
        <f t="shared" si="24"/>
        <v>40</v>
      </c>
      <c r="U12" s="330"/>
      <c r="V12" s="331"/>
      <c r="W12" s="329"/>
      <c r="X12" s="327"/>
      <c r="Y12" s="327"/>
      <c r="Z12" s="278">
        <f t="shared" si="25"/>
        <v>40</v>
      </c>
      <c r="AA12" s="40"/>
      <c r="AB12" s="509">
        <v>24</v>
      </c>
      <c r="AC12" s="46"/>
      <c r="AD12" s="46"/>
      <c r="AE12" s="247">
        <f t="shared" si="26"/>
        <v>10</v>
      </c>
      <c r="AF12" s="248">
        <f t="shared" si="27"/>
        <v>10</v>
      </c>
      <c r="AG12" s="249">
        <f t="shared" si="28"/>
        <v>12</v>
      </c>
      <c r="AH12" s="250">
        <f t="shared" si="29"/>
        <v>0</v>
      </c>
      <c r="AI12" s="156">
        <f t="shared" si="30"/>
        <v>1</v>
      </c>
      <c r="AJ12" s="251">
        <f t="shared" si="31"/>
        <v>0</v>
      </c>
      <c r="AK12" s="158">
        <f t="shared" si="32"/>
        <v>40</v>
      </c>
      <c r="AL12" s="252">
        <f t="shared" si="33"/>
        <v>0</v>
      </c>
      <c r="AM12" s="252">
        <f t="shared" si="34"/>
        <v>4</v>
      </c>
      <c r="AN12" s="250">
        <f t="shared" si="35"/>
        <v>1</v>
      </c>
      <c r="AO12" s="253">
        <f t="shared" si="36"/>
        <v>8</v>
      </c>
      <c r="AP12" s="253">
        <f t="shared" si="37"/>
        <v>12</v>
      </c>
      <c r="AQ12" s="253">
        <f t="shared" si="38"/>
        <v>0</v>
      </c>
      <c r="AR12" s="254">
        <f t="shared" si="39"/>
        <v>64</v>
      </c>
      <c r="AS12" s="255">
        <f t="shared" si="40"/>
        <v>0</v>
      </c>
      <c r="AT12" s="253">
        <f t="shared" si="41"/>
        <v>0</v>
      </c>
      <c r="AU12" s="253">
        <f t="shared" si="42"/>
        <v>0</v>
      </c>
      <c r="AV12" s="253">
        <f t="shared" si="43"/>
        <v>0</v>
      </c>
      <c r="AW12" s="253">
        <f t="shared" si="44"/>
        <v>1</v>
      </c>
      <c r="AX12" s="294">
        <f t="shared" si="45"/>
        <v>64</v>
      </c>
      <c r="AY12" s="44"/>
      <c r="AZ12" s="290"/>
      <c r="BA12" s="48"/>
      <c r="BB12" s="49"/>
      <c r="BC12" s="291"/>
      <c r="BD12" s="51"/>
      <c r="BE12" s="292"/>
      <c r="BF12" s="291"/>
      <c r="BG12" s="29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77" customFormat="1" ht="21.6" customHeight="1">
      <c r="A13" s="39" t="str">
        <f t="shared" si="22"/>
        <v>9-12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267">
        <f t="shared" si="24"/>
        <v>40</v>
      </c>
      <c r="T13" s="327"/>
      <c r="U13" s="327"/>
      <c r="V13" s="327"/>
      <c r="W13" s="329"/>
      <c r="X13" s="327"/>
      <c r="Y13" s="327"/>
      <c r="Z13" s="278">
        <f t="shared" si="25"/>
        <v>40</v>
      </c>
      <c r="AA13" s="40"/>
      <c r="AB13" s="509">
        <v>21</v>
      </c>
      <c r="AC13" s="46"/>
      <c r="AD13" s="46"/>
      <c r="AE13" s="247">
        <f t="shared" si="26"/>
        <v>10</v>
      </c>
      <c r="AF13" s="248">
        <f t="shared" si="27"/>
        <v>10</v>
      </c>
      <c r="AG13" s="249">
        <f t="shared" si="28"/>
        <v>12</v>
      </c>
      <c r="AH13" s="250">
        <f t="shared" si="29"/>
        <v>0</v>
      </c>
      <c r="AI13" s="156">
        <f t="shared" si="30"/>
        <v>1</v>
      </c>
      <c r="AJ13" s="251">
        <f t="shared" si="31"/>
        <v>0</v>
      </c>
      <c r="AK13" s="158">
        <f t="shared" si="32"/>
        <v>40</v>
      </c>
      <c r="AL13" s="252">
        <f t="shared" si="33"/>
        <v>0</v>
      </c>
      <c r="AM13" s="252">
        <f t="shared" si="34"/>
        <v>0</v>
      </c>
      <c r="AN13" s="250">
        <f t="shared" si="35"/>
        <v>1</v>
      </c>
      <c r="AO13" s="253">
        <f t="shared" si="36"/>
        <v>8</v>
      </c>
      <c r="AP13" s="253">
        <f t="shared" si="37"/>
        <v>10.5</v>
      </c>
      <c r="AQ13" s="253">
        <f t="shared" si="38"/>
        <v>0</v>
      </c>
      <c r="AR13" s="254">
        <f t="shared" si="39"/>
        <v>58.5</v>
      </c>
      <c r="AS13" s="255">
        <f t="shared" si="40"/>
        <v>0</v>
      </c>
      <c r="AT13" s="253">
        <f t="shared" si="41"/>
        <v>0</v>
      </c>
      <c r="AU13" s="253">
        <f t="shared" si="42"/>
        <v>0</v>
      </c>
      <c r="AV13" s="253">
        <f t="shared" si="43"/>
        <v>22</v>
      </c>
      <c r="AW13" s="253">
        <f t="shared" si="44"/>
        <v>1</v>
      </c>
      <c r="AX13" s="294">
        <f t="shared" si="45"/>
        <v>80.5</v>
      </c>
      <c r="AY13" s="44"/>
      <c r="AZ13" s="290"/>
      <c r="BA13" s="48"/>
      <c r="BB13" s="49"/>
      <c r="BC13" s="291"/>
      <c r="BD13" s="51"/>
      <c r="BE13" s="292"/>
      <c r="BF13" s="291"/>
      <c r="BG13" s="29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77" customFormat="1" ht="21.6" customHeight="1">
      <c r="A14" s="39" t="str">
        <f t="shared" si="22"/>
        <v>9-12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216">
        <v>2</v>
      </c>
      <c r="M14" s="198"/>
      <c r="N14" s="193"/>
      <c r="O14" s="193"/>
      <c r="P14" s="193"/>
      <c r="Q14" s="507">
        <v>10</v>
      </c>
      <c r="R14" s="79">
        <v>4</v>
      </c>
      <c r="S14" s="267">
        <f t="shared" si="24"/>
        <v>40</v>
      </c>
      <c r="T14" s="335"/>
      <c r="U14" s="332"/>
      <c r="V14" s="332"/>
      <c r="W14" s="332"/>
      <c r="X14" s="332"/>
      <c r="Y14" s="332"/>
      <c r="Z14" s="278">
        <f t="shared" si="25"/>
        <v>40</v>
      </c>
      <c r="AA14" s="40"/>
      <c r="AB14" s="509">
        <v>24</v>
      </c>
      <c r="AC14" s="46"/>
      <c r="AD14" s="46"/>
      <c r="AE14" s="247">
        <f t="shared" si="26"/>
        <v>10</v>
      </c>
      <c r="AF14" s="248">
        <f t="shared" si="27"/>
        <v>10</v>
      </c>
      <c r="AG14" s="249">
        <f t="shared" si="28"/>
        <v>12</v>
      </c>
      <c r="AH14" s="250">
        <f t="shared" si="29"/>
        <v>0</v>
      </c>
      <c r="AI14" s="156">
        <f t="shared" si="30"/>
        <v>1</v>
      </c>
      <c r="AJ14" s="251">
        <f t="shared" si="31"/>
        <v>0</v>
      </c>
      <c r="AK14" s="158">
        <f t="shared" si="32"/>
        <v>40</v>
      </c>
      <c r="AL14" s="252">
        <f t="shared" si="33"/>
        <v>0</v>
      </c>
      <c r="AM14" s="252">
        <f t="shared" si="34"/>
        <v>0</v>
      </c>
      <c r="AN14" s="250">
        <f t="shared" si="35"/>
        <v>1</v>
      </c>
      <c r="AO14" s="253">
        <f t="shared" si="36"/>
        <v>8</v>
      </c>
      <c r="AP14" s="253">
        <f t="shared" si="37"/>
        <v>12</v>
      </c>
      <c r="AQ14" s="253">
        <f t="shared" si="38"/>
        <v>0</v>
      </c>
      <c r="AR14" s="254">
        <f t="shared" si="39"/>
        <v>60</v>
      </c>
      <c r="AS14" s="255">
        <f t="shared" si="40"/>
        <v>0</v>
      </c>
      <c r="AT14" s="253">
        <f t="shared" si="41"/>
        <v>0</v>
      </c>
      <c r="AU14" s="253">
        <f t="shared" si="42"/>
        <v>0</v>
      </c>
      <c r="AV14" s="253">
        <f t="shared" si="43"/>
        <v>20</v>
      </c>
      <c r="AW14" s="253">
        <f t="shared" si="44"/>
        <v>1</v>
      </c>
      <c r="AX14" s="294">
        <f t="shared" si="45"/>
        <v>80</v>
      </c>
      <c r="AY14" s="44"/>
      <c r="AZ14" s="290"/>
      <c r="BA14" s="48"/>
      <c r="BB14" s="49"/>
      <c r="BC14" s="291"/>
      <c r="BD14" s="51"/>
      <c r="BE14" s="292"/>
      <c r="BF14" s="291"/>
      <c r="BG14" s="29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77" customFormat="1" ht="21.6" customHeight="1">
      <c r="A15" s="39" t="str">
        <f t="shared" si="22"/>
        <v>9-12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216">
        <v>2</v>
      </c>
      <c r="M15" s="188"/>
      <c r="N15" s="193"/>
      <c r="O15" s="193"/>
      <c r="P15" s="193"/>
      <c r="Q15" s="507">
        <v>10</v>
      </c>
      <c r="R15" s="79">
        <v>4</v>
      </c>
      <c r="S15" s="267">
        <f t="shared" si="24"/>
        <v>40</v>
      </c>
      <c r="T15" s="327"/>
      <c r="U15" s="327"/>
      <c r="V15" s="327"/>
      <c r="W15" s="329"/>
      <c r="X15" s="327"/>
      <c r="Y15" s="327"/>
      <c r="Z15" s="278">
        <f t="shared" si="25"/>
        <v>40</v>
      </c>
      <c r="AA15" s="40"/>
      <c r="AB15" s="509">
        <v>21</v>
      </c>
      <c r="AC15" s="46"/>
      <c r="AD15" s="46"/>
      <c r="AE15" s="247">
        <f t="shared" si="26"/>
        <v>10</v>
      </c>
      <c r="AF15" s="248">
        <f t="shared" si="27"/>
        <v>10</v>
      </c>
      <c r="AG15" s="249">
        <f t="shared" si="28"/>
        <v>12</v>
      </c>
      <c r="AH15" s="250">
        <f t="shared" si="29"/>
        <v>0</v>
      </c>
      <c r="AI15" s="156">
        <f t="shared" si="30"/>
        <v>1</v>
      </c>
      <c r="AJ15" s="251">
        <f t="shared" si="31"/>
        <v>0</v>
      </c>
      <c r="AK15" s="158">
        <f t="shared" si="32"/>
        <v>40</v>
      </c>
      <c r="AL15" s="252">
        <f t="shared" si="33"/>
        <v>0</v>
      </c>
      <c r="AM15" s="252">
        <f t="shared" si="34"/>
        <v>0</v>
      </c>
      <c r="AN15" s="250">
        <f t="shared" si="35"/>
        <v>1</v>
      </c>
      <c r="AO15" s="253">
        <f t="shared" si="36"/>
        <v>8</v>
      </c>
      <c r="AP15" s="253">
        <f t="shared" si="37"/>
        <v>10.5</v>
      </c>
      <c r="AQ15" s="253">
        <f t="shared" si="38"/>
        <v>0</v>
      </c>
      <c r="AR15" s="254">
        <f t="shared" si="39"/>
        <v>58.5</v>
      </c>
      <c r="AS15" s="255">
        <f t="shared" si="40"/>
        <v>0</v>
      </c>
      <c r="AT15" s="253">
        <f t="shared" si="41"/>
        <v>0</v>
      </c>
      <c r="AU15" s="253">
        <f t="shared" si="42"/>
        <v>0</v>
      </c>
      <c r="AV15" s="253">
        <f t="shared" si="43"/>
        <v>20</v>
      </c>
      <c r="AW15" s="253">
        <f t="shared" si="44"/>
        <v>1</v>
      </c>
      <c r="AX15" s="294">
        <f t="shared" si="45"/>
        <v>78.5</v>
      </c>
      <c r="AY15" s="44"/>
      <c r="AZ15" s="290"/>
      <c r="BA15" s="48"/>
      <c r="BB15" s="49"/>
      <c r="BC15" s="291"/>
      <c r="BD15" s="51"/>
      <c r="BE15" s="292"/>
      <c r="BF15" s="291"/>
      <c r="BG15" s="29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77" customFormat="1" ht="21.6" customHeight="1">
      <c r="A16" s="39" t="str">
        <f t="shared" si="22"/>
        <v>9-12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267">
        <f t="shared" si="24"/>
        <v>40</v>
      </c>
      <c r="U16" s="330"/>
      <c r="V16" s="327"/>
      <c r="W16" s="329"/>
      <c r="X16" s="327"/>
      <c r="Y16" s="327"/>
      <c r="Z16" s="278">
        <f t="shared" si="25"/>
        <v>40</v>
      </c>
      <c r="AA16" s="40"/>
      <c r="AB16" s="509">
        <v>24</v>
      </c>
      <c r="AC16" s="46"/>
      <c r="AD16" s="46"/>
      <c r="AE16" s="247">
        <f t="shared" si="26"/>
        <v>10</v>
      </c>
      <c r="AF16" s="248">
        <f t="shared" si="27"/>
        <v>10</v>
      </c>
      <c r="AG16" s="249">
        <f t="shared" si="28"/>
        <v>12</v>
      </c>
      <c r="AH16" s="250">
        <f t="shared" si="29"/>
        <v>0</v>
      </c>
      <c r="AI16" s="156">
        <f t="shared" si="30"/>
        <v>1</v>
      </c>
      <c r="AJ16" s="251">
        <f t="shared" si="31"/>
        <v>0</v>
      </c>
      <c r="AK16" s="158">
        <f t="shared" si="32"/>
        <v>40</v>
      </c>
      <c r="AL16" s="252">
        <f t="shared" si="33"/>
        <v>0</v>
      </c>
      <c r="AM16" s="252">
        <f t="shared" si="34"/>
        <v>0</v>
      </c>
      <c r="AN16" s="250">
        <f t="shared" si="35"/>
        <v>1</v>
      </c>
      <c r="AO16" s="253">
        <f t="shared" si="36"/>
        <v>8</v>
      </c>
      <c r="AP16" s="253">
        <f t="shared" si="37"/>
        <v>12</v>
      </c>
      <c r="AQ16" s="253">
        <f t="shared" si="38"/>
        <v>0</v>
      </c>
      <c r="AR16" s="254">
        <f t="shared" si="39"/>
        <v>60</v>
      </c>
      <c r="AS16" s="255">
        <f t="shared" si="40"/>
        <v>2</v>
      </c>
      <c r="AT16" s="253">
        <f t="shared" si="41"/>
        <v>14</v>
      </c>
      <c r="AU16" s="253">
        <f t="shared" si="42"/>
        <v>0</v>
      </c>
      <c r="AV16" s="253">
        <f t="shared" si="43"/>
        <v>0</v>
      </c>
      <c r="AW16" s="253">
        <f t="shared" si="44"/>
        <v>1</v>
      </c>
      <c r="AX16" s="294">
        <f t="shared" si="45"/>
        <v>76</v>
      </c>
      <c r="AY16" s="44"/>
      <c r="AZ16" s="290"/>
      <c r="BA16" s="48"/>
      <c r="BB16" s="49"/>
      <c r="BC16" s="291"/>
      <c r="BD16" s="51"/>
      <c r="BE16" s="292"/>
      <c r="BF16" s="291"/>
      <c r="BG16" s="29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77" customFormat="1" ht="21.6" customHeight="1">
      <c r="A17" s="39" t="str">
        <f t="shared" si="22"/>
        <v>9-12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216">
        <v>2</v>
      </c>
      <c r="M17" s="188"/>
      <c r="N17" s="193"/>
      <c r="O17" s="193"/>
      <c r="P17" s="193"/>
      <c r="Q17" s="507">
        <v>10</v>
      </c>
      <c r="R17" s="79">
        <v>4</v>
      </c>
      <c r="S17" s="267">
        <f t="shared" si="24"/>
        <v>40</v>
      </c>
      <c r="T17" s="327"/>
      <c r="U17" s="331"/>
      <c r="V17" s="331"/>
      <c r="W17" s="329"/>
      <c r="X17" s="327"/>
      <c r="Y17" s="327"/>
      <c r="Z17" s="278">
        <f t="shared" si="25"/>
        <v>40</v>
      </c>
      <c r="AA17" s="40"/>
      <c r="AB17" s="509">
        <v>24</v>
      </c>
      <c r="AC17" s="46"/>
      <c r="AD17" s="46"/>
      <c r="AE17" s="247">
        <f t="shared" si="26"/>
        <v>10</v>
      </c>
      <c r="AF17" s="248">
        <f t="shared" si="27"/>
        <v>10</v>
      </c>
      <c r="AG17" s="249">
        <f t="shared" si="28"/>
        <v>12</v>
      </c>
      <c r="AH17" s="250">
        <f t="shared" si="29"/>
        <v>0</v>
      </c>
      <c r="AI17" s="156">
        <f t="shared" si="30"/>
        <v>1</v>
      </c>
      <c r="AJ17" s="251">
        <f t="shared" si="31"/>
        <v>0</v>
      </c>
      <c r="AK17" s="158">
        <f t="shared" si="32"/>
        <v>40</v>
      </c>
      <c r="AL17" s="252">
        <f t="shared" si="33"/>
        <v>0</v>
      </c>
      <c r="AM17" s="252">
        <f t="shared" si="34"/>
        <v>0</v>
      </c>
      <c r="AN17" s="250">
        <f t="shared" si="35"/>
        <v>1</v>
      </c>
      <c r="AO17" s="253">
        <f t="shared" si="36"/>
        <v>8</v>
      </c>
      <c r="AP17" s="253">
        <f t="shared" si="37"/>
        <v>12</v>
      </c>
      <c r="AQ17" s="253">
        <f t="shared" si="38"/>
        <v>0</v>
      </c>
      <c r="AR17" s="254">
        <f t="shared" si="39"/>
        <v>60</v>
      </c>
      <c r="AS17" s="255">
        <f t="shared" si="40"/>
        <v>0</v>
      </c>
      <c r="AT17" s="253">
        <f t="shared" si="41"/>
        <v>0</v>
      </c>
      <c r="AU17" s="253">
        <f t="shared" si="42"/>
        <v>0</v>
      </c>
      <c r="AV17" s="253">
        <f t="shared" si="43"/>
        <v>20</v>
      </c>
      <c r="AW17" s="253">
        <f t="shared" si="44"/>
        <v>1</v>
      </c>
      <c r="AX17" s="294">
        <f t="shared" si="45"/>
        <v>80</v>
      </c>
      <c r="AY17" s="44"/>
      <c r="AZ17" s="290"/>
      <c r="BA17" s="48"/>
      <c r="BB17" s="49"/>
      <c r="BC17" s="291"/>
      <c r="BD17" s="51"/>
      <c r="BE17" s="292"/>
      <c r="BF17" s="291"/>
      <c r="BG17" s="29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77" customFormat="1" ht="21.6" customHeight="1">
      <c r="A18" s="39" t="str">
        <f t="shared" si="22"/>
        <v>9-12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216">
        <v>2</v>
      </c>
      <c r="M18" s="188"/>
      <c r="N18" s="193"/>
      <c r="O18" s="193"/>
      <c r="P18" s="193"/>
      <c r="Q18" s="507">
        <v>10</v>
      </c>
      <c r="R18" s="79">
        <v>4</v>
      </c>
      <c r="S18" s="267">
        <f t="shared" si="24"/>
        <v>40</v>
      </c>
      <c r="T18" s="327"/>
      <c r="U18" s="327"/>
      <c r="V18" s="327"/>
      <c r="W18" s="329"/>
      <c r="X18" s="327"/>
      <c r="Y18" s="327"/>
      <c r="Z18" s="278">
        <f t="shared" si="25"/>
        <v>40</v>
      </c>
      <c r="AA18" s="40"/>
      <c r="AB18" s="509">
        <v>21</v>
      </c>
      <c r="AC18" s="46"/>
      <c r="AD18" s="46"/>
      <c r="AE18" s="247">
        <f t="shared" si="26"/>
        <v>10</v>
      </c>
      <c r="AF18" s="248">
        <f t="shared" si="27"/>
        <v>10</v>
      </c>
      <c r="AG18" s="249">
        <f t="shared" si="28"/>
        <v>12</v>
      </c>
      <c r="AH18" s="250">
        <f t="shared" si="29"/>
        <v>0</v>
      </c>
      <c r="AI18" s="156">
        <f t="shared" si="30"/>
        <v>1</v>
      </c>
      <c r="AJ18" s="251">
        <f t="shared" si="31"/>
        <v>0</v>
      </c>
      <c r="AK18" s="158">
        <f t="shared" si="32"/>
        <v>40</v>
      </c>
      <c r="AL18" s="252">
        <f t="shared" si="33"/>
        <v>0</v>
      </c>
      <c r="AM18" s="252">
        <f t="shared" si="34"/>
        <v>0</v>
      </c>
      <c r="AN18" s="250">
        <f t="shared" si="35"/>
        <v>1</v>
      </c>
      <c r="AO18" s="253">
        <f t="shared" si="36"/>
        <v>8</v>
      </c>
      <c r="AP18" s="253">
        <f t="shared" si="37"/>
        <v>10.5</v>
      </c>
      <c r="AQ18" s="253">
        <f t="shared" si="38"/>
        <v>0</v>
      </c>
      <c r="AR18" s="254">
        <f t="shared" si="39"/>
        <v>58.5</v>
      </c>
      <c r="AS18" s="255">
        <f t="shared" si="40"/>
        <v>0</v>
      </c>
      <c r="AT18" s="253">
        <f t="shared" si="41"/>
        <v>0</v>
      </c>
      <c r="AU18" s="253">
        <f t="shared" si="42"/>
        <v>0</v>
      </c>
      <c r="AV18" s="253">
        <f t="shared" si="43"/>
        <v>20</v>
      </c>
      <c r="AW18" s="253">
        <f t="shared" si="44"/>
        <v>1</v>
      </c>
      <c r="AX18" s="294">
        <f t="shared" si="45"/>
        <v>78.5</v>
      </c>
      <c r="AY18" s="44"/>
      <c r="AZ18" s="290"/>
      <c r="BA18" s="48"/>
      <c r="BB18" s="49"/>
      <c r="BC18" s="291"/>
      <c r="BD18" s="51"/>
      <c r="BE18" s="292"/>
      <c r="BF18" s="291"/>
      <c r="BG18" s="29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77" customFormat="1" ht="21.6" customHeight="1">
      <c r="A19" s="39" t="str">
        <f t="shared" si="22"/>
        <v>9-12</v>
      </c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 t="s">
        <v>850</v>
      </c>
      <c r="Q19" s="507">
        <v>5</v>
      </c>
      <c r="R19" s="79">
        <v>4</v>
      </c>
      <c r="S19" s="267">
        <f t="shared" si="24"/>
        <v>20</v>
      </c>
      <c r="T19" s="327"/>
      <c r="U19" s="327"/>
      <c r="V19" s="327"/>
      <c r="W19" s="329"/>
      <c r="X19" s="327"/>
      <c r="Y19" s="327"/>
      <c r="Z19" s="278">
        <f t="shared" si="25"/>
        <v>20</v>
      </c>
      <c r="AA19" s="40"/>
      <c r="AB19" s="509">
        <v>8</v>
      </c>
      <c r="AC19" s="46"/>
      <c r="AD19" s="46"/>
      <c r="AE19" s="247">
        <f t="shared" si="26"/>
        <v>5</v>
      </c>
      <c r="AF19" s="248" t="str">
        <f t="shared" si="27"/>
        <v/>
      </c>
      <c r="AG19" s="249" t="str">
        <f t="shared" si="28"/>
        <v/>
      </c>
      <c r="AH19" s="250">
        <f t="shared" si="29"/>
        <v>0</v>
      </c>
      <c r="AI19" s="156">
        <f t="shared" si="30"/>
        <v>1</v>
      </c>
      <c r="AJ19" s="251">
        <f t="shared" si="31"/>
        <v>0</v>
      </c>
      <c r="AK19" s="158">
        <f t="shared" si="32"/>
        <v>40</v>
      </c>
      <c r="AL19" s="252">
        <f t="shared" si="33"/>
        <v>0</v>
      </c>
      <c r="AM19" s="252">
        <f t="shared" si="34"/>
        <v>0</v>
      </c>
      <c r="AN19" s="250">
        <f t="shared" si="35"/>
        <v>1</v>
      </c>
      <c r="AO19" s="253">
        <f t="shared" si="36"/>
        <v>8</v>
      </c>
      <c r="AP19" s="253">
        <f t="shared" si="37"/>
        <v>4</v>
      </c>
      <c r="AQ19" s="253">
        <f t="shared" si="38"/>
        <v>0</v>
      </c>
      <c r="AR19" s="254">
        <f t="shared" si="39"/>
        <v>52</v>
      </c>
      <c r="AS19" s="255">
        <f t="shared" si="40"/>
        <v>0</v>
      </c>
      <c r="AT19" s="253">
        <f t="shared" si="41"/>
        <v>14</v>
      </c>
      <c r="AU19" s="253">
        <f t="shared" si="42"/>
        <v>0</v>
      </c>
      <c r="AV19" s="253">
        <f t="shared" si="43"/>
        <v>0</v>
      </c>
      <c r="AW19" s="253">
        <f t="shared" si="44"/>
        <v>1</v>
      </c>
      <c r="AX19" s="294">
        <f t="shared" si="45"/>
        <v>66</v>
      </c>
      <c r="AY19" s="44"/>
      <c r="AZ19" s="290"/>
      <c r="BA19" s="48"/>
      <c r="BB19" s="49"/>
      <c r="BC19" s="291"/>
      <c r="BD19" s="51"/>
      <c r="BE19" s="292"/>
      <c r="BF19" s="291"/>
      <c r="BG19" s="29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77" customFormat="1" ht="21.6" customHeight="1">
      <c r="A20" s="39" t="str">
        <f t="shared" si="22"/>
        <v>9-12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267">
        <f t="shared" si="24"/>
        <v>40</v>
      </c>
      <c r="T20" s="327"/>
      <c r="U20" s="332"/>
      <c r="V20" s="332"/>
      <c r="W20" s="332"/>
      <c r="X20" s="332"/>
      <c r="Y20" s="332"/>
      <c r="Z20" s="278">
        <f t="shared" si="25"/>
        <v>40</v>
      </c>
      <c r="AA20" s="40"/>
      <c r="AB20" s="509">
        <v>24</v>
      </c>
      <c r="AC20" s="46"/>
      <c r="AD20" s="46"/>
      <c r="AE20" s="247">
        <f t="shared" si="26"/>
        <v>10</v>
      </c>
      <c r="AF20" s="248">
        <f t="shared" si="27"/>
        <v>10</v>
      </c>
      <c r="AG20" s="249">
        <f t="shared" si="28"/>
        <v>12</v>
      </c>
      <c r="AH20" s="250">
        <f t="shared" si="29"/>
        <v>0</v>
      </c>
      <c r="AI20" s="156">
        <f t="shared" si="30"/>
        <v>1</v>
      </c>
      <c r="AJ20" s="251">
        <f t="shared" si="31"/>
        <v>0</v>
      </c>
      <c r="AK20" s="158">
        <f t="shared" si="32"/>
        <v>40</v>
      </c>
      <c r="AL20" s="252">
        <f t="shared" si="33"/>
        <v>0</v>
      </c>
      <c r="AM20" s="252">
        <f t="shared" si="34"/>
        <v>0</v>
      </c>
      <c r="AN20" s="250">
        <f t="shared" si="35"/>
        <v>1</v>
      </c>
      <c r="AO20" s="253">
        <f t="shared" si="36"/>
        <v>8</v>
      </c>
      <c r="AP20" s="253">
        <f t="shared" si="37"/>
        <v>12</v>
      </c>
      <c r="AQ20" s="253">
        <f t="shared" si="38"/>
        <v>0</v>
      </c>
      <c r="AR20" s="254">
        <f t="shared" si="39"/>
        <v>60</v>
      </c>
      <c r="AS20" s="255">
        <f t="shared" si="40"/>
        <v>0</v>
      </c>
      <c r="AT20" s="253">
        <f t="shared" si="41"/>
        <v>0</v>
      </c>
      <c r="AU20" s="253">
        <f t="shared" si="42"/>
        <v>0</v>
      </c>
      <c r="AV20" s="253">
        <f t="shared" si="43"/>
        <v>0</v>
      </c>
      <c r="AW20" s="253">
        <f t="shared" si="44"/>
        <v>1</v>
      </c>
      <c r="AX20" s="294">
        <f t="shared" si="45"/>
        <v>60</v>
      </c>
      <c r="AY20" s="44"/>
      <c r="AZ20" s="290"/>
      <c r="BA20" s="48"/>
      <c r="BB20" s="49"/>
      <c r="BC20" s="291"/>
      <c r="BD20" s="51"/>
      <c r="BE20" s="292"/>
      <c r="BF20" s="291"/>
      <c r="BG20" s="29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77" customFormat="1" ht="21.6" customHeight="1">
      <c r="A21" s="39" t="str">
        <f t="shared" si="22"/>
        <v>9-12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 t="s">
        <v>853</v>
      </c>
      <c r="P21" s="193" t="s">
        <v>564</v>
      </c>
      <c r="Q21" s="507">
        <v>5</v>
      </c>
      <c r="R21" s="79">
        <v>4</v>
      </c>
      <c r="S21" s="267">
        <f t="shared" si="24"/>
        <v>20</v>
      </c>
      <c r="T21" s="327"/>
      <c r="U21" s="327"/>
      <c r="V21" s="327"/>
      <c r="W21" s="329"/>
      <c r="X21" s="327"/>
      <c r="Y21" s="327"/>
      <c r="Z21" s="278">
        <f t="shared" si="25"/>
        <v>20</v>
      </c>
      <c r="AA21" s="40"/>
      <c r="AB21" s="509">
        <v>12</v>
      </c>
      <c r="AC21" s="46"/>
      <c r="AD21" s="46"/>
      <c r="AE21" s="247">
        <f t="shared" si="26"/>
        <v>5</v>
      </c>
      <c r="AF21" s="248" t="str">
        <f t="shared" si="27"/>
        <v/>
      </c>
      <c r="AG21" s="249" t="str">
        <f t="shared" si="28"/>
        <v/>
      </c>
      <c r="AH21" s="250">
        <f t="shared" si="29"/>
        <v>8</v>
      </c>
      <c r="AI21" s="156">
        <f t="shared" si="30"/>
        <v>1</v>
      </c>
      <c r="AJ21" s="251">
        <f t="shared" si="31"/>
        <v>40</v>
      </c>
      <c r="AK21" s="158">
        <f t="shared" si="32"/>
        <v>0</v>
      </c>
      <c r="AL21" s="252">
        <f t="shared" si="33"/>
        <v>0</v>
      </c>
      <c r="AM21" s="252">
        <f t="shared" si="34"/>
        <v>0</v>
      </c>
      <c r="AN21" s="250">
        <f t="shared" si="35"/>
        <v>1</v>
      </c>
      <c r="AO21" s="253">
        <f t="shared" si="36"/>
        <v>8</v>
      </c>
      <c r="AP21" s="253">
        <f t="shared" si="37"/>
        <v>6</v>
      </c>
      <c r="AQ21" s="253">
        <f t="shared" si="38"/>
        <v>0</v>
      </c>
      <c r="AR21" s="254">
        <f t="shared" si="39"/>
        <v>54</v>
      </c>
      <c r="AS21" s="255">
        <f t="shared" si="40"/>
        <v>0</v>
      </c>
      <c r="AT21" s="253">
        <v>7</v>
      </c>
      <c r="AU21" s="253">
        <f t="shared" si="42"/>
        <v>20</v>
      </c>
      <c r="AV21" s="253">
        <f t="shared" si="43"/>
        <v>0</v>
      </c>
      <c r="AW21" s="253">
        <f t="shared" si="44"/>
        <v>1</v>
      </c>
      <c r="AX21" s="294">
        <f t="shared" si="45"/>
        <v>81</v>
      </c>
      <c r="AY21" s="44"/>
      <c r="AZ21" s="290"/>
      <c r="BA21" s="48"/>
      <c r="BB21" s="49"/>
      <c r="BC21" s="291"/>
      <c r="BD21" s="51"/>
      <c r="BE21" s="292"/>
      <c r="BF21" s="291"/>
      <c r="BG21" s="29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77" customFormat="1" ht="21.6" customHeight="1">
      <c r="A22" s="39" t="str">
        <f t="shared" si="22"/>
        <v>9-12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267">
        <f t="shared" si="24"/>
        <v>40</v>
      </c>
      <c r="T22" s="327"/>
      <c r="U22" s="327"/>
      <c r="V22" s="327"/>
      <c r="W22" s="329"/>
      <c r="X22" s="327"/>
      <c r="Y22" s="327"/>
      <c r="Z22" s="278">
        <f t="shared" si="25"/>
        <v>40</v>
      </c>
      <c r="AA22" s="40"/>
      <c r="AB22" s="509">
        <v>21</v>
      </c>
      <c r="AC22" s="46"/>
      <c r="AD22" s="46"/>
      <c r="AE22" s="247">
        <f t="shared" si="26"/>
        <v>10</v>
      </c>
      <c r="AF22" s="248">
        <f t="shared" si="27"/>
        <v>10</v>
      </c>
      <c r="AG22" s="249">
        <f t="shared" si="28"/>
        <v>12</v>
      </c>
      <c r="AH22" s="250">
        <f t="shared" si="29"/>
        <v>0</v>
      </c>
      <c r="AI22" s="156">
        <f t="shared" si="30"/>
        <v>1</v>
      </c>
      <c r="AJ22" s="251">
        <f t="shared" si="31"/>
        <v>0</v>
      </c>
      <c r="AK22" s="158">
        <f t="shared" si="32"/>
        <v>40</v>
      </c>
      <c r="AL22" s="252">
        <f t="shared" si="33"/>
        <v>0</v>
      </c>
      <c r="AM22" s="252">
        <f t="shared" si="34"/>
        <v>4</v>
      </c>
      <c r="AN22" s="250">
        <f t="shared" si="35"/>
        <v>1</v>
      </c>
      <c r="AO22" s="253">
        <f t="shared" si="36"/>
        <v>8</v>
      </c>
      <c r="AP22" s="253">
        <f t="shared" si="37"/>
        <v>10.5</v>
      </c>
      <c r="AQ22" s="253">
        <f t="shared" si="38"/>
        <v>0</v>
      </c>
      <c r="AR22" s="254">
        <f t="shared" si="39"/>
        <v>62.5</v>
      </c>
      <c r="AS22" s="255">
        <f t="shared" si="40"/>
        <v>0</v>
      </c>
      <c r="AT22" s="253">
        <f t="shared" si="41"/>
        <v>0</v>
      </c>
      <c r="AU22" s="253">
        <f t="shared" si="42"/>
        <v>0</v>
      </c>
      <c r="AV22" s="253">
        <f t="shared" si="43"/>
        <v>0</v>
      </c>
      <c r="AW22" s="253">
        <f t="shared" si="44"/>
        <v>1</v>
      </c>
      <c r="AX22" s="294">
        <f t="shared" si="45"/>
        <v>62.5</v>
      </c>
      <c r="AY22" s="44"/>
      <c r="AZ22" s="290"/>
      <c r="BA22" s="48"/>
      <c r="BB22" s="49"/>
      <c r="BC22" s="291"/>
      <c r="BD22" s="51"/>
      <c r="BE22" s="292"/>
      <c r="BF22" s="291"/>
      <c r="BG22" s="29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77" customFormat="1" ht="21.6" customHeight="1">
      <c r="A23" s="39" t="str">
        <f t="shared" si="22"/>
        <v>9-12</v>
      </c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267">
        <f t="shared" si="24"/>
        <v>40</v>
      </c>
      <c r="T23" s="327"/>
      <c r="U23" s="327"/>
      <c r="V23" s="327"/>
      <c r="W23" s="329"/>
      <c r="X23" s="327"/>
      <c r="Y23" s="327"/>
      <c r="Z23" s="278">
        <f t="shared" si="25"/>
        <v>40</v>
      </c>
      <c r="AA23" s="40"/>
      <c r="AB23" s="509">
        <v>12</v>
      </c>
      <c r="AC23" s="46"/>
      <c r="AD23" s="46"/>
      <c r="AE23" s="247">
        <f t="shared" si="26"/>
        <v>10</v>
      </c>
      <c r="AF23" s="248">
        <f t="shared" si="27"/>
        <v>10</v>
      </c>
      <c r="AG23" s="249">
        <f t="shared" si="28"/>
        <v>12</v>
      </c>
      <c r="AH23" s="250">
        <f t="shared" si="29"/>
        <v>0</v>
      </c>
      <c r="AI23" s="156">
        <f t="shared" si="30"/>
        <v>1</v>
      </c>
      <c r="AJ23" s="251">
        <f t="shared" si="31"/>
        <v>0</v>
      </c>
      <c r="AK23" s="158">
        <f t="shared" si="32"/>
        <v>40</v>
      </c>
      <c r="AL23" s="252">
        <f t="shared" si="33"/>
        <v>0</v>
      </c>
      <c r="AM23" s="252">
        <f t="shared" si="34"/>
        <v>4</v>
      </c>
      <c r="AN23" s="250">
        <f t="shared" si="35"/>
        <v>1</v>
      </c>
      <c r="AO23" s="253">
        <f t="shared" si="36"/>
        <v>8</v>
      </c>
      <c r="AP23" s="253">
        <f t="shared" si="37"/>
        <v>6</v>
      </c>
      <c r="AQ23" s="253">
        <f t="shared" si="38"/>
        <v>0</v>
      </c>
      <c r="AR23" s="254">
        <f t="shared" si="39"/>
        <v>58</v>
      </c>
      <c r="AS23" s="255">
        <f t="shared" si="40"/>
        <v>0</v>
      </c>
      <c r="AT23" s="253">
        <f t="shared" si="41"/>
        <v>0</v>
      </c>
      <c r="AU23" s="253">
        <f t="shared" si="42"/>
        <v>0</v>
      </c>
      <c r="AV23" s="253">
        <f t="shared" si="43"/>
        <v>0</v>
      </c>
      <c r="AW23" s="253">
        <f t="shared" si="44"/>
        <v>1</v>
      </c>
      <c r="AX23" s="294">
        <f t="shared" si="45"/>
        <v>58</v>
      </c>
      <c r="AY23" s="44"/>
      <c r="AZ23" s="290"/>
      <c r="BA23" s="48"/>
      <c r="BB23" s="49"/>
      <c r="BC23" s="291"/>
      <c r="BD23" s="51"/>
      <c r="BE23" s="292"/>
      <c r="BF23" s="291"/>
      <c r="BG23" s="29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77" customFormat="1" ht="21.6" customHeight="1">
      <c r="A24" s="39" t="str">
        <f t="shared" si="22"/>
        <v>9-12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267">
        <f t="shared" si="24"/>
        <v>40</v>
      </c>
      <c r="T24" s="42"/>
      <c r="U24" s="327"/>
      <c r="V24" s="327"/>
      <c r="W24" s="329"/>
      <c r="X24" s="327"/>
      <c r="Y24" s="327"/>
      <c r="Z24" s="278">
        <f t="shared" si="25"/>
        <v>40</v>
      </c>
      <c r="AA24" s="40"/>
      <c r="AB24" s="509">
        <v>24</v>
      </c>
      <c r="AC24" s="46"/>
      <c r="AD24" s="46"/>
      <c r="AE24" s="247">
        <f t="shared" si="26"/>
        <v>10</v>
      </c>
      <c r="AF24" s="248">
        <f t="shared" si="27"/>
        <v>10</v>
      </c>
      <c r="AG24" s="249">
        <f t="shared" si="28"/>
        <v>12</v>
      </c>
      <c r="AH24" s="250">
        <f t="shared" si="29"/>
        <v>0</v>
      </c>
      <c r="AI24" s="156">
        <f t="shared" si="30"/>
        <v>1</v>
      </c>
      <c r="AJ24" s="251">
        <f t="shared" si="31"/>
        <v>0</v>
      </c>
      <c r="AK24" s="158">
        <f t="shared" si="32"/>
        <v>40</v>
      </c>
      <c r="AL24" s="252">
        <f t="shared" si="33"/>
        <v>0</v>
      </c>
      <c r="AM24" s="252">
        <f t="shared" si="34"/>
        <v>4</v>
      </c>
      <c r="AN24" s="250">
        <f t="shared" si="35"/>
        <v>1</v>
      </c>
      <c r="AO24" s="253">
        <f t="shared" si="36"/>
        <v>8</v>
      </c>
      <c r="AP24" s="253">
        <f t="shared" si="37"/>
        <v>12</v>
      </c>
      <c r="AQ24" s="253">
        <f t="shared" si="38"/>
        <v>0</v>
      </c>
      <c r="AR24" s="254">
        <f t="shared" si="39"/>
        <v>64</v>
      </c>
      <c r="AS24" s="255">
        <f t="shared" si="40"/>
        <v>0</v>
      </c>
      <c r="AT24" s="253">
        <f t="shared" si="41"/>
        <v>0</v>
      </c>
      <c r="AU24" s="253">
        <f t="shared" si="42"/>
        <v>0</v>
      </c>
      <c r="AV24" s="253">
        <f t="shared" si="43"/>
        <v>0</v>
      </c>
      <c r="AW24" s="253">
        <f t="shared" si="44"/>
        <v>1</v>
      </c>
      <c r="AX24" s="294">
        <f t="shared" si="45"/>
        <v>64</v>
      </c>
      <c r="AY24" s="44"/>
      <c r="AZ24" s="290"/>
      <c r="BA24" s="48"/>
      <c r="BB24" s="49"/>
      <c r="BC24" s="291"/>
      <c r="BD24" s="51"/>
      <c r="BE24" s="292"/>
      <c r="BF24" s="291"/>
      <c r="BG24" s="29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77" customFormat="1" ht="21.6" customHeight="1">
      <c r="A25" s="39" t="str">
        <f t="shared" si="22"/>
        <v>9-12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216">
        <v>2</v>
      </c>
      <c r="M25" s="188"/>
      <c r="N25" s="193"/>
      <c r="O25" s="193"/>
      <c r="P25" s="193"/>
      <c r="Q25" s="507">
        <v>10</v>
      </c>
      <c r="R25" s="79">
        <v>4</v>
      </c>
      <c r="S25" s="267">
        <f t="shared" si="24"/>
        <v>40</v>
      </c>
      <c r="T25" s="327"/>
      <c r="U25" s="327"/>
      <c r="V25" s="327"/>
      <c r="W25" s="329"/>
      <c r="X25" s="327"/>
      <c r="Y25" s="327"/>
      <c r="Z25" s="278">
        <f t="shared" si="25"/>
        <v>40</v>
      </c>
      <c r="AA25" s="40"/>
      <c r="AB25" s="509">
        <v>24</v>
      </c>
      <c r="AC25" s="46"/>
      <c r="AD25" s="46"/>
      <c r="AE25" s="247">
        <f t="shared" si="26"/>
        <v>10</v>
      </c>
      <c r="AF25" s="248">
        <f t="shared" si="27"/>
        <v>10</v>
      </c>
      <c r="AG25" s="249">
        <f t="shared" si="28"/>
        <v>12</v>
      </c>
      <c r="AH25" s="250">
        <f t="shared" si="29"/>
        <v>0</v>
      </c>
      <c r="AI25" s="156">
        <f t="shared" si="30"/>
        <v>1</v>
      </c>
      <c r="AJ25" s="251">
        <f t="shared" si="31"/>
        <v>0</v>
      </c>
      <c r="AK25" s="158">
        <f t="shared" si="32"/>
        <v>40</v>
      </c>
      <c r="AL25" s="252">
        <f t="shared" si="33"/>
        <v>0</v>
      </c>
      <c r="AM25" s="252">
        <f t="shared" si="34"/>
        <v>4</v>
      </c>
      <c r="AN25" s="250">
        <f t="shared" si="35"/>
        <v>1</v>
      </c>
      <c r="AO25" s="253">
        <f t="shared" si="36"/>
        <v>8</v>
      </c>
      <c r="AP25" s="253">
        <f t="shared" si="37"/>
        <v>12</v>
      </c>
      <c r="AQ25" s="253">
        <f t="shared" si="38"/>
        <v>0</v>
      </c>
      <c r="AR25" s="254">
        <f t="shared" si="39"/>
        <v>64</v>
      </c>
      <c r="AS25" s="255">
        <f t="shared" si="40"/>
        <v>0</v>
      </c>
      <c r="AT25" s="253">
        <f t="shared" si="41"/>
        <v>0</v>
      </c>
      <c r="AU25" s="253">
        <f t="shared" si="42"/>
        <v>0</v>
      </c>
      <c r="AV25" s="253">
        <f t="shared" si="43"/>
        <v>20</v>
      </c>
      <c r="AW25" s="253">
        <f t="shared" si="44"/>
        <v>1</v>
      </c>
      <c r="AX25" s="294">
        <f t="shared" si="45"/>
        <v>84</v>
      </c>
      <c r="AY25" s="44"/>
      <c r="AZ25" s="290"/>
      <c r="BA25" s="48"/>
      <c r="BB25" s="49"/>
      <c r="BC25" s="291"/>
      <c r="BD25" s="51"/>
      <c r="BE25" s="292"/>
      <c r="BF25" s="291"/>
      <c r="BG25" s="29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77" customFormat="1" ht="21.6" customHeight="1">
      <c r="A26" s="39" t="str">
        <f t="shared" si="22"/>
        <v>9-12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216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267">
        <f t="shared" si="24"/>
        <v>40</v>
      </c>
      <c r="T26" s="327"/>
      <c r="U26" s="332"/>
      <c r="V26" s="332"/>
      <c r="W26" s="332"/>
      <c r="X26" s="332"/>
      <c r="Y26" s="332"/>
      <c r="Z26" s="278">
        <f t="shared" si="25"/>
        <v>40</v>
      </c>
      <c r="AA26" s="40"/>
      <c r="AB26" s="509">
        <v>21</v>
      </c>
      <c r="AC26" s="46"/>
      <c r="AD26" s="46"/>
      <c r="AE26" s="247">
        <f t="shared" si="26"/>
        <v>10</v>
      </c>
      <c r="AF26" s="248">
        <f t="shared" si="27"/>
        <v>10</v>
      </c>
      <c r="AG26" s="249">
        <f t="shared" si="28"/>
        <v>12</v>
      </c>
      <c r="AH26" s="250">
        <f t="shared" si="29"/>
        <v>0</v>
      </c>
      <c r="AI26" s="156">
        <f t="shared" si="30"/>
        <v>1</v>
      </c>
      <c r="AJ26" s="251">
        <f t="shared" si="31"/>
        <v>0</v>
      </c>
      <c r="AK26" s="158">
        <f t="shared" si="32"/>
        <v>40</v>
      </c>
      <c r="AL26" s="252">
        <f t="shared" si="33"/>
        <v>0</v>
      </c>
      <c r="AM26" s="252">
        <f t="shared" si="34"/>
        <v>4</v>
      </c>
      <c r="AN26" s="250">
        <f t="shared" si="35"/>
        <v>1</v>
      </c>
      <c r="AO26" s="253">
        <f t="shared" si="36"/>
        <v>8</v>
      </c>
      <c r="AP26" s="253">
        <f t="shared" si="37"/>
        <v>10.5</v>
      </c>
      <c r="AQ26" s="253">
        <f t="shared" si="38"/>
        <v>0</v>
      </c>
      <c r="AR26" s="254">
        <f t="shared" si="39"/>
        <v>62.5</v>
      </c>
      <c r="AS26" s="255">
        <f t="shared" si="40"/>
        <v>0</v>
      </c>
      <c r="AT26" s="253">
        <f t="shared" si="41"/>
        <v>16</v>
      </c>
      <c r="AU26" s="253">
        <f t="shared" si="42"/>
        <v>0</v>
      </c>
      <c r="AV26" s="253">
        <f t="shared" si="43"/>
        <v>20</v>
      </c>
      <c r="AW26" s="253">
        <f t="shared" si="44"/>
        <v>1</v>
      </c>
      <c r="AX26" s="294">
        <f t="shared" si="45"/>
        <v>98.5</v>
      </c>
      <c r="AY26" s="44"/>
      <c r="AZ26" s="290"/>
      <c r="BA26" s="48"/>
      <c r="BB26" s="49"/>
      <c r="BC26" s="291"/>
      <c r="BD26" s="51"/>
      <c r="BE26" s="292"/>
      <c r="BF26" s="291"/>
      <c r="BG26" s="29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77" customFormat="1" ht="21.6" customHeight="1">
      <c r="A27" s="39" t="str">
        <f t="shared" si="22"/>
        <v>9-12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267">
        <f t="shared" si="24"/>
        <v>40</v>
      </c>
      <c r="T27" s="327"/>
      <c r="U27" s="331"/>
      <c r="V27" s="327"/>
      <c r="W27" s="57"/>
      <c r="X27" s="327"/>
      <c r="Y27" s="327"/>
      <c r="Z27" s="278">
        <f t="shared" si="25"/>
        <v>40</v>
      </c>
      <c r="AA27" s="40"/>
      <c r="AB27" s="509">
        <v>12</v>
      </c>
      <c r="AC27" s="46"/>
      <c r="AD27" s="46"/>
      <c r="AE27" s="247">
        <f t="shared" si="26"/>
        <v>10</v>
      </c>
      <c r="AF27" s="248">
        <f t="shared" si="27"/>
        <v>10</v>
      </c>
      <c r="AG27" s="249">
        <f t="shared" si="28"/>
        <v>12</v>
      </c>
      <c r="AH27" s="250">
        <f t="shared" si="29"/>
        <v>0</v>
      </c>
      <c r="AI27" s="156">
        <f t="shared" si="30"/>
        <v>1</v>
      </c>
      <c r="AJ27" s="251">
        <f t="shared" si="31"/>
        <v>0</v>
      </c>
      <c r="AK27" s="158">
        <f t="shared" si="32"/>
        <v>40</v>
      </c>
      <c r="AL27" s="252">
        <f t="shared" si="33"/>
        <v>0</v>
      </c>
      <c r="AM27" s="252">
        <f t="shared" si="34"/>
        <v>4</v>
      </c>
      <c r="AN27" s="250">
        <f t="shared" si="35"/>
        <v>1</v>
      </c>
      <c r="AO27" s="253">
        <f t="shared" si="36"/>
        <v>8</v>
      </c>
      <c r="AP27" s="253">
        <f t="shared" si="37"/>
        <v>6</v>
      </c>
      <c r="AQ27" s="253">
        <f t="shared" si="38"/>
        <v>0</v>
      </c>
      <c r="AR27" s="254">
        <f t="shared" si="39"/>
        <v>58</v>
      </c>
      <c r="AS27" s="255">
        <f t="shared" si="40"/>
        <v>0</v>
      </c>
      <c r="AT27" s="253">
        <f t="shared" si="41"/>
        <v>0</v>
      </c>
      <c r="AU27" s="253">
        <f t="shared" si="42"/>
        <v>0</v>
      </c>
      <c r="AV27" s="253">
        <f t="shared" si="43"/>
        <v>0</v>
      </c>
      <c r="AW27" s="253">
        <f t="shared" si="44"/>
        <v>1</v>
      </c>
      <c r="AX27" s="294">
        <f t="shared" si="45"/>
        <v>58</v>
      </c>
      <c r="AY27" s="44"/>
      <c r="AZ27" s="290"/>
      <c r="BA27" s="48"/>
      <c r="BB27" s="49"/>
      <c r="BC27" s="291"/>
      <c r="BD27" s="51"/>
      <c r="BE27" s="292"/>
      <c r="BF27" s="291"/>
      <c r="BG27" s="29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77" customFormat="1" ht="21.6" customHeight="1">
      <c r="A28" s="39" t="str">
        <f t="shared" si="22"/>
        <v>9-12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267">
        <f t="shared" si="24"/>
        <v>40</v>
      </c>
      <c r="T28" s="327"/>
      <c r="U28" s="333"/>
      <c r="V28" s="332"/>
      <c r="W28" s="332"/>
      <c r="X28" s="332"/>
      <c r="Y28" s="332"/>
      <c r="Z28" s="278">
        <f t="shared" si="25"/>
        <v>40</v>
      </c>
      <c r="AA28" s="40"/>
      <c r="AB28" s="509">
        <v>9</v>
      </c>
      <c r="AC28" s="46"/>
      <c r="AD28" s="46"/>
      <c r="AE28" s="247">
        <f t="shared" si="26"/>
        <v>10</v>
      </c>
      <c r="AF28" s="248">
        <f t="shared" si="27"/>
        <v>10</v>
      </c>
      <c r="AG28" s="249">
        <f t="shared" si="28"/>
        <v>12</v>
      </c>
      <c r="AH28" s="250">
        <f t="shared" si="29"/>
        <v>0</v>
      </c>
      <c r="AI28" s="156">
        <f t="shared" si="30"/>
        <v>1</v>
      </c>
      <c r="AJ28" s="251">
        <f t="shared" si="31"/>
        <v>0</v>
      </c>
      <c r="AK28" s="158">
        <f t="shared" si="32"/>
        <v>40</v>
      </c>
      <c r="AL28" s="252">
        <f t="shared" si="33"/>
        <v>0</v>
      </c>
      <c r="AM28" s="252">
        <f t="shared" si="34"/>
        <v>4</v>
      </c>
      <c r="AN28" s="250">
        <f t="shared" si="35"/>
        <v>1</v>
      </c>
      <c r="AO28" s="253">
        <f t="shared" si="36"/>
        <v>8</v>
      </c>
      <c r="AP28" s="253">
        <f t="shared" si="37"/>
        <v>4.5</v>
      </c>
      <c r="AQ28" s="253">
        <f t="shared" si="38"/>
        <v>0</v>
      </c>
      <c r="AR28" s="254">
        <f t="shared" si="39"/>
        <v>56.5</v>
      </c>
      <c r="AS28" s="255">
        <f t="shared" si="40"/>
        <v>0</v>
      </c>
      <c r="AT28" s="253">
        <f t="shared" si="41"/>
        <v>0</v>
      </c>
      <c r="AU28" s="253">
        <f t="shared" si="42"/>
        <v>0</v>
      </c>
      <c r="AV28" s="253">
        <f t="shared" si="43"/>
        <v>0</v>
      </c>
      <c r="AW28" s="253">
        <f t="shared" si="44"/>
        <v>1</v>
      </c>
      <c r="AX28" s="294">
        <f t="shared" si="45"/>
        <v>56.5</v>
      </c>
      <c r="AY28" s="44"/>
      <c r="AZ28" s="290"/>
      <c r="BA28" s="48"/>
      <c r="BB28" s="49"/>
      <c r="BC28" s="291"/>
      <c r="BD28" s="51"/>
      <c r="BE28" s="292"/>
      <c r="BF28" s="291"/>
      <c r="BG28" s="29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77" customFormat="1" ht="21.6" customHeight="1">
      <c r="A29" s="39" t="str">
        <f t="shared" si="22"/>
        <v>9-12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267">
        <f t="shared" si="24"/>
        <v>40</v>
      </c>
      <c r="T29" s="327"/>
      <c r="U29" s="327"/>
      <c r="V29" s="327"/>
      <c r="W29" s="329"/>
      <c r="X29" s="327"/>
      <c r="Y29" s="327"/>
      <c r="Z29" s="278">
        <f t="shared" si="25"/>
        <v>40</v>
      </c>
      <c r="AA29" s="40"/>
      <c r="AB29" s="509">
        <v>16</v>
      </c>
      <c r="AC29" s="46"/>
      <c r="AD29" s="46"/>
      <c r="AE29" s="247">
        <f t="shared" si="26"/>
        <v>10</v>
      </c>
      <c r="AF29" s="248">
        <f t="shared" si="27"/>
        <v>10</v>
      </c>
      <c r="AG29" s="249">
        <f t="shared" si="28"/>
        <v>12</v>
      </c>
      <c r="AH29" s="250">
        <f t="shared" si="29"/>
        <v>0</v>
      </c>
      <c r="AI29" s="156">
        <f t="shared" si="30"/>
        <v>1</v>
      </c>
      <c r="AJ29" s="251">
        <f t="shared" si="31"/>
        <v>0</v>
      </c>
      <c r="AK29" s="158">
        <f t="shared" si="32"/>
        <v>40</v>
      </c>
      <c r="AL29" s="252">
        <f t="shared" si="33"/>
        <v>0</v>
      </c>
      <c r="AM29" s="252">
        <f t="shared" si="34"/>
        <v>4</v>
      </c>
      <c r="AN29" s="250">
        <f t="shared" si="35"/>
        <v>1</v>
      </c>
      <c r="AO29" s="253">
        <f t="shared" si="36"/>
        <v>8</v>
      </c>
      <c r="AP29" s="253">
        <f t="shared" si="37"/>
        <v>8</v>
      </c>
      <c r="AQ29" s="253">
        <f t="shared" si="38"/>
        <v>0</v>
      </c>
      <c r="AR29" s="254">
        <f t="shared" si="39"/>
        <v>60</v>
      </c>
      <c r="AS29" s="255">
        <f t="shared" si="40"/>
        <v>0</v>
      </c>
      <c r="AT29" s="253">
        <f t="shared" si="41"/>
        <v>0</v>
      </c>
      <c r="AU29" s="253">
        <f t="shared" si="42"/>
        <v>0</v>
      </c>
      <c r="AV29" s="253">
        <f t="shared" si="43"/>
        <v>0</v>
      </c>
      <c r="AW29" s="253">
        <f t="shared" si="44"/>
        <v>1</v>
      </c>
      <c r="AX29" s="294">
        <f t="shared" si="45"/>
        <v>60</v>
      </c>
      <c r="AY29" s="44"/>
      <c r="AZ29" s="290"/>
      <c r="BA29" s="48"/>
      <c r="BB29" s="49"/>
      <c r="BC29" s="291"/>
      <c r="BD29" s="51"/>
      <c r="BE29" s="292"/>
      <c r="BF29" s="291"/>
      <c r="BG29" s="29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77" customFormat="1" ht="21.6" customHeight="1">
      <c r="A30" s="39" t="str">
        <f t="shared" si="22"/>
        <v>9-12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267">
        <f t="shared" si="24"/>
        <v>56</v>
      </c>
      <c r="T30" s="327"/>
      <c r="U30" s="327"/>
      <c r="V30" s="327"/>
      <c r="W30" s="329"/>
      <c r="X30" s="327"/>
      <c r="Y30" s="327"/>
      <c r="Z30" s="278">
        <f t="shared" si="25"/>
        <v>56</v>
      </c>
      <c r="AA30" s="40"/>
      <c r="AB30" s="509">
        <v>21</v>
      </c>
      <c r="AC30" s="46"/>
      <c r="AD30" s="46"/>
      <c r="AE30" s="247">
        <f t="shared" si="26"/>
        <v>14</v>
      </c>
      <c r="AF30" s="248">
        <f t="shared" si="27"/>
        <v>12</v>
      </c>
      <c r="AG30" s="249">
        <f t="shared" si="28"/>
        <v>14</v>
      </c>
      <c r="AH30" s="250">
        <f t="shared" si="29"/>
        <v>0</v>
      </c>
      <c r="AI30" s="156">
        <f t="shared" si="30"/>
        <v>0.83</v>
      </c>
      <c r="AJ30" s="251">
        <f t="shared" si="31"/>
        <v>0</v>
      </c>
      <c r="AK30" s="158">
        <f t="shared" si="32"/>
        <v>46.48</v>
      </c>
      <c r="AL30" s="252">
        <f t="shared" si="33"/>
        <v>0</v>
      </c>
      <c r="AM30" s="252">
        <f t="shared" si="34"/>
        <v>0</v>
      </c>
      <c r="AN30" s="250">
        <f t="shared" si="35"/>
        <v>1.1666666666666667</v>
      </c>
      <c r="AO30" s="253">
        <f t="shared" si="36"/>
        <v>8</v>
      </c>
      <c r="AP30" s="253">
        <f t="shared" si="37"/>
        <v>10.5</v>
      </c>
      <c r="AQ30" s="253">
        <f t="shared" si="38"/>
        <v>0</v>
      </c>
      <c r="AR30" s="254">
        <f t="shared" si="39"/>
        <v>64.97999999999999</v>
      </c>
      <c r="AS30" s="255">
        <f t="shared" si="40"/>
        <v>0</v>
      </c>
      <c r="AT30" s="253">
        <f t="shared" si="41"/>
        <v>0</v>
      </c>
      <c r="AU30" s="253">
        <f t="shared" si="42"/>
        <v>0</v>
      </c>
      <c r="AV30" s="253">
        <f t="shared" si="43"/>
        <v>0</v>
      </c>
      <c r="AW30" s="253">
        <f t="shared" si="44"/>
        <v>1</v>
      </c>
      <c r="AX30" s="294">
        <f t="shared" si="45"/>
        <v>64.97999999999999</v>
      </c>
      <c r="AY30" s="44"/>
      <c r="AZ30" s="290"/>
      <c r="BA30" s="48"/>
      <c r="BB30" s="49"/>
      <c r="BC30" s="291"/>
      <c r="BD30" s="51"/>
      <c r="BE30" s="292"/>
      <c r="BF30" s="291"/>
      <c r="BG30" s="29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77" customFormat="1" ht="21.6" customHeight="1">
      <c r="A31" s="39" t="str">
        <f t="shared" si="22"/>
        <v>9-12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267">
        <f t="shared" si="24"/>
        <v>48</v>
      </c>
      <c r="T31" s="327"/>
      <c r="U31" s="327"/>
      <c r="V31" s="327"/>
      <c r="W31" s="329"/>
      <c r="X31" s="327"/>
      <c r="Y31" s="327"/>
      <c r="Z31" s="278">
        <f t="shared" si="25"/>
        <v>48</v>
      </c>
      <c r="AA31" s="40"/>
      <c r="AB31" s="509">
        <v>24</v>
      </c>
      <c r="AC31" s="46"/>
      <c r="AD31" s="46"/>
      <c r="AE31" s="247">
        <f t="shared" si="26"/>
        <v>12</v>
      </c>
      <c r="AF31" s="248">
        <f t="shared" si="27"/>
        <v>12</v>
      </c>
      <c r="AG31" s="249">
        <f t="shared" si="28"/>
        <v>14</v>
      </c>
      <c r="AH31" s="250">
        <f t="shared" si="29"/>
        <v>0</v>
      </c>
      <c r="AI31" s="156">
        <f t="shared" si="30"/>
        <v>0.83</v>
      </c>
      <c r="AJ31" s="251">
        <f t="shared" si="31"/>
        <v>0</v>
      </c>
      <c r="AK31" s="158">
        <f t="shared" si="32"/>
        <v>39.839999999999996</v>
      </c>
      <c r="AL31" s="252">
        <f t="shared" si="33"/>
        <v>0</v>
      </c>
      <c r="AM31" s="252">
        <f t="shared" si="34"/>
        <v>0</v>
      </c>
      <c r="AN31" s="250">
        <f t="shared" si="35"/>
        <v>1</v>
      </c>
      <c r="AO31" s="253">
        <f t="shared" si="36"/>
        <v>8</v>
      </c>
      <c r="AP31" s="253">
        <f t="shared" si="37"/>
        <v>12</v>
      </c>
      <c r="AQ31" s="253">
        <f t="shared" si="38"/>
        <v>0</v>
      </c>
      <c r="AR31" s="254">
        <f t="shared" si="39"/>
        <v>59.839999999999996</v>
      </c>
      <c r="AS31" s="255">
        <f t="shared" si="40"/>
        <v>0</v>
      </c>
      <c r="AT31" s="253">
        <f t="shared" si="41"/>
        <v>14</v>
      </c>
      <c r="AU31" s="253">
        <f t="shared" si="42"/>
        <v>0</v>
      </c>
      <c r="AV31" s="253">
        <f t="shared" si="43"/>
        <v>22</v>
      </c>
      <c r="AW31" s="253">
        <f t="shared" si="44"/>
        <v>1</v>
      </c>
      <c r="AX31" s="294">
        <f t="shared" si="45"/>
        <v>95.84</v>
      </c>
      <c r="AY31" s="44"/>
      <c r="AZ31" s="290"/>
      <c r="BA31" s="48"/>
      <c r="BB31" s="49"/>
      <c r="BC31" s="291"/>
      <c r="BD31" s="51"/>
      <c r="BE31" s="292"/>
      <c r="BF31" s="291"/>
      <c r="BG31" s="29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77" customFormat="1" ht="21.6" customHeight="1">
      <c r="A32" s="39" t="str">
        <f t="shared" si="22"/>
        <v>9-12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 t="s">
        <v>854</v>
      </c>
      <c r="P32" s="193" t="s">
        <v>565</v>
      </c>
      <c r="Q32" s="507">
        <v>8</v>
      </c>
      <c r="R32" s="79">
        <v>4</v>
      </c>
      <c r="S32" s="267">
        <f t="shared" si="24"/>
        <v>32</v>
      </c>
      <c r="T32" s="327"/>
      <c r="U32" s="332"/>
      <c r="V32" s="332"/>
      <c r="W32" s="332"/>
      <c r="X32" s="332"/>
      <c r="Y32" s="332"/>
      <c r="Z32" s="278">
        <f t="shared" si="25"/>
        <v>32</v>
      </c>
      <c r="AA32" s="40"/>
      <c r="AB32" s="509">
        <v>24</v>
      </c>
      <c r="AC32" s="46"/>
      <c r="AD32" s="46"/>
      <c r="AE32" s="247">
        <f t="shared" si="26"/>
        <v>8</v>
      </c>
      <c r="AF32" s="248" t="str">
        <f t="shared" si="27"/>
        <v/>
      </c>
      <c r="AG32" s="249" t="str">
        <f t="shared" si="28"/>
        <v/>
      </c>
      <c r="AH32" s="250">
        <f t="shared" si="29"/>
        <v>8</v>
      </c>
      <c r="AI32" s="156">
        <f t="shared" si="30"/>
        <v>1</v>
      </c>
      <c r="AJ32" s="251">
        <f t="shared" si="31"/>
        <v>40</v>
      </c>
      <c r="AK32" s="158">
        <f t="shared" si="32"/>
        <v>0</v>
      </c>
      <c r="AL32" s="252">
        <f t="shared" si="33"/>
        <v>0</v>
      </c>
      <c r="AM32" s="252">
        <f t="shared" si="34"/>
        <v>0</v>
      </c>
      <c r="AN32" s="250">
        <f t="shared" si="35"/>
        <v>1</v>
      </c>
      <c r="AO32" s="253">
        <f t="shared" si="36"/>
        <v>8</v>
      </c>
      <c r="AP32" s="253">
        <f t="shared" si="37"/>
        <v>12</v>
      </c>
      <c r="AQ32" s="253">
        <f t="shared" si="38"/>
        <v>0</v>
      </c>
      <c r="AR32" s="254">
        <f t="shared" si="39"/>
        <v>60</v>
      </c>
      <c r="AS32" s="255">
        <f t="shared" si="40"/>
        <v>0</v>
      </c>
      <c r="AT32" s="253">
        <v>10</v>
      </c>
      <c r="AU32" s="253">
        <f t="shared" si="42"/>
        <v>22</v>
      </c>
      <c r="AV32" s="253">
        <f t="shared" si="43"/>
        <v>0</v>
      </c>
      <c r="AW32" s="253">
        <f t="shared" si="44"/>
        <v>1</v>
      </c>
      <c r="AX32" s="294">
        <f t="shared" si="45"/>
        <v>92</v>
      </c>
      <c r="AY32" s="44"/>
      <c r="AZ32" s="290"/>
      <c r="BA32" s="48"/>
      <c r="BB32" s="49"/>
      <c r="BC32" s="291"/>
      <c r="BD32" s="51"/>
      <c r="BE32" s="292"/>
      <c r="BF32" s="291"/>
      <c r="BG32" s="29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77" customFormat="1" ht="21.6" customHeight="1">
      <c r="A33" s="39" t="str">
        <f t="shared" si="22"/>
        <v>9-12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267">
        <f t="shared" si="24"/>
        <v>32</v>
      </c>
      <c r="T33" s="327"/>
      <c r="U33" s="58"/>
      <c r="V33" s="332"/>
      <c r="W33" s="332"/>
      <c r="X33" s="332"/>
      <c r="Y33" s="332"/>
      <c r="Z33" s="278">
        <f t="shared" si="25"/>
        <v>32</v>
      </c>
      <c r="AA33" s="40"/>
      <c r="AB33" s="509">
        <v>4</v>
      </c>
      <c r="AC33" s="46"/>
      <c r="AD33" s="46"/>
      <c r="AE33" s="247">
        <f t="shared" si="26"/>
        <v>8</v>
      </c>
      <c r="AF33" s="248">
        <f t="shared" si="27"/>
        <v>12</v>
      </c>
      <c r="AG33" s="249">
        <f t="shared" si="28"/>
        <v>14</v>
      </c>
      <c r="AH33" s="250">
        <f t="shared" si="29"/>
        <v>0</v>
      </c>
      <c r="AI33" s="156">
        <f t="shared" si="30"/>
        <v>0.83</v>
      </c>
      <c r="AJ33" s="251">
        <f t="shared" si="31"/>
        <v>0</v>
      </c>
      <c r="AK33" s="158">
        <f t="shared" si="32"/>
        <v>26.56</v>
      </c>
      <c r="AL33" s="252">
        <f t="shared" si="33"/>
        <v>0</v>
      </c>
      <c r="AM33" s="252">
        <f t="shared" si="34"/>
        <v>0</v>
      </c>
      <c r="AN33" s="250">
        <f t="shared" si="35"/>
        <v>0.66666666666666663</v>
      </c>
      <c r="AO33" s="253">
        <f t="shared" si="36"/>
        <v>4</v>
      </c>
      <c r="AP33" s="253">
        <f t="shared" si="37"/>
        <v>2</v>
      </c>
      <c r="AQ33" s="253">
        <f t="shared" si="38"/>
        <v>0</v>
      </c>
      <c r="AR33" s="254">
        <f t="shared" si="39"/>
        <v>32.56</v>
      </c>
      <c r="AS33" s="255">
        <f t="shared" si="40"/>
        <v>0</v>
      </c>
      <c r="AT33" s="253">
        <f t="shared" si="41"/>
        <v>0</v>
      </c>
      <c r="AU33" s="253">
        <f t="shared" si="42"/>
        <v>0</v>
      </c>
      <c r="AV33" s="253">
        <f t="shared" si="43"/>
        <v>0</v>
      </c>
      <c r="AW33" s="253">
        <f t="shared" si="44"/>
        <v>1</v>
      </c>
      <c r="AX33" s="294">
        <f t="shared" si="45"/>
        <v>32.56</v>
      </c>
      <c r="AY33" s="44"/>
      <c r="AZ33" s="290"/>
      <c r="BA33" s="48"/>
      <c r="BB33" s="49"/>
      <c r="BC33" s="291"/>
      <c r="BD33" s="51"/>
      <c r="BE33" s="292"/>
      <c r="BF33" s="291"/>
      <c r="BG33" s="29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77" customFormat="1" ht="21.6" customHeight="1">
      <c r="A34" s="39" t="e">
        <f>#REF!</f>
        <v>#REF!</v>
      </c>
      <c r="B34" s="78">
        <v>31</v>
      </c>
      <c r="C34" s="293" t="s">
        <v>595</v>
      </c>
      <c r="D34" s="189">
        <f t="shared" si="23"/>
        <v>1</v>
      </c>
      <c r="E34" s="293" t="s">
        <v>595</v>
      </c>
      <c r="F34" s="196"/>
      <c r="G34" s="191" t="s">
        <v>163</v>
      </c>
      <c r="H34" s="191">
        <v>1</v>
      </c>
      <c r="I34" s="192"/>
      <c r="J34" s="188"/>
      <c r="K34" s="193"/>
      <c r="L34" s="193"/>
      <c r="M34" s="188"/>
      <c r="N34" s="193"/>
      <c r="O34" s="193" t="s">
        <v>752</v>
      </c>
      <c r="P34" s="193"/>
      <c r="Q34" s="507">
        <v>12</v>
      </c>
      <c r="R34" s="79">
        <v>4</v>
      </c>
      <c r="S34" s="267">
        <f t="shared" si="24"/>
        <v>48</v>
      </c>
      <c r="T34" s="327"/>
      <c r="U34" s="327"/>
      <c r="V34" s="327"/>
      <c r="W34" s="57"/>
      <c r="X34" s="327"/>
      <c r="Y34" s="327"/>
      <c r="Z34" s="278">
        <f t="shared" si="25"/>
        <v>48</v>
      </c>
      <c r="AA34" s="40"/>
      <c r="AB34" s="509">
        <v>21</v>
      </c>
      <c r="AC34" s="46"/>
      <c r="AD34" s="46"/>
      <c r="AE34" s="247">
        <f t="shared" si="26"/>
        <v>12</v>
      </c>
      <c r="AF34" s="248">
        <f t="shared" si="27"/>
        <v>12</v>
      </c>
      <c r="AG34" s="249">
        <f t="shared" si="28"/>
        <v>14</v>
      </c>
      <c r="AH34" s="250">
        <f t="shared" si="29"/>
        <v>0</v>
      </c>
      <c r="AI34" s="156">
        <f t="shared" si="30"/>
        <v>0.83</v>
      </c>
      <c r="AJ34" s="251">
        <f t="shared" si="31"/>
        <v>0</v>
      </c>
      <c r="AK34" s="158">
        <f t="shared" si="32"/>
        <v>39.839999999999996</v>
      </c>
      <c r="AL34" s="252">
        <f t="shared" si="33"/>
        <v>0</v>
      </c>
      <c r="AM34" s="252">
        <f t="shared" si="34"/>
        <v>0</v>
      </c>
      <c r="AN34" s="250">
        <f t="shared" si="35"/>
        <v>1</v>
      </c>
      <c r="AO34" s="253">
        <f t="shared" si="36"/>
        <v>8</v>
      </c>
      <c r="AP34" s="253">
        <f t="shared" si="37"/>
        <v>10.5</v>
      </c>
      <c r="AQ34" s="253">
        <f t="shared" si="38"/>
        <v>0</v>
      </c>
      <c r="AR34" s="254">
        <f t="shared" si="39"/>
        <v>58.339999999999996</v>
      </c>
      <c r="AS34" s="255">
        <f t="shared" si="40"/>
        <v>0</v>
      </c>
      <c r="AT34" s="253">
        <f t="shared" si="41"/>
        <v>10</v>
      </c>
      <c r="AU34" s="253">
        <f t="shared" si="42"/>
        <v>0</v>
      </c>
      <c r="AV34" s="253">
        <f t="shared" si="43"/>
        <v>0</v>
      </c>
      <c r="AW34" s="253">
        <f t="shared" si="44"/>
        <v>1</v>
      </c>
      <c r="AX34" s="294">
        <f t="shared" si="45"/>
        <v>68.34</v>
      </c>
      <c r="AY34" s="44"/>
      <c r="AZ34" s="290"/>
      <c r="BA34" s="48"/>
      <c r="BB34" s="49"/>
      <c r="BC34" s="291"/>
      <c r="BD34" s="51"/>
      <c r="BE34" s="292"/>
      <c r="BF34" s="291"/>
      <c r="BG34" s="29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77" customFormat="1" ht="21.6" customHeight="1">
      <c r="A35" s="39" t="e">
        <f t="shared" si="22"/>
        <v>#REF!</v>
      </c>
      <c r="B35" s="78">
        <v>32</v>
      </c>
      <c r="C35" s="293" t="s">
        <v>37</v>
      </c>
      <c r="D35" s="189">
        <f t="shared" si="23"/>
        <v>1</v>
      </c>
      <c r="E35" s="293" t="s">
        <v>37</v>
      </c>
      <c r="F35" s="196"/>
      <c r="G35" s="191" t="s">
        <v>163</v>
      </c>
      <c r="H35" s="191">
        <v>1</v>
      </c>
      <c r="I35" s="513"/>
      <c r="J35" s="188"/>
      <c r="K35" s="193">
        <v>13</v>
      </c>
      <c r="L35" s="216">
        <v>2</v>
      </c>
      <c r="M35" s="198"/>
      <c r="N35" s="193"/>
      <c r="O35" s="193"/>
      <c r="P35" s="193"/>
      <c r="Q35" s="507">
        <v>12</v>
      </c>
      <c r="R35" s="79">
        <v>4</v>
      </c>
      <c r="S35" s="267">
        <f t="shared" si="24"/>
        <v>48</v>
      </c>
      <c r="T35" s="327"/>
      <c r="U35" s="327"/>
      <c r="V35" s="327"/>
      <c r="W35" s="329"/>
      <c r="X35" s="327"/>
      <c r="Y35" s="327"/>
      <c r="Z35" s="278">
        <f t="shared" si="25"/>
        <v>48</v>
      </c>
      <c r="AA35" s="40"/>
      <c r="AB35" s="509">
        <v>24</v>
      </c>
      <c r="AC35" s="46"/>
      <c r="AD35" s="46"/>
      <c r="AE35" s="247">
        <f t="shared" si="26"/>
        <v>12</v>
      </c>
      <c r="AF35" s="248">
        <f t="shared" si="27"/>
        <v>12</v>
      </c>
      <c r="AG35" s="249">
        <f t="shared" si="28"/>
        <v>14</v>
      </c>
      <c r="AH35" s="250">
        <f t="shared" si="29"/>
        <v>0</v>
      </c>
      <c r="AI35" s="156">
        <f t="shared" si="30"/>
        <v>0.83</v>
      </c>
      <c r="AJ35" s="251">
        <f t="shared" si="31"/>
        <v>0</v>
      </c>
      <c r="AK35" s="158">
        <f t="shared" si="32"/>
        <v>39.839999999999996</v>
      </c>
      <c r="AL35" s="252">
        <f t="shared" si="33"/>
        <v>0</v>
      </c>
      <c r="AM35" s="252">
        <f t="shared" si="34"/>
        <v>0</v>
      </c>
      <c r="AN35" s="250">
        <f t="shared" si="35"/>
        <v>1</v>
      </c>
      <c r="AO35" s="253">
        <f t="shared" si="36"/>
        <v>8</v>
      </c>
      <c r="AP35" s="253">
        <f t="shared" si="37"/>
        <v>12</v>
      </c>
      <c r="AQ35" s="253">
        <f t="shared" si="38"/>
        <v>0</v>
      </c>
      <c r="AR35" s="254">
        <f t="shared" si="39"/>
        <v>59.839999999999996</v>
      </c>
      <c r="AS35" s="255">
        <f t="shared" si="40"/>
        <v>0</v>
      </c>
      <c r="AT35" s="253">
        <f t="shared" si="41"/>
        <v>0</v>
      </c>
      <c r="AU35" s="253">
        <f t="shared" si="42"/>
        <v>0</v>
      </c>
      <c r="AV35" s="253">
        <f t="shared" si="43"/>
        <v>20</v>
      </c>
      <c r="AW35" s="253">
        <f t="shared" si="44"/>
        <v>1</v>
      </c>
      <c r="AX35" s="294">
        <f t="shared" si="45"/>
        <v>79.84</v>
      </c>
      <c r="AY35" s="44"/>
      <c r="AZ35" s="290"/>
      <c r="BA35" s="48"/>
      <c r="BB35" s="49"/>
      <c r="BC35" s="291"/>
      <c r="BD35" s="51"/>
      <c r="BE35" s="292"/>
      <c r="BF35" s="291"/>
      <c r="BG35" s="29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77" customFormat="1" ht="21.6" customHeight="1">
      <c r="A36" s="39" t="e">
        <f t="shared" si="22"/>
        <v>#REF!</v>
      </c>
      <c r="B36" s="78">
        <v>33</v>
      </c>
      <c r="C36" s="293" t="s">
        <v>157</v>
      </c>
      <c r="D36" s="189">
        <f t="shared" ref="D36:D67" si="46">IF(C36=E36,1)</f>
        <v>1</v>
      </c>
      <c r="E36" s="293" t="s">
        <v>157</v>
      </c>
      <c r="F36" s="196"/>
      <c r="G36" s="191" t="s">
        <v>163</v>
      </c>
      <c r="H36" s="191">
        <v>1</v>
      </c>
      <c r="I36" s="192"/>
      <c r="J36" s="188"/>
      <c r="K36" s="193"/>
      <c r="L36" s="193"/>
      <c r="M36" s="188"/>
      <c r="N36" s="193"/>
      <c r="O36" s="193" t="s">
        <v>558</v>
      </c>
      <c r="P36" s="193"/>
      <c r="Q36" s="507">
        <v>12</v>
      </c>
      <c r="R36" s="79">
        <v>4</v>
      </c>
      <c r="S36" s="267">
        <f t="shared" ref="S36:S67" si="47">每周课时数三912*上课周数三912</f>
        <v>48</v>
      </c>
      <c r="T36" s="327"/>
      <c r="U36" s="332"/>
      <c r="V36" s="332"/>
      <c r="W36" s="332"/>
      <c r="X36" s="332"/>
      <c r="Y36" s="332"/>
      <c r="Z36" s="278">
        <f t="shared" ref="Z36:Z67" si="48">S36+T36-V36+X36+Y36</f>
        <v>48</v>
      </c>
      <c r="AA36" s="40"/>
      <c r="AB36" s="509">
        <v>24</v>
      </c>
      <c r="AC36" s="46"/>
      <c r="AD36" s="46"/>
      <c r="AE36" s="247">
        <f t="shared" ref="AE36:AE67" si="49">IF(上课周数三912=0,0,(兼职课时三912+正常上课课时数三912+代课时数三912-缺课时数三912)/上课周数三912)</f>
        <v>12</v>
      </c>
      <c r="AF36" s="248">
        <f t="shared" ref="AF36:AF67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49">
        <f t="shared" ref="AG36:AG67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50">
        <f t="shared" ref="AH36:AH67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156">
        <f t="shared" ref="AI36:AI67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51">
        <f t="shared" ref="AJ36:AJ67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158">
        <f t="shared" ref="AK36:AK67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6" s="252">
        <f t="shared" ref="AL36:AL67" si="56">IF(OR(年级三912="三",年级三912="3",年级三912=3),2*上课周数三912,0)</f>
        <v>0</v>
      </c>
      <c r="AM36" s="252">
        <f t="shared" ref="AM36:AM67" si="57">IF(学科三912="体",1*上课周数三912,IF(OR(学科三912="语",学科三912="英"),上课周数三912*1,0))</f>
        <v>0</v>
      </c>
      <c r="AN36" s="250">
        <f t="shared" ref="AN36:AN67" si="58">IF(行管职务三912&lt;&gt;"",1,IF(行管职务三912="",平均周课时三912/下线三912))</f>
        <v>1</v>
      </c>
      <c r="AO36" s="253">
        <f t="shared" ref="AO36:AO67" si="59">IF(满量比三912&gt;=1,2*上课周数三912,IF(满量比三912&lt;0.66,0,IF(1&gt;满量比三912&gt;0.66,2*上课周数三912/2)))</f>
        <v>8</v>
      </c>
      <c r="AP36" s="253">
        <f t="shared" ref="AP36:AP67" si="60">晚修次数三912*0.5</f>
        <v>12</v>
      </c>
      <c r="AQ36" s="253">
        <f t="shared" ref="AQ36:AQ67" si="61">辅导课节三912*0.5</f>
        <v>0</v>
      </c>
      <c r="AR36" s="254">
        <f t="shared" ref="AR36:AR67" si="62">干标时三912+教标时三912+高三补时三912+早读体补三912+满量补时三912+辅导补三912+晚修补三912</f>
        <v>59.839999999999996</v>
      </c>
      <c r="AS36" s="255">
        <f t="shared" ref="AS36:AS67" si="63">IF(党职务9="党支书",上课周数三912*3.5,IF(党职务9="党支委",上课周数三912*0.5,0))</f>
        <v>0</v>
      </c>
      <c r="AT36" s="253">
        <f t="shared" ref="AT36:AT58" si="64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36" s="253">
        <f t="shared" ref="AU36:AU67" si="6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53">
        <f t="shared" ref="AV36:AV67" si="66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53">
        <f t="shared" ref="AW36:AW67" si="67">期系三912</f>
        <v>1</v>
      </c>
      <c r="AX36" s="294">
        <f t="shared" ref="AX36:AX67" si="68">(标准课时合计三912+党职务补贴三912+教管职务补贴三912+行政职务补贴三912+班主任工作奖三912)*当期系数三912+AD36</f>
        <v>77.84</v>
      </c>
      <c r="AY36" s="44"/>
      <c r="AZ36" s="290"/>
      <c r="BA36" s="48"/>
      <c r="BB36" s="49"/>
      <c r="BC36" s="291"/>
      <c r="BD36" s="51"/>
      <c r="BE36" s="292"/>
      <c r="BF36" s="291"/>
      <c r="BG36" s="29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77" customFormat="1" ht="21.6" customHeight="1">
      <c r="A37" s="39" t="e">
        <f t="shared" si="22"/>
        <v>#REF!</v>
      </c>
      <c r="B37" s="78">
        <v>34</v>
      </c>
      <c r="C37" s="293" t="s">
        <v>41</v>
      </c>
      <c r="D37" s="189">
        <f t="shared" si="46"/>
        <v>1</v>
      </c>
      <c r="E37" s="293" t="s">
        <v>41</v>
      </c>
      <c r="F37" s="196"/>
      <c r="G37" s="191" t="s">
        <v>163</v>
      </c>
      <c r="H37" s="191">
        <v>1</v>
      </c>
      <c r="I37" s="192"/>
      <c r="J37" s="205"/>
      <c r="K37" s="206"/>
      <c r="L37" s="206"/>
      <c r="M37" s="188"/>
      <c r="N37" s="188"/>
      <c r="O37" s="188"/>
      <c r="P37" s="188"/>
      <c r="Q37" s="507">
        <v>12</v>
      </c>
      <c r="R37" s="79">
        <v>4</v>
      </c>
      <c r="S37" s="267">
        <f t="shared" si="47"/>
        <v>48</v>
      </c>
      <c r="T37" s="327"/>
      <c r="U37" s="332"/>
      <c r="V37" s="332"/>
      <c r="W37" s="332"/>
      <c r="X37" s="332"/>
      <c r="Y37" s="332"/>
      <c r="Z37" s="278">
        <f t="shared" si="48"/>
        <v>48</v>
      </c>
      <c r="AA37" s="40"/>
      <c r="AB37" s="509">
        <v>12</v>
      </c>
      <c r="AC37" s="46"/>
      <c r="AD37" s="46"/>
      <c r="AE37" s="247">
        <f t="shared" si="49"/>
        <v>12</v>
      </c>
      <c r="AF37" s="248">
        <f t="shared" si="50"/>
        <v>12</v>
      </c>
      <c r="AG37" s="249">
        <f t="shared" si="51"/>
        <v>14</v>
      </c>
      <c r="AH37" s="250">
        <f t="shared" si="52"/>
        <v>0</v>
      </c>
      <c r="AI37" s="156">
        <f t="shared" si="53"/>
        <v>0.83</v>
      </c>
      <c r="AJ37" s="251">
        <f t="shared" si="54"/>
        <v>0</v>
      </c>
      <c r="AK37" s="158">
        <f t="shared" si="55"/>
        <v>39.839999999999996</v>
      </c>
      <c r="AL37" s="252">
        <f t="shared" si="56"/>
        <v>0</v>
      </c>
      <c r="AM37" s="252">
        <f t="shared" si="57"/>
        <v>0</v>
      </c>
      <c r="AN37" s="250">
        <f t="shared" si="58"/>
        <v>1</v>
      </c>
      <c r="AO37" s="253">
        <f t="shared" si="59"/>
        <v>8</v>
      </c>
      <c r="AP37" s="253">
        <f t="shared" si="60"/>
        <v>6</v>
      </c>
      <c r="AQ37" s="253">
        <f t="shared" si="61"/>
        <v>0</v>
      </c>
      <c r="AR37" s="254">
        <f t="shared" si="62"/>
        <v>53.839999999999996</v>
      </c>
      <c r="AS37" s="255">
        <f t="shared" si="63"/>
        <v>0</v>
      </c>
      <c r="AT37" s="253">
        <f t="shared" si="64"/>
        <v>0</v>
      </c>
      <c r="AU37" s="253">
        <f t="shared" si="65"/>
        <v>0</v>
      </c>
      <c r="AV37" s="253">
        <f t="shared" si="66"/>
        <v>0</v>
      </c>
      <c r="AW37" s="253">
        <f t="shared" si="67"/>
        <v>1</v>
      </c>
      <c r="AX37" s="294">
        <f t="shared" si="68"/>
        <v>53.839999999999996</v>
      </c>
      <c r="AY37" s="44"/>
      <c r="AZ37" s="290"/>
      <c r="BA37" s="48"/>
      <c r="BB37" s="49"/>
      <c r="BC37" s="291"/>
      <c r="BD37" s="51"/>
      <c r="BE37" s="292"/>
      <c r="BF37" s="291"/>
      <c r="BG37" s="29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77" customFormat="1" ht="21.6" customHeight="1">
      <c r="A38" s="39" t="e">
        <f t="shared" si="22"/>
        <v>#REF!</v>
      </c>
      <c r="B38" s="78">
        <v>35</v>
      </c>
      <c r="C38" s="293" t="s">
        <v>45</v>
      </c>
      <c r="D38" s="189">
        <f t="shared" si="46"/>
        <v>1</v>
      </c>
      <c r="E38" s="293" t="s">
        <v>45</v>
      </c>
      <c r="F38" s="196"/>
      <c r="G38" s="191" t="s">
        <v>161</v>
      </c>
      <c r="H38" s="191">
        <v>1</v>
      </c>
      <c r="I38" s="192"/>
      <c r="J38" s="205"/>
      <c r="K38" s="206"/>
      <c r="L38" s="206"/>
      <c r="M38" s="195"/>
      <c r="N38" s="188"/>
      <c r="O38" s="188"/>
      <c r="P38" s="188"/>
      <c r="Q38" s="507">
        <v>12</v>
      </c>
      <c r="R38" s="79">
        <v>4</v>
      </c>
      <c r="S38" s="267">
        <f t="shared" si="47"/>
        <v>48</v>
      </c>
      <c r="T38" s="327"/>
      <c r="U38" s="327"/>
      <c r="V38" s="327"/>
      <c r="W38" s="329"/>
      <c r="X38" s="327"/>
      <c r="Y38" s="327"/>
      <c r="Z38" s="278">
        <f t="shared" si="48"/>
        <v>48</v>
      </c>
      <c r="AA38" s="40"/>
      <c r="AB38" s="509">
        <v>16</v>
      </c>
      <c r="AC38" s="46"/>
      <c r="AD38" s="46"/>
      <c r="AE38" s="247">
        <f t="shared" si="49"/>
        <v>12</v>
      </c>
      <c r="AF38" s="248">
        <f t="shared" si="50"/>
        <v>12</v>
      </c>
      <c r="AG38" s="249">
        <f t="shared" si="51"/>
        <v>14</v>
      </c>
      <c r="AH38" s="250">
        <f t="shared" si="52"/>
        <v>0</v>
      </c>
      <c r="AI38" s="156">
        <f t="shared" si="53"/>
        <v>0.83</v>
      </c>
      <c r="AJ38" s="251">
        <f t="shared" si="54"/>
        <v>0</v>
      </c>
      <c r="AK38" s="158">
        <f t="shared" si="55"/>
        <v>39.839999999999996</v>
      </c>
      <c r="AL38" s="252">
        <f t="shared" si="56"/>
        <v>0</v>
      </c>
      <c r="AM38" s="252">
        <f t="shared" si="57"/>
        <v>0</v>
      </c>
      <c r="AN38" s="250">
        <f t="shared" si="58"/>
        <v>1</v>
      </c>
      <c r="AO38" s="253">
        <f t="shared" si="59"/>
        <v>8</v>
      </c>
      <c r="AP38" s="253">
        <f t="shared" si="60"/>
        <v>8</v>
      </c>
      <c r="AQ38" s="253">
        <f t="shared" si="61"/>
        <v>0</v>
      </c>
      <c r="AR38" s="254">
        <f t="shared" si="62"/>
        <v>55.839999999999996</v>
      </c>
      <c r="AS38" s="255">
        <f t="shared" si="63"/>
        <v>0</v>
      </c>
      <c r="AT38" s="253">
        <f t="shared" si="64"/>
        <v>0</v>
      </c>
      <c r="AU38" s="253">
        <f t="shared" si="65"/>
        <v>0</v>
      </c>
      <c r="AV38" s="253">
        <f t="shared" si="66"/>
        <v>0</v>
      </c>
      <c r="AW38" s="253">
        <f t="shared" si="67"/>
        <v>1</v>
      </c>
      <c r="AX38" s="294">
        <f t="shared" si="68"/>
        <v>55.839999999999996</v>
      </c>
      <c r="AY38" s="44"/>
      <c r="AZ38" s="290"/>
      <c r="BA38" s="48"/>
      <c r="BB38" s="49"/>
      <c r="BC38" s="291"/>
      <c r="BD38" s="51"/>
      <c r="BE38" s="292"/>
      <c r="BF38" s="291"/>
      <c r="BG38" s="29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77" customFormat="1" ht="21.6" customHeight="1">
      <c r="A39" s="39" t="e">
        <f t="shared" si="22"/>
        <v>#REF!</v>
      </c>
      <c r="B39" s="78">
        <v>36</v>
      </c>
      <c r="C39" s="293" t="s">
        <v>139</v>
      </c>
      <c r="D39" s="189">
        <f t="shared" si="46"/>
        <v>1</v>
      </c>
      <c r="E39" s="293" t="s">
        <v>139</v>
      </c>
      <c r="F39" s="196"/>
      <c r="G39" s="191" t="s">
        <v>161</v>
      </c>
      <c r="H39" s="191">
        <v>1</v>
      </c>
      <c r="I39" s="192"/>
      <c r="J39" s="188"/>
      <c r="K39" s="193"/>
      <c r="L39" s="193"/>
      <c r="M39" s="195"/>
      <c r="N39" s="193"/>
      <c r="O39" s="193" t="s">
        <v>167</v>
      </c>
      <c r="P39" s="193"/>
      <c r="Q39" s="507">
        <v>12</v>
      </c>
      <c r="R39" s="79">
        <v>4</v>
      </c>
      <c r="S39" s="267">
        <f t="shared" si="47"/>
        <v>48</v>
      </c>
      <c r="T39" s="327"/>
      <c r="U39" s="327"/>
      <c r="V39" s="327"/>
      <c r="W39" s="329"/>
      <c r="X39" s="327"/>
      <c r="Y39" s="327"/>
      <c r="Z39" s="278">
        <f t="shared" si="48"/>
        <v>48</v>
      </c>
      <c r="AA39" s="40"/>
      <c r="AB39" s="509">
        <v>24</v>
      </c>
      <c r="AC39" s="46"/>
      <c r="AD39" s="46"/>
      <c r="AE39" s="247">
        <f t="shared" si="49"/>
        <v>12</v>
      </c>
      <c r="AF39" s="248">
        <f t="shared" si="50"/>
        <v>12</v>
      </c>
      <c r="AG39" s="249">
        <f t="shared" si="51"/>
        <v>14</v>
      </c>
      <c r="AH39" s="250">
        <f t="shared" si="52"/>
        <v>0</v>
      </c>
      <c r="AI39" s="156">
        <f t="shared" si="53"/>
        <v>0.83</v>
      </c>
      <c r="AJ39" s="251">
        <f t="shared" si="54"/>
        <v>0</v>
      </c>
      <c r="AK39" s="158">
        <f t="shared" si="55"/>
        <v>39.839999999999996</v>
      </c>
      <c r="AL39" s="252">
        <f t="shared" si="56"/>
        <v>0</v>
      </c>
      <c r="AM39" s="252">
        <f t="shared" si="57"/>
        <v>0</v>
      </c>
      <c r="AN39" s="250">
        <f t="shared" si="58"/>
        <v>1</v>
      </c>
      <c r="AO39" s="253">
        <f t="shared" si="59"/>
        <v>8</v>
      </c>
      <c r="AP39" s="253">
        <f t="shared" si="60"/>
        <v>12</v>
      </c>
      <c r="AQ39" s="253">
        <f t="shared" si="61"/>
        <v>0</v>
      </c>
      <c r="AR39" s="254">
        <f t="shared" si="62"/>
        <v>59.839999999999996</v>
      </c>
      <c r="AS39" s="255">
        <f t="shared" si="63"/>
        <v>0</v>
      </c>
      <c r="AT39" s="253">
        <f t="shared" si="64"/>
        <v>14</v>
      </c>
      <c r="AU39" s="253">
        <f t="shared" si="65"/>
        <v>0</v>
      </c>
      <c r="AV39" s="253">
        <f t="shared" si="66"/>
        <v>0</v>
      </c>
      <c r="AW39" s="253">
        <f t="shared" si="67"/>
        <v>1</v>
      </c>
      <c r="AX39" s="294">
        <f t="shared" si="68"/>
        <v>73.84</v>
      </c>
      <c r="AY39" s="44"/>
      <c r="AZ39" s="290"/>
      <c r="BA39" s="48"/>
      <c r="BB39" s="49"/>
      <c r="BC39" s="291"/>
      <c r="BD39" s="51"/>
      <c r="BE39" s="292"/>
      <c r="BF39" s="291"/>
      <c r="BG39" s="29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77" customFormat="1" ht="21.6" customHeight="1">
      <c r="A40" s="39" t="e">
        <f t="shared" si="22"/>
        <v>#REF!</v>
      </c>
      <c r="B40" s="78">
        <v>37</v>
      </c>
      <c r="C40" s="293" t="s">
        <v>35</v>
      </c>
      <c r="D40" s="189">
        <f t="shared" si="46"/>
        <v>1</v>
      </c>
      <c r="E40" s="293" t="s">
        <v>35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8"/>
      <c r="N40" s="193"/>
      <c r="O40" s="193"/>
      <c r="P40" s="193"/>
      <c r="Q40" s="507">
        <v>12</v>
      </c>
      <c r="R40" s="79">
        <v>4</v>
      </c>
      <c r="S40" s="267">
        <f t="shared" si="47"/>
        <v>48</v>
      </c>
      <c r="T40" s="327"/>
      <c r="U40" s="327"/>
      <c r="V40" s="327"/>
      <c r="W40" s="329"/>
      <c r="X40" s="327"/>
      <c r="Y40" s="327"/>
      <c r="Z40" s="278">
        <f t="shared" si="48"/>
        <v>48</v>
      </c>
      <c r="AA40" s="40"/>
      <c r="AB40" s="509">
        <v>20</v>
      </c>
      <c r="AC40" s="46"/>
      <c r="AD40" s="46"/>
      <c r="AE40" s="247">
        <f t="shared" si="49"/>
        <v>12</v>
      </c>
      <c r="AF40" s="248">
        <f t="shared" si="50"/>
        <v>12</v>
      </c>
      <c r="AG40" s="249">
        <f t="shared" si="51"/>
        <v>14</v>
      </c>
      <c r="AH40" s="250">
        <f t="shared" si="52"/>
        <v>0</v>
      </c>
      <c r="AI40" s="156">
        <f t="shared" si="53"/>
        <v>0.83</v>
      </c>
      <c r="AJ40" s="251">
        <f t="shared" si="54"/>
        <v>0</v>
      </c>
      <c r="AK40" s="158">
        <f t="shared" si="55"/>
        <v>39.839999999999996</v>
      </c>
      <c r="AL40" s="252">
        <f t="shared" si="56"/>
        <v>0</v>
      </c>
      <c r="AM40" s="252">
        <f t="shared" si="57"/>
        <v>0</v>
      </c>
      <c r="AN40" s="250">
        <f t="shared" si="58"/>
        <v>1</v>
      </c>
      <c r="AO40" s="253">
        <f t="shared" si="59"/>
        <v>8</v>
      </c>
      <c r="AP40" s="253">
        <f t="shared" si="60"/>
        <v>10</v>
      </c>
      <c r="AQ40" s="253">
        <f t="shared" si="61"/>
        <v>0</v>
      </c>
      <c r="AR40" s="254">
        <f t="shared" si="62"/>
        <v>57.839999999999996</v>
      </c>
      <c r="AS40" s="255">
        <f t="shared" si="63"/>
        <v>0</v>
      </c>
      <c r="AT40" s="253">
        <f t="shared" si="64"/>
        <v>0</v>
      </c>
      <c r="AU40" s="253">
        <f t="shared" si="65"/>
        <v>0</v>
      </c>
      <c r="AV40" s="253">
        <f t="shared" si="66"/>
        <v>0</v>
      </c>
      <c r="AW40" s="253">
        <f t="shared" si="67"/>
        <v>1</v>
      </c>
      <c r="AX40" s="294">
        <f t="shared" si="68"/>
        <v>57.839999999999996</v>
      </c>
      <c r="AY40" s="44"/>
      <c r="AZ40" s="290"/>
      <c r="BA40" s="48"/>
      <c r="BB40" s="49"/>
      <c r="BC40" s="291"/>
      <c r="BD40" s="51"/>
      <c r="BE40" s="292"/>
      <c r="BF40" s="291"/>
      <c r="BG40" s="29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77" customFormat="1" ht="21.6" customHeight="1">
      <c r="A41" s="39" t="e">
        <f t="shared" si="22"/>
        <v>#REF!</v>
      </c>
      <c r="B41" s="78">
        <v>38</v>
      </c>
      <c r="C41" s="293" t="s">
        <v>596</v>
      </c>
      <c r="D41" s="189">
        <f t="shared" si="46"/>
        <v>1</v>
      </c>
      <c r="E41" s="293" t="s">
        <v>596</v>
      </c>
      <c r="F41" s="196"/>
      <c r="G41" s="191" t="s">
        <v>165</v>
      </c>
      <c r="H41" s="191">
        <v>1</v>
      </c>
      <c r="I41" s="192"/>
      <c r="J41" s="188"/>
      <c r="K41" s="193">
        <v>12</v>
      </c>
      <c r="L41" s="216">
        <v>2</v>
      </c>
      <c r="M41" s="195"/>
      <c r="N41" s="193"/>
      <c r="O41" s="193"/>
      <c r="P41" s="193"/>
      <c r="Q41" s="507">
        <v>12</v>
      </c>
      <c r="R41" s="79">
        <v>4</v>
      </c>
      <c r="S41" s="267">
        <f t="shared" si="47"/>
        <v>48</v>
      </c>
      <c r="T41" s="327"/>
      <c r="U41" s="327"/>
      <c r="V41" s="327"/>
      <c r="W41" s="329"/>
      <c r="X41" s="327"/>
      <c r="Y41" s="327"/>
      <c r="Z41" s="278">
        <f t="shared" si="48"/>
        <v>48</v>
      </c>
      <c r="AA41" s="40"/>
      <c r="AB41" s="509">
        <v>24</v>
      </c>
      <c r="AC41" s="46"/>
      <c r="AD41" s="46"/>
      <c r="AE41" s="247">
        <f t="shared" si="49"/>
        <v>12</v>
      </c>
      <c r="AF41" s="248">
        <f t="shared" si="50"/>
        <v>12</v>
      </c>
      <c r="AG41" s="249">
        <f t="shared" si="51"/>
        <v>14</v>
      </c>
      <c r="AH41" s="250">
        <f t="shared" si="52"/>
        <v>0</v>
      </c>
      <c r="AI41" s="156">
        <f t="shared" si="53"/>
        <v>0.83</v>
      </c>
      <c r="AJ41" s="251">
        <f t="shared" si="54"/>
        <v>0</v>
      </c>
      <c r="AK41" s="158">
        <f t="shared" si="55"/>
        <v>39.839999999999996</v>
      </c>
      <c r="AL41" s="252">
        <f t="shared" si="56"/>
        <v>0</v>
      </c>
      <c r="AM41" s="252">
        <f t="shared" si="57"/>
        <v>0</v>
      </c>
      <c r="AN41" s="250">
        <f t="shared" si="58"/>
        <v>1</v>
      </c>
      <c r="AO41" s="253">
        <f t="shared" si="59"/>
        <v>8</v>
      </c>
      <c r="AP41" s="253">
        <f t="shared" si="60"/>
        <v>12</v>
      </c>
      <c r="AQ41" s="253">
        <f t="shared" si="61"/>
        <v>0</v>
      </c>
      <c r="AR41" s="254">
        <f t="shared" si="62"/>
        <v>59.839999999999996</v>
      </c>
      <c r="AS41" s="255">
        <f t="shared" si="63"/>
        <v>0</v>
      </c>
      <c r="AT41" s="253">
        <f t="shared" si="64"/>
        <v>0</v>
      </c>
      <c r="AU41" s="253">
        <f t="shared" si="65"/>
        <v>0</v>
      </c>
      <c r="AV41" s="253">
        <f t="shared" si="66"/>
        <v>20</v>
      </c>
      <c r="AW41" s="253">
        <f t="shared" si="67"/>
        <v>1</v>
      </c>
      <c r="AX41" s="294">
        <f t="shared" si="68"/>
        <v>79.84</v>
      </c>
      <c r="AY41" s="44"/>
      <c r="AZ41" s="290"/>
      <c r="BA41" s="48"/>
      <c r="BB41" s="49"/>
      <c r="BC41" s="291"/>
      <c r="BD41" s="51"/>
      <c r="BE41" s="292"/>
      <c r="BF41" s="291"/>
      <c r="BG41" s="29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77" customFormat="1" ht="21.6" customHeight="1">
      <c r="A42" s="39" t="e">
        <f t="shared" si="22"/>
        <v>#REF!</v>
      </c>
      <c r="B42" s="78">
        <v>39</v>
      </c>
      <c r="C42" s="293" t="s">
        <v>140</v>
      </c>
      <c r="D42" s="189">
        <f t="shared" si="46"/>
        <v>1</v>
      </c>
      <c r="E42" s="293" t="s">
        <v>140</v>
      </c>
      <c r="F42" s="196"/>
      <c r="G42" s="191" t="s">
        <v>165</v>
      </c>
      <c r="H42" s="191">
        <v>1</v>
      </c>
      <c r="I42" s="192"/>
      <c r="J42" s="188"/>
      <c r="K42" s="193"/>
      <c r="L42" s="193"/>
      <c r="M42" s="203"/>
      <c r="N42" s="193" t="s">
        <v>750</v>
      </c>
      <c r="O42" s="193" t="s">
        <v>167</v>
      </c>
      <c r="P42" s="193"/>
      <c r="Q42" s="507">
        <v>12</v>
      </c>
      <c r="R42" s="79">
        <v>4</v>
      </c>
      <c r="S42" s="267">
        <f t="shared" si="47"/>
        <v>48</v>
      </c>
      <c r="T42" s="327"/>
      <c r="U42" s="327"/>
      <c r="V42" s="327"/>
      <c r="W42" s="57"/>
      <c r="X42" s="327"/>
      <c r="Y42" s="327"/>
      <c r="Z42" s="278">
        <f t="shared" si="48"/>
        <v>48</v>
      </c>
      <c r="AA42" s="40"/>
      <c r="AB42" s="509">
        <v>24</v>
      </c>
      <c r="AC42" s="46"/>
      <c r="AD42" s="46"/>
      <c r="AE42" s="247">
        <f t="shared" si="49"/>
        <v>12</v>
      </c>
      <c r="AF42" s="248">
        <f t="shared" si="50"/>
        <v>12</v>
      </c>
      <c r="AG42" s="249">
        <f t="shared" si="51"/>
        <v>14</v>
      </c>
      <c r="AH42" s="250">
        <f t="shared" si="52"/>
        <v>0</v>
      </c>
      <c r="AI42" s="156">
        <f t="shared" si="53"/>
        <v>0.83</v>
      </c>
      <c r="AJ42" s="251">
        <f t="shared" si="54"/>
        <v>0</v>
      </c>
      <c r="AK42" s="158">
        <f t="shared" si="55"/>
        <v>39.839999999999996</v>
      </c>
      <c r="AL42" s="252">
        <f t="shared" si="56"/>
        <v>0</v>
      </c>
      <c r="AM42" s="252">
        <f t="shared" si="57"/>
        <v>0</v>
      </c>
      <c r="AN42" s="250">
        <f t="shared" si="58"/>
        <v>1</v>
      </c>
      <c r="AO42" s="253">
        <f t="shared" si="59"/>
        <v>8</v>
      </c>
      <c r="AP42" s="253">
        <f t="shared" si="60"/>
        <v>12</v>
      </c>
      <c r="AQ42" s="253">
        <f t="shared" si="61"/>
        <v>0</v>
      </c>
      <c r="AR42" s="254">
        <f t="shared" si="62"/>
        <v>59.839999999999996</v>
      </c>
      <c r="AS42" s="255">
        <f t="shared" si="63"/>
        <v>2</v>
      </c>
      <c r="AT42" s="253">
        <f t="shared" si="64"/>
        <v>14</v>
      </c>
      <c r="AU42" s="253">
        <f t="shared" si="65"/>
        <v>0</v>
      </c>
      <c r="AV42" s="253">
        <f t="shared" si="66"/>
        <v>0</v>
      </c>
      <c r="AW42" s="253">
        <f t="shared" si="67"/>
        <v>1</v>
      </c>
      <c r="AX42" s="294">
        <f t="shared" si="68"/>
        <v>75.84</v>
      </c>
      <c r="AY42" s="44"/>
      <c r="AZ42" s="290"/>
      <c r="BA42" s="48"/>
      <c r="BB42" s="49"/>
      <c r="BC42" s="291"/>
      <c r="BD42" s="51"/>
      <c r="BE42" s="292"/>
      <c r="BF42" s="291"/>
      <c r="BG42" s="29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77" customFormat="1" ht="21.6" customHeight="1">
      <c r="A43" s="39" t="e">
        <f t="shared" si="22"/>
        <v>#REF!</v>
      </c>
      <c r="B43" s="78">
        <v>40</v>
      </c>
      <c r="C43" s="293" t="s">
        <v>597</v>
      </c>
      <c r="D43" s="189">
        <f t="shared" si="46"/>
        <v>1</v>
      </c>
      <c r="E43" s="293" t="s">
        <v>597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188"/>
      <c r="N43" s="193"/>
      <c r="O43" s="193"/>
      <c r="P43" s="193" t="s">
        <v>556</v>
      </c>
      <c r="Q43" s="507">
        <v>6</v>
      </c>
      <c r="R43" s="79">
        <v>4</v>
      </c>
      <c r="S43" s="267">
        <f t="shared" si="47"/>
        <v>24</v>
      </c>
      <c r="T43" s="327"/>
      <c r="U43" s="327"/>
      <c r="V43" s="327"/>
      <c r="W43" s="329"/>
      <c r="X43" s="327"/>
      <c r="Y43" s="327"/>
      <c r="Z43" s="278">
        <f t="shared" si="48"/>
        <v>24</v>
      </c>
      <c r="AA43" s="40"/>
      <c r="AB43" s="509">
        <v>8</v>
      </c>
      <c r="AC43" s="46"/>
      <c r="AD43" s="46"/>
      <c r="AE43" s="247">
        <f t="shared" si="49"/>
        <v>6</v>
      </c>
      <c r="AF43" s="248" t="str">
        <f t="shared" si="50"/>
        <v/>
      </c>
      <c r="AG43" s="249" t="str">
        <f t="shared" si="51"/>
        <v/>
      </c>
      <c r="AH43" s="250">
        <f t="shared" si="52"/>
        <v>6</v>
      </c>
      <c r="AI43" s="156">
        <f t="shared" si="53"/>
        <v>1</v>
      </c>
      <c r="AJ43" s="251">
        <f t="shared" si="54"/>
        <v>40</v>
      </c>
      <c r="AK43" s="158">
        <f t="shared" si="55"/>
        <v>0</v>
      </c>
      <c r="AL43" s="252">
        <f t="shared" si="56"/>
        <v>0</v>
      </c>
      <c r="AM43" s="252">
        <f t="shared" si="57"/>
        <v>0</v>
      </c>
      <c r="AN43" s="250">
        <f t="shared" si="58"/>
        <v>1</v>
      </c>
      <c r="AO43" s="253">
        <f t="shared" si="59"/>
        <v>8</v>
      </c>
      <c r="AP43" s="253">
        <f t="shared" si="60"/>
        <v>4</v>
      </c>
      <c r="AQ43" s="253">
        <f t="shared" si="61"/>
        <v>0</v>
      </c>
      <c r="AR43" s="254">
        <f t="shared" si="62"/>
        <v>52</v>
      </c>
      <c r="AS43" s="255">
        <f t="shared" si="63"/>
        <v>0</v>
      </c>
      <c r="AT43" s="253">
        <f t="shared" si="64"/>
        <v>0</v>
      </c>
      <c r="AU43" s="253">
        <f t="shared" si="65"/>
        <v>22</v>
      </c>
      <c r="AV43" s="253">
        <f t="shared" si="66"/>
        <v>0</v>
      </c>
      <c r="AW43" s="253">
        <f t="shared" si="67"/>
        <v>1</v>
      </c>
      <c r="AX43" s="294">
        <f t="shared" si="68"/>
        <v>74</v>
      </c>
      <c r="AY43" s="44"/>
      <c r="AZ43" s="290"/>
      <c r="BA43" s="48"/>
      <c r="BB43" s="49"/>
      <c r="BC43" s="291"/>
      <c r="BD43" s="51"/>
      <c r="BE43" s="292"/>
      <c r="BF43" s="291"/>
      <c r="BG43" s="29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77" customFormat="1" ht="21.6" customHeight="1">
      <c r="A44" s="39" t="e">
        <f t="shared" si="22"/>
        <v>#REF!</v>
      </c>
      <c r="B44" s="78">
        <v>41</v>
      </c>
      <c r="C44" s="293" t="s">
        <v>549</v>
      </c>
      <c r="D44" s="189">
        <f t="shared" si="46"/>
        <v>1</v>
      </c>
      <c r="E44" s="293" t="s">
        <v>549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 t="s">
        <v>754</v>
      </c>
      <c r="P44" s="193"/>
      <c r="Q44" s="507">
        <v>12</v>
      </c>
      <c r="R44" s="79">
        <v>4</v>
      </c>
      <c r="S44" s="267">
        <f t="shared" si="47"/>
        <v>48</v>
      </c>
      <c r="T44" s="327"/>
      <c r="U44" s="327"/>
      <c r="V44" s="327"/>
      <c r="W44" s="327"/>
      <c r="X44" s="327"/>
      <c r="Y44" s="327"/>
      <c r="Z44" s="278">
        <f t="shared" si="48"/>
        <v>48</v>
      </c>
      <c r="AA44" s="40"/>
      <c r="AB44" s="509">
        <v>12</v>
      </c>
      <c r="AC44" s="46"/>
      <c r="AD44" s="46"/>
      <c r="AE44" s="247">
        <f t="shared" si="49"/>
        <v>12</v>
      </c>
      <c r="AF44" s="248">
        <f t="shared" si="50"/>
        <v>12</v>
      </c>
      <c r="AG44" s="249">
        <f t="shared" si="51"/>
        <v>14</v>
      </c>
      <c r="AH44" s="250">
        <f t="shared" si="52"/>
        <v>0</v>
      </c>
      <c r="AI44" s="156">
        <f t="shared" si="53"/>
        <v>0.83</v>
      </c>
      <c r="AJ44" s="251">
        <f t="shared" si="54"/>
        <v>0</v>
      </c>
      <c r="AK44" s="158">
        <f t="shared" si="55"/>
        <v>39.839999999999996</v>
      </c>
      <c r="AL44" s="252">
        <f t="shared" si="56"/>
        <v>0</v>
      </c>
      <c r="AM44" s="252">
        <f t="shared" si="57"/>
        <v>0</v>
      </c>
      <c r="AN44" s="250">
        <f t="shared" si="58"/>
        <v>1</v>
      </c>
      <c r="AO44" s="253">
        <f t="shared" si="59"/>
        <v>8</v>
      </c>
      <c r="AP44" s="253">
        <f t="shared" si="60"/>
        <v>6</v>
      </c>
      <c r="AQ44" s="253">
        <f t="shared" si="61"/>
        <v>0</v>
      </c>
      <c r="AR44" s="254">
        <f t="shared" si="62"/>
        <v>53.839999999999996</v>
      </c>
      <c r="AS44" s="255">
        <f t="shared" si="63"/>
        <v>0</v>
      </c>
      <c r="AT44" s="253">
        <f t="shared" si="64"/>
        <v>6</v>
      </c>
      <c r="AU44" s="253">
        <f t="shared" si="65"/>
        <v>0</v>
      </c>
      <c r="AV44" s="253">
        <f t="shared" si="66"/>
        <v>0</v>
      </c>
      <c r="AW44" s="253">
        <f t="shared" si="67"/>
        <v>1</v>
      </c>
      <c r="AX44" s="294">
        <f t="shared" si="68"/>
        <v>59.839999999999996</v>
      </c>
      <c r="AY44" s="44"/>
      <c r="AZ44" s="290"/>
      <c r="BA44" s="48"/>
      <c r="BB44" s="49"/>
      <c r="BC44" s="291"/>
      <c r="BD44" s="51"/>
      <c r="BE44" s="292"/>
      <c r="BF44" s="291"/>
      <c r="BG44" s="29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77" customFormat="1" ht="21.6" customHeight="1">
      <c r="A45" s="39" t="e">
        <f t="shared" si="22"/>
        <v>#REF!</v>
      </c>
      <c r="B45" s="78">
        <v>42</v>
      </c>
      <c r="C45" s="293" t="s">
        <v>598</v>
      </c>
      <c r="D45" s="189">
        <f t="shared" si="46"/>
        <v>1</v>
      </c>
      <c r="E45" s="293" t="s">
        <v>598</v>
      </c>
      <c r="F45" s="196"/>
      <c r="G45" s="191" t="s">
        <v>162</v>
      </c>
      <c r="H45" s="191">
        <v>1</v>
      </c>
      <c r="I45" s="192"/>
      <c r="J45" s="188"/>
      <c r="K45" s="193"/>
      <c r="L45" s="193"/>
      <c r="M45" s="195"/>
      <c r="N45" s="193"/>
      <c r="O45" s="193"/>
      <c r="P45" s="193"/>
      <c r="Q45" s="507">
        <v>12</v>
      </c>
      <c r="R45" s="79">
        <v>4</v>
      </c>
      <c r="S45" s="267">
        <f t="shared" si="47"/>
        <v>48</v>
      </c>
      <c r="T45" s="327"/>
      <c r="U45" s="327"/>
      <c r="V45" s="327"/>
      <c r="W45" s="329"/>
      <c r="X45" s="327"/>
      <c r="Y45" s="327"/>
      <c r="Z45" s="278">
        <f t="shared" si="48"/>
        <v>48</v>
      </c>
      <c r="AA45" s="40"/>
      <c r="AB45" s="509">
        <v>16</v>
      </c>
      <c r="AC45" s="46"/>
      <c r="AD45" s="46"/>
      <c r="AE45" s="247">
        <f t="shared" si="49"/>
        <v>12</v>
      </c>
      <c r="AF45" s="248">
        <f t="shared" si="50"/>
        <v>12</v>
      </c>
      <c r="AG45" s="249">
        <f t="shared" si="51"/>
        <v>14</v>
      </c>
      <c r="AH45" s="250">
        <f t="shared" si="52"/>
        <v>0</v>
      </c>
      <c r="AI45" s="156">
        <f t="shared" si="53"/>
        <v>0.83</v>
      </c>
      <c r="AJ45" s="251">
        <f t="shared" si="54"/>
        <v>0</v>
      </c>
      <c r="AK45" s="158">
        <f t="shared" si="55"/>
        <v>39.839999999999996</v>
      </c>
      <c r="AL45" s="252">
        <f t="shared" si="56"/>
        <v>0</v>
      </c>
      <c r="AM45" s="252">
        <f t="shared" si="57"/>
        <v>0</v>
      </c>
      <c r="AN45" s="250">
        <f t="shared" si="58"/>
        <v>1</v>
      </c>
      <c r="AO45" s="253">
        <f t="shared" si="59"/>
        <v>8</v>
      </c>
      <c r="AP45" s="253">
        <f t="shared" si="60"/>
        <v>8</v>
      </c>
      <c r="AQ45" s="253">
        <f t="shared" si="61"/>
        <v>0</v>
      </c>
      <c r="AR45" s="254">
        <f t="shared" si="62"/>
        <v>55.839999999999996</v>
      </c>
      <c r="AS45" s="255">
        <f t="shared" si="63"/>
        <v>0</v>
      </c>
      <c r="AT45" s="253">
        <f t="shared" si="64"/>
        <v>0</v>
      </c>
      <c r="AU45" s="253">
        <f t="shared" si="65"/>
        <v>0</v>
      </c>
      <c r="AV45" s="253">
        <f t="shared" si="66"/>
        <v>0</v>
      </c>
      <c r="AW45" s="253">
        <f t="shared" si="67"/>
        <v>1</v>
      </c>
      <c r="AX45" s="294">
        <f t="shared" si="68"/>
        <v>55.839999999999996</v>
      </c>
      <c r="AY45" s="44"/>
      <c r="AZ45" s="290"/>
      <c r="BA45" s="48"/>
      <c r="BB45" s="49"/>
      <c r="BC45" s="291"/>
      <c r="BD45" s="51"/>
      <c r="BE45" s="292"/>
      <c r="BF45" s="291"/>
      <c r="BG45" s="29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77" customFormat="1" ht="21.6" customHeight="1">
      <c r="A46" s="39" t="e">
        <f t="shared" si="22"/>
        <v>#REF!</v>
      </c>
      <c r="B46" s="78">
        <v>43</v>
      </c>
      <c r="C46" s="293" t="s">
        <v>142</v>
      </c>
      <c r="D46" s="189">
        <f t="shared" si="46"/>
        <v>1</v>
      </c>
      <c r="E46" s="293" t="s">
        <v>142</v>
      </c>
      <c r="F46" s="196"/>
      <c r="G46" s="191" t="s">
        <v>162</v>
      </c>
      <c r="H46" s="191">
        <v>1</v>
      </c>
      <c r="I46" s="192"/>
      <c r="J46" s="188"/>
      <c r="K46" s="193">
        <v>11</v>
      </c>
      <c r="L46" s="193">
        <v>1</v>
      </c>
      <c r="M46" s="188"/>
      <c r="N46" s="193"/>
      <c r="O46" s="193"/>
      <c r="P46" s="193"/>
      <c r="Q46" s="507">
        <v>12</v>
      </c>
      <c r="R46" s="79">
        <v>4</v>
      </c>
      <c r="S46" s="267">
        <f t="shared" si="47"/>
        <v>48</v>
      </c>
      <c r="T46" s="327"/>
      <c r="U46" s="331"/>
      <c r="V46" s="331"/>
      <c r="W46" s="329"/>
      <c r="X46" s="327"/>
      <c r="Y46" s="327"/>
      <c r="Z46" s="278">
        <f t="shared" si="48"/>
        <v>48</v>
      </c>
      <c r="AA46" s="40"/>
      <c r="AB46" s="509">
        <v>21</v>
      </c>
      <c r="AC46" s="46"/>
      <c r="AD46" s="46"/>
      <c r="AE46" s="247">
        <f t="shared" si="49"/>
        <v>12</v>
      </c>
      <c r="AF46" s="248">
        <f t="shared" si="50"/>
        <v>12</v>
      </c>
      <c r="AG46" s="249">
        <f t="shared" si="51"/>
        <v>14</v>
      </c>
      <c r="AH46" s="250">
        <f t="shared" si="52"/>
        <v>0</v>
      </c>
      <c r="AI46" s="156">
        <f t="shared" si="53"/>
        <v>0.83</v>
      </c>
      <c r="AJ46" s="251">
        <f t="shared" si="54"/>
        <v>0</v>
      </c>
      <c r="AK46" s="158">
        <f t="shared" si="55"/>
        <v>39.839999999999996</v>
      </c>
      <c r="AL46" s="252">
        <f t="shared" si="56"/>
        <v>0</v>
      </c>
      <c r="AM46" s="252">
        <f t="shared" si="57"/>
        <v>0</v>
      </c>
      <c r="AN46" s="250">
        <f t="shared" si="58"/>
        <v>1</v>
      </c>
      <c r="AO46" s="253">
        <f t="shared" si="59"/>
        <v>8</v>
      </c>
      <c r="AP46" s="253">
        <f t="shared" si="60"/>
        <v>10.5</v>
      </c>
      <c r="AQ46" s="253">
        <f t="shared" si="61"/>
        <v>0</v>
      </c>
      <c r="AR46" s="254">
        <f t="shared" si="62"/>
        <v>58.339999999999996</v>
      </c>
      <c r="AS46" s="255">
        <f t="shared" si="63"/>
        <v>0</v>
      </c>
      <c r="AT46" s="253">
        <f t="shared" si="64"/>
        <v>0</v>
      </c>
      <c r="AU46" s="253">
        <f t="shared" si="65"/>
        <v>0</v>
      </c>
      <c r="AV46" s="253">
        <f t="shared" si="66"/>
        <v>22</v>
      </c>
      <c r="AW46" s="253">
        <f t="shared" si="67"/>
        <v>1</v>
      </c>
      <c r="AX46" s="294">
        <f t="shared" si="68"/>
        <v>80.34</v>
      </c>
      <c r="AY46" s="44"/>
      <c r="AZ46" s="290"/>
      <c r="BA46" s="48"/>
      <c r="BB46" s="49"/>
      <c r="BC46" s="291"/>
      <c r="BD46" s="51"/>
      <c r="BE46" s="292"/>
      <c r="BF46" s="291"/>
      <c r="BG46" s="29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77" customFormat="1" ht="21.6" customHeight="1">
      <c r="A47" s="39" t="e">
        <f>#REF!</f>
        <v>#REF!</v>
      </c>
      <c r="B47" s="78">
        <v>44</v>
      </c>
      <c r="C47" s="293" t="s">
        <v>81</v>
      </c>
      <c r="D47" s="189">
        <f t="shared" si="46"/>
        <v>1</v>
      </c>
      <c r="E47" s="293" t="s">
        <v>81</v>
      </c>
      <c r="F47" s="196"/>
      <c r="G47" s="191" t="s">
        <v>162</v>
      </c>
      <c r="H47" s="191">
        <v>1</v>
      </c>
      <c r="I47" s="192"/>
      <c r="J47" s="188"/>
      <c r="K47" s="193"/>
      <c r="L47" s="193"/>
      <c r="M47" s="195"/>
      <c r="N47" s="193"/>
      <c r="O47" s="193" t="s">
        <v>738</v>
      </c>
      <c r="P47" s="193"/>
      <c r="Q47" s="507">
        <v>8</v>
      </c>
      <c r="R47" s="79">
        <v>4</v>
      </c>
      <c r="S47" s="267">
        <f t="shared" si="47"/>
        <v>32</v>
      </c>
      <c r="T47" s="327"/>
      <c r="U47" s="327"/>
      <c r="V47" s="327"/>
      <c r="W47" s="329"/>
      <c r="X47" s="327"/>
      <c r="Y47" s="327"/>
      <c r="Z47" s="278">
        <f t="shared" si="48"/>
        <v>32</v>
      </c>
      <c r="AA47" s="40"/>
      <c r="AB47" s="509"/>
      <c r="AC47" s="46"/>
      <c r="AD47" s="46"/>
      <c r="AE47" s="247">
        <f t="shared" si="49"/>
        <v>8</v>
      </c>
      <c r="AF47" s="248">
        <f t="shared" si="50"/>
        <v>12</v>
      </c>
      <c r="AG47" s="249">
        <f t="shared" si="51"/>
        <v>14</v>
      </c>
      <c r="AH47" s="250">
        <f t="shared" si="52"/>
        <v>0</v>
      </c>
      <c r="AI47" s="156">
        <f t="shared" si="53"/>
        <v>0.83</v>
      </c>
      <c r="AJ47" s="251">
        <f t="shared" si="54"/>
        <v>0</v>
      </c>
      <c r="AK47" s="158">
        <f t="shared" si="55"/>
        <v>26.56</v>
      </c>
      <c r="AL47" s="252">
        <f t="shared" si="56"/>
        <v>0</v>
      </c>
      <c r="AM47" s="252">
        <f t="shared" si="57"/>
        <v>0</v>
      </c>
      <c r="AN47" s="250">
        <f t="shared" si="58"/>
        <v>0.66666666666666663</v>
      </c>
      <c r="AO47" s="253">
        <f t="shared" si="59"/>
        <v>4</v>
      </c>
      <c r="AP47" s="253">
        <f t="shared" si="60"/>
        <v>0</v>
      </c>
      <c r="AQ47" s="253">
        <f t="shared" si="61"/>
        <v>0</v>
      </c>
      <c r="AR47" s="254">
        <f t="shared" si="62"/>
        <v>30.56</v>
      </c>
      <c r="AS47" s="255">
        <f t="shared" si="63"/>
        <v>0</v>
      </c>
      <c r="AT47" s="253">
        <f t="shared" si="64"/>
        <v>14</v>
      </c>
      <c r="AU47" s="253">
        <f t="shared" si="65"/>
        <v>0</v>
      </c>
      <c r="AV47" s="253">
        <f t="shared" si="66"/>
        <v>0</v>
      </c>
      <c r="AW47" s="253">
        <f t="shared" si="67"/>
        <v>1</v>
      </c>
      <c r="AX47" s="294">
        <f t="shared" si="68"/>
        <v>44.56</v>
      </c>
      <c r="AY47" s="44"/>
      <c r="AZ47" s="290"/>
      <c r="BA47" s="48"/>
      <c r="BB47" s="49"/>
      <c r="BC47" s="291"/>
      <c r="BD47" s="51"/>
      <c r="BE47" s="292"/>
      <c r="BF47" s="291"/>
      <c r="BG47" s="29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77" customFormat="1" ht="21.6" customHeight="1">
      <c r="A48" s="39" t="e">
        <f t="shared" ref="A48:A61" si="69">A47</f>
        <v>#REF!</v>
      </c>
      <c r="B48" s="78">
        <v>45</v>
      </c>
      <c r="C48" s="293" t="s">
        <v>146</v>
      </c>
      <c r="D48" s="189">
        <f t="shared" si="46"/>
        <v>1</v>
      </c>
      <c r="E48" s="293" t="s">
        <v>146</v>
      </c>
      <c r="F48" s="196"/>
      <c r="G48" s="191" t="s">
        <v>166</v>
      </c>
      <c r="H48" s="191">
        <v>1</v>
      </c>
      <c r="I48" s="192"/>
      <c r="J48" s="188"/>
      <c r="K48" s="193"/>
      <c r="L48" s="193"/>
      <c r="M48" s="210"/>
      <c r="N48" s="194" t="s">
        <v>755</v>
      </c>
      <c r="O48" s="199"/>
      <c r="P48" s="193"/>
      <c r="Q48" s="507">
        <v>12</v>
      </c>
      <c r="R48" s="79">
        <v>4</v>
      </c>
      <c r="S48" s="267">
        <f t="shared" si="47"/>
        <v>48</v>
      </c>
      <c r="T48" s="327"/>
      <c r="U48" s="327"/>
      <c r="V48" s="327"/>
      <c r="W48" s="329"/>
      <c r="X48" s="327"/>
      <c r="Y48" s="327"/>
      <c r="Z48" s="278">
        <f t="shared" si="48"/>
        <v>48</v>
      </c>
      <c r="AA48" s="40"/>
      <c r="AB48" s="509">
        <v>12</v>
      </c>
      <c r="AC48" s="46"/>
      <c r="AD48" s="46"/>
      <c r="AE48" s="247">
        <f t="shared" si="49"/>
        <v>12</v>
      </c>
      <c r="AF48" s="248">
        <f t="shared" si="50"/>
        <v>12</v>
      </c>
      <c r="AG48" s="249">
        <f t="shared" si="51"/>
        <v>14</v>
      </c>
      <c r="AH48" s="250">
        <f t="shared" si="52"/>
        <v>0</v>
      </c>
      <c r="AI48" s="156">
        <f t="shared" si="53"/>
        <v>0.83</v>
      </c>
      <c r="AJ48" s="251">
        <f t="shared" si="54"/>
        <v>0</v>
      </c>
      <c r="AK48" s="158">
        <f t="shared" si="55"/>
        <v>39.839999999999996</v>
      </c>
      <c r="AL48" s="252">
        <f t="shared" si="56"/>
        <v>0</v>
      </c>
      <c r="AM48" s="252">
        <f t="shared" si="57"/>
        <v>0</v>
      </c>
      <c r="AN48" s="250">
        <f t="shared" si="58"/>
        <v>1</v>
      </c>
      <c r="AO48" s="253">
        <f t="shared" si="59"/>
        <v>8</v>
      </c>
      <c r="AP48" s="253">
        <f t="shared" si="60"/>
        <v>6</v>
      </c>
      <c r="AQ48" s="253">
        <f t="shared" si="61"/>
        <v>0</v>
      </c>
      <c r="AR48" s="254">
        <f t="shared" si="62"/>
        <v>53.839999999999996</v>
      </c>
      <c r="AS48" s="255">
        <f t="shared" si="63"/>
        <v>14</v>
      </c>
      <c r="AT48" s="253">
        <f t="shared" si="64"/>
        <v>0</v>
      </c>
      <c r="AU48" s="253">
        <f t="shared" si="65"/>
        <v>0</v>
      </c>
      <c r="AV48" s="253">
        <f t="shared" si="66"/>
        <v>0</v>
      </c>
      <c r="AW48" s="253">
        <f t="shared" si="67"/>
        <v>1</v>
      </c>
      <c r="AX48" s="294">
        <f t="shared" si="68"/>
        <v>67.84</v>
      </c>
      <c r="AY48" s="44"/>
      <c r="AZ48" s="290"/>
      <c r="BA48" s="48"/>
      <c r="BB48" s="49"/>
      <c r="BC48" s="291"/>
      <c r="BD48" s="51"/>
      <c r="BE48" s="292"/>
      <c r="BF48" s="291"/>
      <c r="BG48" s="29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77" customFormat="1" ht="21.6" customHeight="1">
      <c r="A49" s="39" t="e">
        <f t="shared" si="69"/>
        <v>#REF!</v>
      </c>
      <c r="B49" s="78">
        <v>46</v>
      </c>
      <c r="C49" s="293" t="s">
        <v>68</v>
      </c>
      <c r="D49" s="189">
        <f t="shared" si="46"/>
        <v>1</v>
      </c>
      <c r="E49" s="293" t="s">
        <v>68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195"/>
      <c r="N49" s="194"/>
      <c r="O49" s="208" t="s">
        <v>167</v>
      </c>
      <c r="P49" s="193"/>
      <c r="Q49" s="507">
        <v>12</v>
      </c>
      <c r="R49" s="79">
        <v>4</v>
      </c>
      <c r="S49" s="267">
        <f t="shared" si="47"/>
        <v>48</v>
      </c>
      <c r="T49" s="327"/>
      <c r="U49" s="327"/>
      <c r="V49" s="327"/>
      <c r="W49" s="329"/>
      <c r="X49" s="327"/>
      <c r="Y49" s="327"/>
      <c r="Z49" s="278">
        <f t="shared" si="48"/>
        <v>48</v>
      </c>
      <c r="AA49" s="40"/>
      <c r="AB49" s="509">
        <v>20</v>
      </c>
      <c r="AC49" s="46"/>
      <c r="AD49" s="46"/>
      <c r="AE49" s="247">
        <f t="shared" si="49"/>
        <v>12</v>
      </c>
      <c r="AF49" s="248">
        <f t="shared" si="50"/>
        <v>12</v>
      </c>
      <c r="AG49" s="249">
        <f t="shared" si="51"/>
        <v>14</v>
      </c>
      <c r="AH49" s="250">
        <f t="shared" si="52"/>
        <v>0</v>
      </c>
      <c r="AI49" s="156">
        <f t="shared" si="53"/>
        <v>0.83</v>
      </c>
      <c r="AJ49" s="251">
        <f t="shared" si="54"/>
        <v>0</v>
      </c>
      <c r="AK49" s="158">
        <f t="shared" si="55"/>
        <v>39.839999999999996</v>
      </c>
      <c r="AL49" s="252">
        <f t="shared" si="56"/>
        <v>0</v>
      </c>
      <c r="AM49" s="252">
        <f t="shared" si="57"/>
        <v>0</v>
      </c>
      <c r="AN49" s="250">
        <f t="shared" si="58"/>
        <v>1</v>
      </c>
      <c r="AO49" s="253">
        <f t="shared" si="59"/>
        <v>8</v>
      </c>
      <c r="AP49" s="253">
        <f t="shared" si="60"/>
        <v>10</v>
      </c>
      <c r="AQ49" s="253">
        <f t="shared" si="61"/>
        <v>0</v>
      </c>
      <c r="AR49" s="254">
        <f t="shared" si="62"/>
        <v>57.839999999999996</v>
      </c>
      <c r="AS49" s="255">
        <f t="shared" si="63"/>
        <v>0</v>
      </c>
      <c r="AT49" s="253">
        <f t="shared" si="64"/>
        <v>14</v>
      </c>
      <c r="AU49" s="253">
        <f t="shared" si="65"/>
        <v>0</v>
      </c>
      <c r="AV49" s="253">
        <f t="shared" si="66"/>
        <v>0</v>
      </c>
      <c r="AW49" s="253">
        <f t="shared" si="67"/>
        <v>1</v>
      </c>
      <c r="AX49" s="294">
        <f t="shared" si="68"/>
        <v>71.84</v>
      </c>
      <c r="AY49" s="44"/>
      <c r="AZ49" s="290"/>
      <c r="BA49" s="48"/>
      <c r="BB49" s="49"/>
      <c r="BC49" s="291"/>
      <c r="BD49" s="51"/>
      <c r="BE49" s="292"/>
      <c r="BF49" s="291"/>
      <c r="BG49" s="29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77" customFormat="1" ht="21.6" customHeight="1">
      <c r="A50" s="39" t="e">
        <f t="shared" si="69"/>
        <v>#REF!</v>
      </c>
      <c r="B50" s="78">
        <v>47</v>
      </c>
      <c r="C50" s="293" t="s">
        <v>599</v>
      </c>
      <c r="D50" s="189">
        <f t="shared" si="46"/>
        <v>1</v>
      </c>
      <c r="E50" s="293" t="s">
        <v>599</v>
      </c>
      <c r="F50" s="196"/>
      <c r="G50" s="191" t="s">
        <v>166</v>
      </c>
      <c r="H50" s="191">
        <v>1</v>
      </c>
      <c r="I50" s="192"/>
      <c r="J50" s="188"/>
      <c r="K50" s="193">
        <v>16</v>
      </c>
      <c r="L50" s="216">
        <v>2</v>
      </c>
      <c r="M50" s="203"/>
      <c r="N50" s="193"/>
      <c r="O50" s="193"/>
      <c r="P50" s="193"/>
      <c r="Q50" s="507">
        <v>12</v>
      </c>
      <c r="R50" s="79">
        <v>4</v>
      </c>
      <c r="S50" s="267">
        <f t="shared" si="47"/>
        <v>48</v>
      </c>
      <c r="T50" s="327"/>
      <c r="U50" s="327"/>
      <c r="V50" s="327"/>
      <c r="W50" s="329"/>
      <c r="X50" s="327"/>
      <c r="Y50" s="327"/>
      <c r="Z50" s="278">
        <f t="shared" si="48"/>
        <v>48</v>
      </c>
      <c r="AA50" s="40"/>
      <c r="AB50" s="509">
        <v>24</v>
      </c>
      <c r="AC50" s="46"/>
      <c r="AD50" s="46"/>
      <c r="AE50" s="247">
        <f t="shared" si="49"/>
        <v>12</v>
      </c>
      <c r="AF50" s="248">
        <f t="shared" si="50"/>
        <v>12</v>
      </c>
      <c r="AG50" s="249">
        <f t="shared" si="51"/>
        <v>14</v>
      </c>
      <c r="AH50" s="250">
        <f t="shared" si="52"/>
        <v>0</v>
      </c>
      <c r="AI50" s="156">
        <f t="shared" si="53"/>
        <v>0.83</v>
      </c>
      <c r="AJ50" s="251">
        <f t="shared" si="54"/>
        <v>0</v>
      </c>
      <c r="AK50" s="158">
        <f t="shared" si="55"/>
        <v>39.839999999999996</v>
      </c>
      <c r="AL50" s="252">
        <f t="shared" si="56"/>
        <v>0</v>
      </c>
      <c r="AM50" s="252">
        <f t="shared" si="57"/>
        <v>0</v>
      </c>
      <c r="AN50" s="250">
        <f t="shared" si="58"/>
        <v>1</v>
      </c>
      <c r="AO50" s="253">
        <f t="shared" si="59"/>
        <v>8</v>
      </c>
      <c r="AP50" s="253">
        <f t="shared" si="60"/>
        <v>12</v>
      </c>
      <c r="AQ50" s="253">
        <f t="shared" si="61"/>
        <v>0</v>
      </c>
      <c r="AR50" s="254">
        <f t="shared" si="62"/>
        <v>59.839999999999996</v>
      </c>
      <c r="AS50" s="255">
        <f t="shared" si="63"/>
        <v>0</v>
      </c>
      <c r="AT50" s="253">
        <f t="shared" si="64"/>
        <v>0</v>
      </c>
      <c r="AU50" s="253">
        <f t="shared" si="65"/>
        <v>0</v>
      </c>
      <c r="AV50" s="253">
        <f t="shared" si="66"/>
        <v>20</v>
      </c>
      <c r="AW50" s="253">
        <f t="shared" si="67"/>
        <v>1</v>
      </c>
      <c r="AX50" s="294">
        <f t="shared" si="68"/>
        <v>79.84</v>
      </c>
      <c r="AY50" s="44"/>
      <c r="AZ50" s="290"/>
      <c r="BA50" s="48"/>
      <c r="BB50" s="49"/>
      <c r="BC50" s="291"/>
      <c r="BD50" s="51"/>
      <c r="BE50" s="292"/>
      <c r="BF50" s="291"/>
      <c r="BG50" s="29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77" customFormat="1" ht="21.6" customHeight="1">
      <c r="A51" s="39" t="e">
        <f t="shared" si="69"/>
        <v>#REF!</v>
      </c>
      <c r="B51" s="78">
        <v>48</v>
      </c>
      <c r="C51" s="293" t="s">
        <v>40</v>
      </c>
      <c r="D51" s="189">
        <f t="shared" si="46"/>
        <v>1</v>
      </c>
      <c r="E51" s="293" t="s">
        <v>40</v>
      </c>
      <c r="F51" s="196"/>
      <c r="G51" s="191" t="s">
        <v>166</v>
      </c>
      <c r="H51" s="191">
        <v>1</v>
      </c>
      <c r="I51" s="192"/>
      <c r="J51" s="188"/>
      <c r="K51" s="193"/>
      <c r="L51" s="193"/>
      <c r="M51" s="188"/>
      <c r="N51" s="193"/>
      <c r="O51" s="193"/>
      <c r="P51" s="193"/>
      <c r="Q51" s="507">
        <v>12</v>
      </c>
      <c r="R51" s="79">
        <v>4</v>
      </c>
      <c r="S51" s="267">
        <f t="shared" si="47"/>
        <v>48</v>
      </c>
      <c r="T51" s="327"/>
      <c r="U51" s="327"/>
      <c r="V51" s="327"/>
      <c r="W51" s="329"/>
      <c r="X51" s="327"/>
      <c r="Y51" s="327"/>
      <c r="Z51" s="278">
        <f t="shared" si="48"/>
        <v>48</v>
      </c>
      <c r="AA51" s="40"/>
      <c r="AB51" s="509">
        <v>12</v>
      </c>
      <c r="AC51" s="46"/>
      <c r="AD51" s="46"/>
      <c r="AE51" s="247">
        <f t="shared" si="49"/>
        <v>12</v>
      </c>
      <c r="AF51" s="248">
        <f t="shared" si="50"/>
        <v>12</v>
      </c>
      <c r="AG51" s="249">
        <f t="shared" si="51"/>
        <v>14</v>
      </c>
      <c r="AH51" s="250">
        <f t="shared" si="52"/>
        <v>0</v>
      </c>
      <c r="AI51" s="156">
        <f t="shared" si="53"/>
        <v>0.83</v>
      </c>
      <c r="AJ51" s="251">
        <f t="shared" si="54"/>
        <v>0</v>
      </c>
      <c r="AK51" s="158">
        <f t="shared" si="55"/>
        <v>39.839999999999996</v>
      </c>
      <c r="AL51" s="252">
        <f t="shared" si="56"/>
        <v>0</v>
      </c>
      <c r="AM51" s="252">
        <f t="shared" si="57"/>
        <v>0</v>
      </c>
      <c r="AN51" s="250">
        <f t="shared" si="58"/>
        <v>1</v>
      </c>
      <c r="AO51" s="253">
        <f t="shared" si="59"/>
        <v>8</v>
      </c>
      <c r="AP51" s="253">
        <f t="shared" si="60"/>
        <v>6</v>
      </c>
      <c r="AQ51" s="253">
        <f t="shared" si="61"/>
        <v>0</v>
      </c>
      <c r="AR51" s="254">
        <f t="shared" si="62"/>
        <v>53.839999999999996</v>
      </c>
      <c r="AS51" s="255">
        <f t="shared" si="63"/>
        <v>0</v>
      </c>
      <c r="AT51" s="253">
        <f t="shared" si="64"/>
        <v>0</v>
      </c>
      <c r="AU51" s="253">
        <f t="shared" si="65"/>
        <v>0</v>
      </c>
      <c r="AV51" s="253">
        <f t="shared" si="66"/>
        <v>0</v>
      </c>
      <c r="AW51" s="253">
        <f t="shared" si="67"/>
        <v>1</v>
      </c>
      <c r="AX51" s="294">
        <f t="shared" si="68"/>
        <v>53.839999999999996</v>
      </c>
      <c r="AY51" s="44"/>
      <c r="AZ51" s="290"/>
      <c r="BA51" s="48"/>
      <c r="BB51" s="49"/>
      <c r="BC51" s="291"/>
      <c r="BD51" s="51"/>
      <c r="BE51" s="292"/>
      <c r="BF51" s="291"/>
      <c r="BG51" s="29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77" customFormat="1" ht="21.6" customHeight="1">
      <c r="A52" s="39" t="e">
        <f t="shared" si="69"/>
        <v>#REF!</v>
      </c>
      <c r="B52" s="78">
        <v>49</v>
      </c>
      <c r="C52" s="293" t="s">
        <v>92</v>
      </c>
      <c r="D52" s="189">
        <f t="shared" si="46"/>
        <v>1</v>
      </c>
      <c r="E52" s="293" t="s">
        <v>92</v>
      </c>
      <c r="F52" s="196"/>
      <c r="G52" s="191" t="s">
        <v>746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 t="s">
        <v>756</v>
      </c>
      <c r="Q52" s="507">
        <v>4</v>
      </c>
      <c r="R52" s="79">
        <v>4</v>
      </c>
      <c r="S52" s="267">
        <f t="shared" si="47"/>
        <v>16</v>
      </c>
      <c r="T52" s="327"/>
      <c r="U52" s="327"/>
      <c r="V52" s="327"/>
      <c r="W52" s="329"/>
      <c r="X52" s="327"/>
      <c r="Y52" s="327"/>
      <c r="Z52" s="278">
        <f t="shared" si="48"/>
        <v>16</v>
      </c>
      <c r="AA52" s="40"/>
      <c r="AB52" s="509">
        <v>0</v>
      </c>
      <c r="AC52" s="46"/>
      <c r="AD52" s="46"/>
      <c r="AE52" s="247">
        <f t="shared" si="49"/>
        <v>4</v>
      </c>
      <c r="AF52" s="248" t="str">
        <f t="shared" si="50"/>
        <v/>
      </c>
      <c r="AG52" s="249" t="str">
        <f t="shared" si="51"/>
        <v/>
      </c>
      <c r="AH52" s="250">
        <f t="shared" si="52"/>
        <v>0</v>
      </c>
      <c r="AI52" s="156">
        <f t="shared" si="53"/>
        <v>1</v>
      </c>
      <c r="AJ52" s="251">
        <f t="shared" si="54"/>
        <v>0</v>
      </c>
      <c r="AK52" s="158">
        <f t="shared" si="55"/>
        <v>40</v>
      </c>
      <c r="AL52" s="252">
        <f t="shared" si="56"/>
        <v>0</v>
      </c>
      <c r="AM52" s="252">
        <f t="shared" si="57"/>
        <v>0</v>
      </c>
      <c r="AN52" s="250">
        <f t="shared" si="58"/>
        <v>1</v>
      </c>
      <c r="AO52" s="253">
        <f t="shared" si="59"/>
        <v>8</v>
      </c>
      <c r="AP52" s="253">
        <f t="shared" si="60"/>
        <v>0</v>
      </c>
      <c r="AQ52" s="253">
        <f t="shared" si="61"/>
        <v>0</v>
      </c>
      <c r="AR52" s="254">
        <f t="shared" si="62"/>
        <v>48</v>
      </c>
      <c r="AS52" s="255">
        <f t="shared" si="63"/>
        <v>0</v>
      </c>
      <c r="AT52" s="253">
        <f t="shared" si="64"/>
        <v>0</v>
      </c>
      <c r="AU52" s="253">
        <f t="shared" si="65"/>
        <v>0</v>
      </c>
      <c r="AV52" s="253">
        <f t="shared" si="66"/>
        <v>0</v>
      </c>
      <c r="AW52" s="253">
        <f t="shared" si="67"/>
        <v>1</v>
      </c>
      <c r="AX52" s="294">
        <f t="shared" si="68"/>
        <v>48</v>
      </c>
      <c r="AY52" s="44"/>
      <c r="AZ52" s="290"/>
      <c r="BA52" s="48"/>
      <c r="BB52" s="49"/>
      <c r="BC52" s="291"/>
      <c r="BD52" s="51"/>
      <c r="BE52" s="292"/>
      <c r="BF52" s="291"/>
      <c r="BG52" s="29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77" customFormat="1" ht="21.6" customHeight="1">
      <c r="A53" s="39" t="e">
        <f t="shared" si="69"/>
        <v>#REF!</v>
      </c>
      <c r="B53" s="78">
        <v>50</v>
      </c>
      <c r="C53" s="293" t="s">
        <v>583</v>
      </c>
      <c r="D53" s="189">
        <f t="shared" si="46"/>
        <v>1</v>
      </c>
      <c r="E53" s="293" t="s">
        <v>583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 t="s">
        <v>558</v>
      </c>
      <c r="P53" s="193"/>
      <c r="Q53" s="507">
        <v>7</v>
      </c>
      <c r="R53" s="79">
        <v>4</v>
      </c>
      <c r="S53" s="267">
        <f t="shared" si="47"/>
        <v>28</v>
      </c>
      <c r="T53" s="327"/>
      <c r="U53" s="332"/>
      <c r="V53" s="332"/>
      <c r="W53" s="332"/>
      <c r="X53" s="332"/>
      <c r="Y53" s="332"/>
      <c r="Z53" s="278">
        <f t="shared" si="48"/>
        <v>28</v>
      </c>
      <c r="AA53" s="40"/>
      <c r="AB53" s="509">
        <v>0</v>
      </c>
      <c r="AC53" s="46"/>
      <c r="AD53" s="46"/>
      <c r="AE53" s="247">
        <f t="shared" si="49"/>
        <v>7</v>
      </c>
      <c r="AF53" s="248">
        <f t="shared" si="50"/>
        <v>14</v>
      </c>
      <c r="AG53" s="249">
        <f t="shared" si="51"/>
        <v>16</v>
      </c>
      <c r="AH53" s="250">
        <f t="shared" si="52"/>
        <v>0</v>
      </c>
      <c r="AI53" s="156">
        <f t="shared" si="53"/>
        <v>0.71</v>
      </c>
      <c r="AJ53" s="251">
        <f t="shared" si="54"/>
        <v>0</v>
      </c>
      <c r="AK53" s="158">
        <f t="shared" si="55"/>
        <v>19.88</v>
      </c>
      <c r="AL53" s="252">
        <f t="shared" si="56"/>
        <v>0</v>
      </c>
      <c r="AM53" s="252">
        <f t="shared" si="57"/>
        <v>0</v>
      </c>
      <c r="AN53" s="250">
        <f t="shared" si="58"/>
        <v>0.5</v>
      </c>
      <c r="AO53" s="253">
        <f t="shared" si="59"/>
        <v>0</v>
      </c>
      <c r="AP53" s="253">
        <f t="shared" si="60"/>
        <v>0</v>
      </c>
      <c r="AQ53" s="253">
        <f t="shared" si="61"/>
        <v>0</v>
      </c>
      <c r="AR53" s="254">
        <f t="shared" si="62"/>
        <v>19.88</v>
      </c>
      <c r="AS53" s="255">
        <f t="shared" si="63"/>
        <v>0</v>
      </c>
      <c r="AT53" s="253">
        <f t="shared" si="64"/>
        <v>18</v>
      </c>
      <c r="AU53" s="253">
        <f t="shared" si="65"/>
        <v>0</v>
      </c>
      <c r="AV53" s="253">
        <f t="shared" si="66"/>
        <v>0</v>
      </c>
      <c r="AW53" s="253">
        <f t="shared" si="67"/>
        <v>1</v>
      </c>
      <c r="AX53" s="294">
        <f t="shared" si="68"/>
        <v>37.879999999999995</v>
      </c>
      <c r="AY53" s="44"/>
      <c r="AZ53" s="290"/>
      <c r="BA53" s="48"/>
      <c r="BB53" s="49"/>
      <c r="BC53" s="291"/>
      <c r="BD53" s="51"/>
      <c r="BE53" s="292"/>
      <c r="BF53" s="291"/>
      <c r="BG53" s="29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77" customFormat="1" ht="21.6" customHeight="1">
      <c r="A54" s="39" t="e">
        <f t="shared" si="69"/>
        <v>#REF!</v>
      </c>
      <c r="B54" s="78">
        <v>51</v>
      </c>
      <c r="C54" s="293" t="s">
        <v>547</v>
      </c>
      <c r="D54" s="189">
        <f t="shared" si="46"/>
        <v>1</v>
      </c>
      <c r="E54" s="293" t="s">
        <v>547</v>
      </c>
      <c r="F54" s="196"/>
      <c r="G54" s="191" t="s">
        <v>746</v>
      </c>
      <c r="H54" s="191">
        <v>1</v>
      </c>
      <c r="I54" s="192"/>
      <c r="J54" s="188"/>
      <c r="K54" s="188"/>
      <c r="L54" s="188"/>
      <c r="M54" s="198"/>
      <c r="N54" s="188"/>
      <c r="O54" s="193"/>
      <c r="P54" s="199" t="s">
        <v>756</v>
      </c>
      <c r="Q54" s="507">
        <v>5</v>
      </c>
      <c r="R54" s="79">
        <v>4</v>
      </c>
      <c r="S54" s="267">
        <f t="shared" si="47"/>
        <v>20</v>
      </c>
      <c r="T54" s="327"/>
      <c r="U54" s="332"/>
      <c r="V54" s="327"/>
      <c r="W54" s="42"/>
      <c r="X54" s="332"/>
      <c r="Y54" s="332"/>
      <c r="Z54" s="278">
        <f t="shared" si="48"/>
        <v>20</v>
      </c>
      <c r="AA54" s="40"/>
      <c r="AB54" s="509">
        <v>0</v>
      </c>
      <c r="AC54" s="46"/>
      <c r="AD54" s="46"/>
      <c r="AE54" s="247">
        <f t="shared" si="49"/>
        <v>5</v>
      </c>
      <c r="AF54" s="248" t="str">
        <f t="shared" si="50"/>
        <v/>
      </c>
      <c r="AG54" s="249" t="str">
        <f t="shared" si="51"/>
        <v/>
      </c>
      <c r="AH54" s="250">
        <f t="shared" si="52"/>
        <v>0</v>
      </c>
      <c r="AI54" s="156">
        <f t="shared" si="53"/>
        <v>1</v>
      </c>
      <c r="AJ54" s="251">
        <f t="shared" si="54"/>
        <v>0</v>
      </c>
      <c r="AK54" s="158">
        <f t="shared" si="55"/>
        <v>40</v>
      </c>
      <c r="AL54" s="252">
        <f t="shared" si="56"/>
        <v>0</v>
      </c>
      <c r="AM54" s="252">
        <f t="shared" si="57"/>
        <v>0</v>
      </c>
      <c r="AN54" s="250">
        <f t="shared" si="58"/>
        <v>1</v>
      </c>
      <c r="AO54" s="253">
        <f t="shared" si="59"/>
        <v>8</v>
      </c>
      <c r="AP54" s="253">
        <f t="shared" si="60"/>
        <v>0</v>
      </c>
      <c r="AQ54" s="253">
        <f t="shared" si="61"/>
        <v>0</v>
      </c>
      <c r="AR54" s="254">
        <f t="shared" si="62"/>
        <v>48</v>
      </c>
      <c r="AS54" s="255">
        <f t="shared" si="63"/>
        <v>0</v>
      </c>
      <c r="AT54" s="253">
        <f t="shared" si="64"/>
        <v>0</v>
      </c>
      <c r="AU54" s="253">
        <f t="shared" si="65"/>
        <v>0</v>
      </c>
      <c r="AV54" s="253">
        <f t="shared" si="66"/>
        <v>0</v>
      </c>
      <c r="AW54" s="253">
        <f t="shared" si="67"/>
        <v>1</v>
      </c>
      <c r="AX54" s="294">
        <f t="shared" si="68"/>
        <v>48</v>
      </c>
      <c r="AY54" s="44"/>
      <c r="AZ54" s="290"/>
      <c r="BA54" s="48"/>
      <c r="BB54" s="49"/>
      <c r="BC54" s="291"/>
      <c r="BD54" s="51"/>
      <c r="BE54" s="292"/>
      <c r="BF54" s="291"/>
      <c r="BG54" s="29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77" customFormat="1" ht="21.6" customHeight="1">
      <c r="A55" s="39" t="e">
        <f t="shared" si="69"/>
        <v>#REF!</v>
      </c>
      <c r="B55" s="78">
        <v>52</v>
      </c>
      <c r="C55" s="293" t="s">
        <v>99</v>
      </c>
      <c r="D55" s="189">
        <f t="shared" si="46"/>
        <v>1</v>
      </c>
      <c r="E55" s="293" t="s">
        <v>99</v>
      </c>
      <c r="F55" s="196"/>
      <c r="G55" s="191" t="s">
        <v>747</v>
      </c>
      <c r="H55" s="191">
        <v>1</v>
      </c>
      <c r="I55" s="211"/>
      <c r="J55" s="188"/>
      <c r="K55" s="188"/>
      <c r="L55" s="188"/>
      <c r="M55" s="198"/>
      <c r="N55" s="188"/>
      <c r="O55" s="188"/>
      <c r="P55" s="199"/>
      <c r="Q55" s="507">
        <v>6</v>
      </c>
      <c r="R55" s="79">
        <v>4</v>
      </c>
      <c r="S55" s="267">
        <f t="shared" si="47"/>
        <v>24</v>
      </c>
      <c r="T55" s="327"/>
      <c r="U55" s="332"/>
      <c r="V55" s="332"/>
      <c r="W55" s="332"/>
      <c r="X55" s="332"/>
      <c r="Y55" s="332"/>
      <c r="Z55" s="278">
        <f t="shared" si="48"/>
        <v>24</v>
      </c>
      <c r="AA55" s="40"/>
      <c r="AB55" s="509">
        <v>0</v>
      </c>
      <c r="AC55" s="46"/>
      <c r="AD55" s="46"/>
      <c r="AE55" s="247">
        <f t="shared" si="49"/>
        <v>6</v>
      </c>
      <c r="AF55" s="248">
        <f t="shared" si="50"/>
        <v>14</v>
      </c>
      <c r="AG55" s="249">
        <f t="shared" si="51"/>
        <v>16</v>
      </c>
      <c r="AH55" s="250">
        <f t="shared" si="52"/>
        <v>0</v>
      </c>
      <c r="AI55" s="156">
        <f t="shared" si="53"/>
        <v>0.71</v>
      </c>
      <c r="AJ55" s="251">
        <f t="shared" si="54"/>
        <v>0</v>
      </c>
      <c r="AK55" s="158">
        <f t="shared" si="55"/>
        <v>17.04</v>
      </c>
      <c r="AL55" s="252">
        <f t="shared" si="56"/>
        <v>0</v>
      </c>
      <c r="AM55" s="252">
        <f t="shared" si="57"/>
        <v>0</v>
      </c>
      <c r="AN55" s="250">
        <f t="shared" si="58"/>
        <v>0.42857142857142855</v>
      </c>
      <c r="AO55" s="253">
        <f t="shared" si="59"/>
        <v>0</v>
      </c>
      <c r="AP55" s="253">
        <f t="shared" si="60"/>
        <v>0</v>
      </c>
      <c r="AQ55" s="253">
        <f t="shared" si="61"/>
        <v>0</v>
      </c>
      <c r="AR55" s="254">
        <f t="shared" si="62"/>
        <v>17.04</v>
      </c>
      <c r="AS55" s="255">
        <f t="shared" si="63"/>
        <v>0</v>
      </c>
      <c r="AT55" s="253">
        <f t="shared" si="64"/>
        <v>0</v>
      </c>
      <c r="AU55" s="253">
        <f t="shared" si="65"/>
        <v>0</v>
      </c>
      <c r="AV55" s="253">
        <f t="shared" si="66"/>
        <v>0</v>
      </c>
      <c r="AW55" s="253">
        <f t="shared" si="67"/>
        <v>1</v>
      </c>
      <c r="AX55" s="294">
        <f t="shared" si="68"/>
        <v>17.04</v>
      </c>
      <c r="AY55" s="44"/>
      <c r="AZ55" s="290"/>
      <c r="BA55" s="48"/>
      <c r="BB55" s="49"/>
      <c r="BC55" s="291"/>
      <c r="BD55" s="51"/>
      <c r="BE55" s="292"/>
      <c r="BF55" s="291"/>
      <c r="BG55" s="29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77" customFormat="1" ht="21.6" customHeight="1">
      <c r="A56" s="39" t="e">
        <f t="shared" si="69"/>
        <v>#REF!</v>
      </c>
      <c r="B56" s="78">
        <v>53</v>
      </c>
      <c r="C56" s="293" t="s">
        <v>98</v>
      </c>
      <c r="D56" s="189">
        <f t="shared" si="46"/>
        <v>1</v>
      </c>
      <c r="E56" s="293" t="s">
        <v>98</v>
      </c>
      <c r="F56" s="196"/>
      <c r="G56" s="191" t="s">
        <v>747</v>
      </c>
      <c r="H56" s="191">
        <v>1</v>
      </c>
      <c r="I56" s="192"/>
      <c r="J56" s="188"/>
      <c r="K56" s="188"/>
      <c r="L56" s="188"/>
      <c r="M56" s="198"/>
      <c r="N56" s="188"/>
      <c r="O56" s="193"/>
      <c r="P56" s="199"/>
      <c r="Q56" s="507">
        <v>8</v>
      </c>
      <c r="R56" s="79">
        <v>4</v>
      </c>
      <c r="S56" s="267">
        <f t="shared" si="47"/>
        <v>32</v>
      </c>
      <c r="T56" s="327"/>
      <c r="U56" s="332"/>
      <c r="V56" s="332"/>
      <c r="W56" s="332"/>
      <c r="X56" s="332"/>
      <c r="Y56" s="332"/>
      <c r="Z56" s="278">
        <f t="shared" si="48"/>
        <v>32</v>
      </c>
      <c r="AA56" s="40"/>
      <c r="AB56" s="509">
        <v>0</v>
      </c>
      <c r="AC56" s="46"/>
      <c r="AD56" s="46"/>
      <c r="AE56" s="247">
        <f t="shared" si="49"/>
        <v>8</v>
      </c>
      <c r="AF56" s="248">
        <f t="shared" si="50"/>
        <v>14</v>
      </c>
      <c r="AG56" s="249">
        <f t="shared" si="51"/>
        <v>16</v>
      </c>
      <c r="AH56" s="250">
        <f t="shared" si="52"/>
        <v>0</v>
      </c>
      <c r="AI56" s="156">
        <f t="shared" si="53"/>
        <v>0.71</v>
      </c>
      <c r="AJ56" s="251">
        <f t="shared" si="54"/>
        <v>0</v>
      </c>
      <c r="AK56" s="158">
        <f t="shared" si="55"/>
        <v>22.72</v>
      </c>
      <c r="AL56" s="252">
        <f t="shared" si="56"/>
        <v>0</v>
      </c>
      <c r="AM56" s="252">
        <f t="shared" si="57"/>
        <v>0</v>
      </c>
      <c r="AN56" s="250">
        <f t="shared" si="58"/>
        <v>0.5714285714285714</v>
      </c>
      <c r="AO56" s="253">
        <f t="shared" si="59"/>
        <v>0</v>
      </c>
      <c r="AP56" s="253">
        <f t="shared" si="60"/>
        <v>0</v>
      </c>
      <c r="AQ56" s="253">
        <f t="shared" si="61"/>
        <v>0</v>
      </c>
      <c r="AR56" s="254">
        <f t="shared" si="62"/>
        <v>22.72</v>
      </c>
      <c r="AS56" s="255">
        <f t="shared" si="63"/>
        <v>0</v>
      </c>
      <c r="AT56" s="253">
        <f t="shared" si="64"/>
        <v>0</v>
      </c>
      <c r="AU56" s="253">
        <f t="shared" si="65"/>
        <v>0</v>
      </c>
      <c r="AV56" s="253">
        <f t="shared" si="66"/>
        <v>0</v>
      </c>
      <c r="AW56" s="253">
        <f t="shared" si="67"/>
        <v>1</v>
      </c>
      <c r="AX56" s="294">
        <f t="shared" si="68"/>
        <v>22.72</v>
      </c>
      <c r="AY56" s="44"/>
      <c r="AZ56" s="290"/>
      <c r="BA56" s="48"/>
      <c r="BB56" s="49"/>
      <c r="BC56" s="291"/>
      <c r="BD56" s="51"/>
      <c r="BE56" s="292"/>
      <c r="BF56" s="291"/>
      <c r="BG56" s="29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77" customFormat="1" ht="21.6" customHeight="1">
      <c r="A57" s="39" t="e">
        <f t="shared" si="69"/>
        <v>#REF!</v>
      </c>
      <c r="B57" s="78">
        <v>54</v>
      </c>
      <c r="C57" s="293" t="s">
        <v>100</v>
      </c>
      <c r="D57" s="189">
        <f t="shared" si="46"/>
        <v>1</v>
      </c>
      <c r="E57" s="293" t="s">
        <v>100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88" t="s">
        <v>167</v>
      </c>
      <c r="P57" s="193"/>
      <c r="Q57" s="507">
        <v>8</v>
      </c>
      <c r="R57" s="79">
        <v>4</v>
      </c>
      <c r="S57" s="267">
        <f t="shared" si="47"/>
        <v>32</v>
      </c>
      <c r="T57" s="327"/>
      <c r="U57" s="332"/>
      <c r="V57" s="332"/>
      <c r="W57" s="332"/>
      <c r="X57" s="332"/>
      <c r="Y57" s="332"/>
      <c r="Z57" s="278">
        <f t="shared" si="48"/>
        <v>32</v>
      </c>
      <c r="AA57" s="40"/>
      <c r="AB57" s="509">
        <v>0</v>
      </c>
      <c r="AC57" s="46"/>
      <c r="AD57" s="46"/>
      <c r="AE57" s="247">
        <f t="shared" si="49"/>
        <v>8</v>
      </c>
      <c r="AF57" s="248">
        <f t="shared" si="50"/>
        <v>14</v>
      </c>
      <c r="AG57" s="249">
        <f t="shared" si="51"/>
        <v>16</v>
      </c>
      <c r="AH57" s="250">
        <f t="shared" si="52"/>
        <v>0</v>
      </c>
      <c r="AI57" s="156">
        <f t="shared" si="53"/>
        <v>0.71</v>
      </c>
      <c r="AJ57" s="251">
        <f t="shared" si="54"/>
        <v>0</v>
      </c>
      <c r="AK57" s="158">
        <f t="shared" si="55"/>
        <v>22.72</v>
      </c>
      <c r="AL57" s="252">
        <f t="shared" si="56"/>
        <v>0</v>
      </c>
      <c r="AM57" s="252">
        <f t="shared" si="57"/>
        <v>0</v>
      </c>
      <c r="AN57" s="250">
        <f t="shared" si="58"/>
        <v>0.5714285714285714</v>
      </c>
      <c r="AO57" s="253">
        <f t="shared" si="59"/>
        <v>0</v>
      </c>
      <c r="AP57" s="253">
        <f t="shared" si="60"/>
        <v>0</v>
      </c>
      <c r="AQ57" s="253">
        <f t="shared" si="61"/>
        <v>0</v>
      </c>
      <c r="AR57" s="254">
        <f t="shared" si="62"/>
        <v>22.72</v>
      </c>
      <c r="AS57" s="255">
        <f t="shared" si="63"/>
        <v>0</v>
      </c>
      <c r="AT57" s="253">
        <f t="shared" si="64"/>
        <v>14</v>
      </c>
      <c r="AU57" s="253">
        <f t="shared" si="65"/>
        <v>0</v>
      </c>
      <c r="AV57" s="253">
        <f t="shared" si="66"/>
        <v>0</v>
      </c>
      <c r="AW57" s="253">
        <f t="shared" si="67"/>
        <v>1</v>
      </c>
      <c r="AX57" s="294">
        <f t="shared" si="68"/>
        <v>36.72</v>
      </c>
      <c r="AY57" s="44"/>
      <c r="AZ57" s="290"/>
      <c r="BA57" s="48"/>
      <c r="BB57" s="49"/>
      <c r="BC57" s="291"/>
      <c r="BD57" s="51"/>
      <c r="BE57" s="292"/>
      <c r="BF57" s="291"/>
      <c r="BG57" s="29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77" customFormat="1" ht="21.6" customHeight="1">
      <c r="A58" s="39" t="e">
        <f t="shared" si="69"/>
        <v>#REF!</v>
      </c>
      <c r="B58" s="78">
        <v>55</v>
      </c>
      <c r="C58" s="293" t="s">
        <v>97</v>
      </c>
      <c r="D58" s="189">
        <f t="shared" si="46"/>
        <v>1</v>
      </c>
      <c r="E58" s="293" t="s">
        <v>97</v>
      </c>
      <c r="F58" s="196"/>
      <c r="G58" s="191" t="s">
        <v>747</v>
      </c>
      <c r="H58" s="191">
        <v>1</v>
      </c>
      <c r="I58" s="192"/>
      <c r="J58" s="188"/>
      <c r="K58" s="188">
        <v>15</v>
      </c>
      <c r="L58" s="216">
        <v>2</v>
      </c>
      <c r="M58" s="198"/>
      <c r="N58" s="188"/>
      <c r="O58" s="188"/>
      <c r="P58" s="199"/>
      <c r="Q58" s="507">
        <v>10</v>
      </c>
      <c r="R58" s="79">
        <v>4</v>
      </c>
      <c r="S58" s="267">
        <f t="shared" si="47"/>
        <v>40</v>
      </c>
      <c r="T58" s="327"/>
      <c r="U58" s="332"/>
      <c r="V58" s="332"/>
      <c r="W58" s="332"/>
      <c r="X58" s="332"/>
      <c r="Y58" s="332"/>
      <c r="Z58" s="278">
        <f t="shared" si="48"/>
        <v>40</v>
      </c>
      <c r="AA58" s="40"/>
      <c r="AB58" s="509">
        <v>24</v>
      </c>
      <c r="AC58" s="46"/>
      <c r="AD58" s="46"/>
      <c r="AE58" s="247">
        <f t="shared" si="49"/>
        <v>10</v>
      </c>
      <c r="AF58" s="248">
        <f t="shared" si="50"/>
        <v>14</v>
      </c>
      <c r="AG58" s="249">
        <f t="shared" si="51"/>
        <v>16</v>
      </c>
      <c r="AH58" s="250">
        <f t="shared" si="52"/>
        <v>0</v>
      </c>
      <c r="AI58" s="156">
        <f t="shared" si="53"/>
        <v>0.71</v>
      </c>
      <c r="AJ58" s="251">
        <f t="shared" si="54"/>
        <v>0</v>
      </c>
      <c r="AK58" s="158">
        <f t="shared" si="55"/>
        <v>28.4</v>
      </c>
      <c r="AL58" s="252">
        <f t="shared" si="56"/>
        <v>0</v>
      </c>
      <c r="AM58" s="252">
        <f t="shared" si="57"/>
        <v>0</v>
      </c>
      <c r="AN58" s="250">
        <f t="shared" si="58"/>
        <v>0.7142857142857143</v>
      </c>
      <c r="AO58" s="253">
        <f t="shared" si="59"/>
        <v>4</v>
      </c>
      <c r="AP58" s="253">
        <f t="shared" si="60"/>
        <v>12</v>
      </c>
      <c r="AQ58" s="253">
        <f t="shared" si="61"/>
        <v>0</v>
      </c>
      <c r="AR58" s="254">
        <f t="shared" si="62"/>
        <v>44.4</v>
      </c>
      <c r="AS58" s="255">
        <f t="shared" si="63"/>
        <v>0</v>
      </c>
      <c r="AT58" s="253">
        <f t="shared" si="64"/>
        <v>0</v>
      </c>
      <c r="AU58" s="253">
        <f t="shared" si="65"/>
        <v>0</v>
      </c>
      <c r="AV58" s="253">
        <f t="shared" si="66"/>
        <v>20</v>
      </c>
      <c r="AW58" s="253">
        <f t="shared" si="67"/>
        <v>1</v>
      </c>
      <c r="AX58" s="294">
        <f t="shared" si="68"/>
        <v>64.400000000000006</v>
      </c>
      <c r="AY58" s="44"/>
      <c r="AZ58" s="290"/>
      <c r="BA58" s="48"/>
      <c r="BB58" s="49"/>
      <c r="BC58" s="291"/>
      <c r="BD58" s="51"/>
      <c r="BE58" s="292"/>
      <c r="BF58" s="291"/>
      <c r="BG58" s="29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77" customFormat="1" ht="21.6" customHeight="1">
      <c r="A59" s="39" t="e">
        <f t="shared" si="69"/>
        <v>#REF!</v>
      </c>
      <c r="B59" s="78">
        <v>56</v>
      </c>
      <c r="C59" s="295" t="s">
        <v>129</v>
      </c>
      <c r="D59" s="189">
        <f t="shared" si="46"/>
        <v>1</v>
      </c>
      <c r="E59" s="295" t="s">
        <v>129</v>
      </c>
      <c r="F59" s="196"/>
      <c r="G59" s="191" t="s">
        <v>550</v>
      </c>
      <c r="H59" s="191">
        <v>1</v>
      </c>
      <c r="I59" s="192"/>
      <c r="J59" s="188"/>
      <c r="K59" s="188"/>
      <c r="L59" s="188"/>
      <c r="M59" s="198"/>
      <c r="N59" s="188"/>
      <c r="O59" s="188" t="s">
        <v>566</v>
      </c>
      <c r="P59" s="199" t="s">
        <v>739</v>
      </c>
      <c r="Q59" s="507">
        <v>4</v>
      </c>
      <c r="R59" s="79">
        <v>4</v>
      </c>
      <c r="S59" s="267">
        <f t="shared" si="47"/>
        <v>16</v>
      </c>
      <c r="T59" s="327"/>
      <c r="U59" s="332"/>
      <c r="V59" s="332"/>
      <c r="W59" s="332"/>
      <c r="X59" s="332"/>
      <c r="Y59" s="332"/>
      <c r="Z59" s="278">
        <f t="shared" si="48"/>
        <v>16</v>
      </c>
      <c r="AA59" s="40"/>
      <c r="AB59" s="509">
        <v>0</v>
      </c>
      <c r="AC59" s="46"/>
      <c r="AD59" s="46"/>
      <c r="AE59" s="247">
        <f t="shared" si="49"/>
        <v>4</v>
      </c>
      <c r="AF59" s="248" t="str">
        <f t="shared" si="50"/>
        <v/>
      </c>
      <c r="AG59" s="249" t="str">
        <f t="shared" si="51"/>
        <v/>
      </c>
      <c r="AH59" s="250">
        <f t="shared" si="52"/>
        <v>4</v>
      </c>
      <c r="AI59" s="156">
        <f t="shared" si="53"/>
        <v>1</v>
      </c>
      <c r="AJ59" s="251">
        <f t="shared" si="54"/>
        <v>40</v>
      </c>
      <c r="AK59" s="158">
        <f t="shared" si="55"/>
        <v>0</v>
      </c>
      <c r="AL59" s="252">
        <f t="shared" si="56"/>
        <v>0</v>
      </c>
      <c r="AM59" s="252">
        <f t="shared" si="57"/>
        <v>4</v>
      </c>
      <c r="AN59" s="250">
        <f t="shared" si="58"/>
        <v>1</v>
      </c>
      <c r="AO59" s="253">
        <f t="shared" si="59"/>
        <v>8</v>
      </c>
      <c r="AP59" s="253">
        <f t="shared" si="60"/>
        <v>0</v>
      </c>
      <c r="AQ59" s="253">
        <f t="shared" si="61"/>
        <v>0</v>
      </c>
      <c r="AR59" s="254">
        <f t="shared" si="62"/>
        <v>52</v>
      </c>
      <c r="AS59" s="255">
        <f t="shared" si="63"/>
        <v>0</v>
      </c>
      <c r="AT59" s="253">
        <v>7</v>
      </c>
      <c r="AU59" s="253">
        <f t="shared" si="65"/>
        <v>26</v>
      </c>
      <c r="AV59" s="253">
        <f t="shared" si="66"/>
        <v>0</v>
      </c>
      <c r="AW59" s="253">
        <f t="shared" si="67"/>
        <v>1</v>
      </c>
      <c r="AX59" s="294">
        <f t="shared" si="68"/>
        <v>85</v>
      </c>
      <c r="AY59" s="44"/>
      <c r="AZ59" s="290"/>
      <c r="BA59" s="48"/>
      <c r="BB59" s="49"/>
      <c r="BC59" s="291"/>
      <c r="BD59" s="51"/>
      <c r="BE59" s="292"/>
      <c r="BF59" s="291"/>
      <c r="BG59" s="29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77" customFormat="1" ht="21.6" customHeight="1">
      <c r="A60" s="39" t="e">
        <f t="shared" si="69"/>
        <v>#REF!</v>
      </c>
      <c r="B60" s="78">
        <v>57</v>
      </c>
      <c r="C60" s="295" t="s">
        <v>589</v>
      </c>
      <c r="D60" s="189">
        <f t="shared" si="46"/>
        <v>1</v>
      </c>
      <c r="E60" s="295" t="s">
        <v>589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93"/>
      <c r="P60" s="199"/>
      <c r="Q60" s="507">
        <v>14</v>
      </c>
      <c r="R60" s="79">
        <v>4</v>
      </c>
      <c r="S60" s="267">
        <f t="shared" si="47"/>
        <v>56</v>
      </c>
      <c r="T60" s="327"/>
      <c r="U60" s="332"/>
      <c r="V60" s="332"/>
      <c r="W60" s="332"/>
      <c r="X60" s="332"/>
      <c r="Y60" s="332"/>
      <c r="Z60" s="278">
        <f t="shared" si="48"/>
        <v>56</v>
      </c>
      <c r="AA60" s="40"/>
      <c r="AB60" s="509">
        <v>0</v>
      </c>
      <c r="AC60" s="46"/>
      <c r="AD60" s="46"/>
      <c r="AE60" s="247">
        <f t="shared" si="49"/>
        <v>14</v>
      </c>
      <c r="AF60" s="248">
        <f t="shared" si="50"/>
        <v>14</v>
      </c>
      <c r="AG60" s="249">
        <f t="shared" si="51"/>
        <v>16</v>
      </c>
      <c r="AH60" s="250">
        <f t="shared" si="52"/>
        <v>0</v>
      </c>
      <c r="AI60" s="156">
        <f t="shared" si="53"/>
        <v>0.71</v>
      </c>
      <c r="AJ60" s="251">
        <f t="shared" si="54"/>
        <v>0</v>
      </c>
      <c r="AK60" s="158">
        <f t="shared" si="55"/>
        <v>39.76</v>
      </c>
      <c r="AL60" s="252">
        <f t="shared" si="56"/>
        <v>0</v>
      </c>
      <c r="AM60" s="252">
        <f t="shared" si="57"/>
        <v>4</v>
      </c>
      <c r="AN60" s="250">
        <f t="shared" si="58"/>
        <v>1</v>
      </c>
      <c r="AO60" s="253">
        <f t="shared" si="59"/>
        <v>8</v>
      </c>
      <c r="AP60" s="253">
        <f t="shared" si="60"/>
        <v>0</v>
      </c>
      <c r="AQ60" s="253">
        <f t="shared" si="61"/>
        <v>0</v>
      </c>
      <c r="AR60" s="254">
        <f t="shared" si="62"/>
        <v>51.76</v>
      </c>
      <c r="AS60" s="255">
        <f t="shared" si="63"/>
        <v>0</v>
      </c>
      <c r="AT60" s="253">
        <f t="shared" ref="AT60:AT91" si="7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0" s="253">
        <f t="shared" si="65"/>
        <v>0</v>
      </c>
      <c r="AV60" s="253">
        <f t="shared" si="66"/>
        <v>0</v>
      </c>
      <c r="AW60" s="253">
        <f t="shared" si="67"/>
        <v>1</v>
      </c>
      <c r="AX60" s="294">
        <f t="shared" si="68"/>
        <v>51.76</v>
      </c>
      <c r="AY60" s="44"/>
      <c r="AZ60" s="290"/>
      <c r="BA60" s="48"/>
      <c r="BB60" s="49"/>
      <c r="BC60" s="291"/>
      <c r="BD60" s="51"/>
      <c r="BE60" s="292"/>
      <c r="BF60" s="291"/>
      <c r="BG60" s="29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77" customFormat="1" ht="21.6" customHeight="1">
      <c r="A61" s="39" t="e">
        <f t="shared" si="69"/>
        <v>#REF!</v>
      </c>
      <c r="B61" s="78">
        <v>58</v>
      </c>
      <c r="C61" s="295" t="s">
        <v>130</v>
      </c>
      <c r="D61" s="189">
        <f t="shared" si="46"/>
        <v>1</v>
      </c>
      <c r="E61" s="295" t="s">
        <v>130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 t="s">
        <v>167</v>
      </c>
      <c r="P61" s="199"/>
      <c r="Q61" s="507">
        <v>14</v>
      </c>
      <c r="R61" s="79">
        <v>4</v>
      </c>
      <c r="S61" s="267">
        <f t="shared" si="47"/>
        <v>56</v>
      </c>
      <c r="T61" s="327"/>
      <c r="U61" s="354"/>
      <c r="V61" s="332"/>
      <c r="W61" s="332"/>
      <c r="X61" s="332"/>
      <c r="Y61" s="332"/>
      <c r="Z61" s="278">
        <f t="shared" si="48"/>
        <v>56</v>
      </c>
      <c r="AA61" s="40"/>
      <c r="AB61" s="509">
        <v>0</v>
      </c>
      <c r="AC61" s="46"/>
      <c r="AD61" s="46"/>
      <c r="AE61" s="247">
        <f t="shared" si="49"/>
        <v>14</v>
      </c>
      <c r="AF61" s="248">
        <f t="shared" si="50"/>
        <v>14</v>
      </c>
      <c r="AG61" s="249">
        <f t="shared" si="51"/>
        <v>16</v>
      </c>
      <c r="AH61" s="250">
        <f t="shared" si="52"/>
        <v>0</v>
      </c>
      <c r="AI61" s="156">
        <f t="shared" si="53"/>
        <v>0.71</v>
      </c>
      <c r="AJ61" s="251">
        <f t="shared" si="54"/>
        <v>0</v>
      </c>
      <c r="AK61" s="158">
        <f t="shared" si="55"/>
        <v>39.76</v>
      </c>
      <c r="AL61" s="252">
        <f t="shared" si="56"/>
        <v>0</v>
      </c>
      <c r="AM61" s="252">
        <f t="shared" si="57"/>
        <v>4</v>
      </c>
      <c r="AN61" s="250">
        <f t="shared" si="58"/>
        <v>1</v>
      </c>
      <c r="AO61" s="253">
        <f t="shared" si="59"/>
        <v>8</v>
      </c>
      <c r="AP61" s="253">
        <f t="shared" si="60"/>
        <v>0</v>
      </c>
      <c r="AQ61" s="253">
        <f t="shared" si="61"/>
        <v>0</v>
      </c>
      <c r="AR61" s="254">
        <f t="shared" si="62"/>
        <v>51.76</v>
      </c>
      <c r="AS61" s="255">
        <f t="shared" si="63"/>
        <v>0</v>
      </c>
      <c r="AT61" s="253">
        <f t="shared" si="70"/>
        <v>14</v>
      </c>
      <c r="AU61" s="253">
        <f t="shared" si="65"/>
        <v>0</v>
      </c>
      <c r="AV61" s="253">
        <f t="shared" si="66"/>
        <v>0</v>
      </c>
      <c r="AW61" s="253">
        <f t="shared" si="67"/>
        <v>1</v>
      </c>
      <c r="AX61" s="294">
        <f t="shared" si="68"/>
        <v>65.759999999999991</v>
      </c>
      <c r="AY61" s="44"/>
      <c r="AZ61" s="290"/>
      <c r="BA61" s="48"/>
      <c r="BB61" s="49"/>
      <c r="BC61" s="291"/>
      <c r="BD61" s="51"/>
      <c r="BE61" s="292"/>
      <c r="BF61" s="291"/>
      <c r="BG61" s="29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77" customFormat="1" ht="21.6" customHeight="1">
      <c r="A62" s="39" t="e">
        <f>#REF!</f>
        <v>#REF!</v>
      </c>
      <c r="B62" s="78">
        <v>59</v>
      </c>
      <c r="C62" s="293" t="s">
        <v>600</v>
      </c>
      <c r="D62" s="189">
        <f t="shared" si="46"/>
        <v>1</v>
      </c>
      <c r="E62" s="293" t="s">
        <v>600</v>
      </c>
      <c r="F62" s="196"/>
      <c r="G62" s="191" t="s">
        <v>551</v>
      </c>
      <c r="H62" s="191">
        <v>1</v>
      </c>
      <c r="I62" s="192"/>
      <c r="J62" s="188"/>
      <c r="K62" s="188"/>
      <c r="L62" s="188"/>
      <c r="M62" s="198"/>
      <c r="N62" s="188"/>
      <c r="O62" s="188"/>
      <c r="P62" s="199"/>
      <c r="Q62" s="507">
        <v>16</v>
      </c>
      <c r="R62" s="79">
        <v>4</v>
      </c>
      <c r="S62" s="267">
        <f t="shared" si="47"/>
        <v>64</v>
      </c>
      <c r="T62" s="327"/>
      <c r="U62" s="332"/>
      <c r="V62" s="332"/>
      <c r="W62" s="332"/>
      <c r="X62" s="332"/>
      <c r="Y62" s="332"/>
      <c r="Z62" s="278">
        <f t="shared" si="48"/>
        <v>64</v>
      </c>
      <c r="AA62" s="40"/>
      <c r="AB62" s="509">
        <v>0</v>
      </c>
      <c r="AC62" s="46"/>
      <c r="AD62" s="46"/>
      <c r="AE62" s="247">
        <f t="shared" si="49"/>
        <v>16</v>
      </c>
      <c r="AF62" s="248">
        <f t="shared" si="50"/>
        <v>14</v>
      </c>
      <c r="AG62" s="249">
        <f t="shared" si="51"/>
        <v>16</v>
      </c>
      <c r="AH62" s="250">
        <f t="shared" si="52"/>
        <v>0</v>
      </c>
      <c r="AI62" s="156">
        <f t="shared" si="53"/>
        <v>0.71</v>
      </c>
      <c r="AJ62" s="251">
        <f t="shared" si="54"/>
        <v>0</v>
      </c>
      <c r="AK62" s="158">
        <f t="shared" si="55"/>
        <v>45.44</v>
      </c>
      <c r="AL62" s="252">
        <f t="shared" si="56"/>
        <v>0</v>
      </c>
      <c r="AM62" s="252">
        <f t="shared" si="57"/>
        <v>0</v>
      </c>
      <c r="AN62" s="250">
        <f t="shared" si="58"/>
        <v>1.1428571428571428</v>
      </c>
      <c r="AO62" s="253">
        <f t="shared" si="59"/>
        <v>8</v>
      </c>
      <c r="AP62" s="253">
        <f t="shared" si="60"/>
        <v>0</v>
      </c>
      <c r="AQ62" s="253">
        <f t="shared" si="61"/>
        <v>0</v>
      </c>
      <c r="AR62" s="254">
        <f t="shared" si="62"/>
        <v>53.44</v>
      </c>
      <c r="AS62" s="255">
        <f t="shared" si="63"/>
        <v>0</v>
      </c>
      <c r="AT62" s="253">
        <f t="shared" si="70"/>
        <v>0</v>
      </c>
      <c r="AU62" s="253">
        <f t="shared" si="65"/>
        <v>0</v>
      </c>
      <c r="AV62" s="253">
        <f t="shared" si="66"/>
        <v>0</v>
      </c>
      <c r="AW62" s="253">
        <f t="shared" si="67"/>
        <v>1</v>
      </c>
      <c r="AX62" s="294">
        <f t="shared" si="68"/>
        <v>53.44</v>
      </c>
      <c r="AY62" s="44"/>
      <c r="AZ62" s="290"/>
      <c r="BA62" s="48"/>
      <c r="BB62" s="49"/>
      <c r="BC62" s="291"/>
      <c r="BD62" s="51"/>
      <c r="BE62" s="292"/>
      <c r="BF62" s="291"/>
      <c r="BG62" s="29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77" customFormat="1" ht="21.6" customHeight="1">
      <c r="A63" s="39" t="e">
        <f t="shared" ref="A63:A100" si="71">A62</f>
        <v>#REF!</v>
      </c>
      <c r="B63" s="78">
        <v>60</v>
      </c>
      <c r="C63" s="293" t="s">
        <v>154</v>
      </c>
      <c r="D63" s="189">
        <f t="shared" si="46"/>
        <v>1</v>
      </c>
      <c r="E63" s="293" t="s">
        <v>154</v>
      </c>
      <c r="F63" s="196"/>
      <c r="G63" s="191" t="s">
        <v>552</v>
      </c>
      <c r="H63" s="191">
        <v>1</v>
      </c>
      <c r="I63" s="192"/>
      <c r="J63" s="188"/>
      <c r="K63" s="188"/>
      <c r="L63" s="188"/>
      <c r="M63" s="198"/>
      <c r="N63" s="188"/>
      <c r="O63" s="193" t="s">
        <v>167</v>
      </c>
      <c r="P63" s="199" t="s">
        <v>756</v>
      </c>
      <c r="Q63" s="507">
        <v>8</v>
      </c>
      <c r="R63" s="79">
        <v>4</v>
      </c>
      <c r="S63" s="267">
        <f t="shared" si="47"/>
        <v>32</v>
      </c>
      <c r="T63" s="327"/>
      <c r="U63" s="332"/>
      <c r="V63" s="332"/>
      <c r="W63" s="332"/>
      <c r="X63" s="332"/>
      <c r="Y63" s="332"/>
      <c r="Z63" s="278">
        <f t="shared" si="48"/>
        <v>32</v>
      </c>
      <c r="AA63" s="40"/>
      <c r="AB63" s="509">
        <v>0</v>
      </c>
      <c r="AC63" s="46"/>
      <c r="AD63" s="46"/>
      <c r="AE63" s="247">
        <f t="shared" si="49"/>
        <v>8</v>
      </c>
      <c r="AF63" s="248" t="str">
        <f t="shared" si="50"/>
        <v/>
      </c>
      <c r="AG63" s="249" t="str">
        <f t="shared" si="51"/>
        <v/>
      </c>
      <c r="AH63" s="250">
        <f t="shared" si="52"/>
        <v>0</v>
      </c>
      <c r="AI63" s="156">
        <f t="shared" si="53"/>
        <v>1</v>
      </c>
      <c r="AJ63" s="251">
        <f t="shared" si="54"/>
        <v>0</v>
      </c>
      <c r="AK63" s="158">
        <f t="shared" si="55"/>
        <v>40</v>
      </c>
      <c r="AL63" s="252">
        <f t="shared" si="56"/>
        <v>0</v>
      </c>
      <c r="AM63" s="252">
        <f t="shared" si="57"/>
        <v>0</v>
      </c>
      <c r="AN63" s="250">
        <f t="shared" si="58"/>
        <v>1</v>
      </c>
      <c r="AO63" s="253">
        <f t="shared" si="59"/>
        <v>8</v>
      </c>
      <c r="AP63" s="253">
        <f t="shared" si="60"/>
        <v>0</v>
      </c>
      <c r="AQ63" s="253">
        <f t="shared" si="61"/>
        <v>0</v>
      </c>
      <c r="AR63" s="254">
        <f t="shared" si="62"/>
        <v>48</v>
      </c>
      <c r="AS63" s="255">
        <f t="shared" si="63"/>
        <v>0</v>
      </c>
      <c r="AT63" s="253">
        <f t="shared" si="70"/>
        <v>14</v>
      </c>
      <c r="AU63" s="253">
        <f t="shared" si="65"/>
        <v>0</v>
      </c>
      <c r="AV63" s="253">
        <f t="shared" si="66"/>
        <v>0</v>
      </c>
      <c r="AW63" s="253">
        <f t="shared" si="67"/>
        <v>1</v>
      </c>
      <c r="AX63" s="294">
        <f t="shared" si="68"/>
        <v>62</v>
      </c>
      <c r="AY63" s="44"/>
      <c r="AZ63" s="290"/>
      <c r="BA63" s="48"/>
      <c r="BB63" s="49"/>
      <c r="BC63" s="291"/>
      <c r="BD63" s="51"/>
      <c r="BE63" s="292"/>
      <c r="BF63" s="291"/>
      <c r="BG63" s="29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77" customFormat="1" ht="21.6" customHeight="1">
      <c r="A64" s="39" t="e">
        <f t="shared" si="71"/>
        <v>#REF!</v>
      </c>
      <c r="B64" s="78">
        <v>61</v>
      </c>
      <c r="C64" s="293" t="s">
        <v>168</v>
      </c>
      <c r="D64" s="189">
        <f t="shared" si="46"/>
        <v>1</v>
      </c>
      <c r="E64" s="293" t="s">
        <v>168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88" t="s">
        <v>566</v>
      </c>
      <c r="P64" s="199" t="s">
        <v>756</v>
      </c>
      <c r="Q64" s="508">
        <v>8</v>
      </c>
      <c r="R64" s="79">
        <v>4</v>
      </c>
      <c r="S64" s="267">
        <f t="shared" si="47"/>
        <v>32</v>
      </c>
      <c r="T64" s="327"/>
      <c r="U64" s="332"/>
      <c r="V64" s="332"/>
      <c r="W64" s="332"/>
      <c r="X64" s="332"/>
      <c r="Y64" s="332"/>
      <c r="Z64" s="278">
        <f t="shared" si="48"/>
        <v>32</v>
      </c>
      <c r="AA64" s="40"/>
      <c r="AB64" s="509">
        <v>0</v>
      </c>
      <c r="AC64" s="46"/>
      <c r="AD64" s="46"/>
      <c r="AE64" s="247">
        <f t="shared" si="49"/>
        <v>8</v>
      </c>
      <c r="AF64" s="248" t="str">
        <f t="shared" si="50"/>
        <v/>
      </c>
      <c r="AG64" s="249" t="str">
        <f t="shared" si="51"/>
        <v/>
      </c>
      <c r="AH64" s="250">
        <f t="shared" si="52"/>
        <v>0</v>
      </c>
      <c r="AI64" s="156">
        <f t="shared" si="53"/>
        <v>1</v>
      </c>
      <c r="AJ64" s="251">
        <f t="shared" si="54"/>
        <v>0</v>
      </c>
      <c r="AK64" s="158">
        <f t="shared" si="55"/>
        <v>40</v>
      </c>
      <c r="AL64" s="252">
        <f t="shared" si="56"/>
        <v>0</v>
      </c>
      <c r="AM64" s="252">
        <f t="shared" si="57"/>
        <v>0</v>
      </c>
      <c r="AN64" s="250">
        <f t="shared" si="58"/>
        <v>1</v>
      </c>
      <c r="AO64" s="253">
        <f t="shared" si="59"/>
        <v>8</v>
      </c>
      <c r="AP64" s="253">
        <f t="shared" si="60"/>
        <v>0</v>
      </c>
      <c r="AQ64" s="253">
        <f t="shared" si="61"/>
        <v>0</v>
      </c>
      <c r="AR64" s="254">
        <f t="shared" si="62"/>
        <v>48</v>
      </c>
      <c r="AS64" s="255">
        <f t="shared" si="63"/>
        <v>0</v>
      </c>
      <c r="AT64" s="253">
        <f t="shared" si="70"/>
        <v>14</v>
      </c>
      <c r="AU64" s="253">
        <f t="shared" si="65"/>
        <v>0</v>
      </c>
      <c r="AV64" s="253">
        <f t="shared" si="66"/>
        <v>0</v>
      </c>
      <c r="AW64" s="253">
        <f t="shared" si="67"/>
        <v>1</v>
      </c>
      <c r="AX64" s="294">
        <f t="shared" si="68"/>
        <v>62</v>
      </c>
      <c r="AY64" s="44"/>
      <c r="AZ64" s="290"/>
      <c r="BA64" s="48"/>
      <c r="BB64" s="49"/>
      <c r="BC64" s="291"/>
      <c r="BD64" s="51"/>
      <c r="BE64" s="292"/>
      <c r="BF64" s="291"/>
      <c r="BG64" s="29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77" customFormat="1" ht="21.6" customHeight="1">
      <c r="A65" s="39" t="e">
        <f t="shared" si="71"/>
        <v>#REF!</v>
      </c>
      <c r="B65" s="78">
        <v>62</v>
      </c>
      <c r="C65" s="296"/>
      <c r="D65" s="189">
        <f t="shared" si="46"/>
        <v>1</v>
      </c>
      <c r="E65" s="296"/>
      <c r="F65" s="196"/>
      <c r="G65" s="191"/>
      <c r="H65" s="191"/>
      <c r="I65" s="192"/>
      <c r="J65" s="188"/>
      <c r="K65" s="188"/>
      <c r="L65" s="188"/>
      <c r="M65" s="198"/>
      <c r="N65" s="188"/>
      <c r="O65" s="188"/>
      <c r="P65" s="199"/>
      <c r="Q65" s="325"/>
      <c r="R65" s="79">
        <v>4</v>
      </c>
      <c r="S65" s="267">
        <f t="shared" si="47"/>
        <v>0</v>
      </c>
      <c r="T65" s="327"/>
      <c r="U65" s="332"/>
      <c r="V65" s="332"/>
      <c r="W65" s="332"/>
      <c r="X65" s="332"/>
      <c r="Y65" s="332"/>
      <c r="Z65" s="278">
        <f t="shared" si="48"/>
        <v>0</v>
      </c>
      <c r="AA65" s="40"/>
      <c r="AB65" s="352"/>
      <c r="AC65" s="46"/>
      <c r="AD65" s="46"/>
      <c r="AE65" s="247">
        <f t="shared" si="49"/>
        <v>0</v>
      </c>
      <c r="AF65" s="248">
        <f t="shared" si="50"/>
        <v>14</v>
      </c>
      <c r="AG65" s="249">
        <f t="shared" si="51"/>
        <v>16</v>
      </c>
      <c r="AH65" s="250">
        <f t="shared" si="52"/>
        <v>0</v>
      </c>
      <c r="AI65" s="156">
        <f t="shared" si="53"/>
        <v>0.83</v>
      </c>
      <c r="AJ65" s="251">
        <f t="shared" si="54"/>
        <v>0</v>
      </c>
      <c r="AK65" s="158">
        <f t="shared" si="55"/>
        <v>0</v>
      </c>
      <c r="AL65" s="252">
        <f t="shared" si="56"/>
        <v>0</v>
      </c>
      <c r="AM65" s="252">
        <f t="shared" si="57"/>
        <v>0</v>
      </c>
      <c r="AN65" s="250">
        <f t="shared" si="58"/>
        <v>0</v>
      </c>
      <c r="AO65" s="253">
        <f t="shared" si="59"/>
        <v>0</v>
      </c>
      <c r="AP65" s="253">
        <f t="shared" si="60"/>
        <v>0</v>
      </c>
      <c r="AQ65" s="253">
        <f t="shared" si="61"/>
        <v>0</v>
      </c>
      <c r="AR65" s="254">
        <f t="shared" si="62"/>
        <v>0</v>
      </c>
      <c r="AS65" s="255">
        <f t="shared" si="63"/>
        <v>0</v>
      </c>
      <c r="AT65" s="253">
        <f t="shared" si="70"/>
        <v>0</v>
      </c>
      <c r="AU65" s="253">
        <f t="shared" si="65"/>
        <v>0</v>
      </c>
      <c r="AV65" s="253">
        <f t="shared" si="66"/>
        <v>0</v>
      </c>
      <c r="AW65" s="253">
        <f t="shared" si="67"/>
        <v>1</v>
      </c>
      <c r="AX65" s="294">
        <f t="shared" si="68"/>
        <v>0</v>
      </c>
      <c r="AY65" s="44"/>
      <c r="AZ65" s="290"/>
      <c r="BA65" s="48"/>
      <c r="BB65" s="49"/>
      <c r="BC65" s="291"/>
      <c r="BD65" s="51"/>
      <c r="BE65" s="292"/>
      <c r="BF65" s="291"/>
      <c r="BG65" s="29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77" customFormat="1" ht="21.6" customHeight="1">
      <c r="A66" s="39" t="e">
        <f t="shared" si="71"/>
        <v>#REF!</v>
      </c>
      <c r="B66" s="78">
        <v>63</v>
      </c>
      <c r="C66" s="94" t="s">
        <v>69</v>
      </c>
      <c r="D66" s="189">
        <f t="shared" si="46"/>
        <v>1</v>
      </c>
      <c r="E66" s="94" t="s">
        <v>69</v>
      </c>
      <c r="F66" s="196"/>
      <c r="G66" s="191" t="s">
        <v>166</v>
      </c>
      <c r="H66" s="191">
        <v>2</v>
      </c>
      <c r="I66" s="392">
        <v>15</v>
      </c>
      <c r="J66" s="392"/>
      <c r="K66" s="442"/>
      <c r="L66" s="392"/>
      <c r="M66" s="392"/>
      <c r="N66" s="392"/>
      <c r="O66" s="392"/>
      <c r="P66" s="392" t="s">
        <v>556</v>
      </c>
      <c r="Q66" s="443">
        <v>4</v>
      </c>
      <c r="R66" s="392">
        <v>4</v>
      </c>
      <c r="S66" s="267">
        <f t="shared" si="47"/>
        <v>16</v>
      </c>
      <c r="T66" s="392"/>
      <c r="U66" s="392"/>
      <c r="V66" s="392"/>
      <c r="W66" s="392"/>
      <c r="X66" s="392"/>
      <c r="Y66" s="392"/>
      <c r="Z66" s="278">
        <f t="shared" si="48"/>
        <v>16</v>
      </c>
      <c r="AA66" s="40"/>
      <c r="AB66" s="392">
        <v>12</v>
      </c>
      <c r="AC66" s="46"/>
      <c r="AD66" s="46"/>
      <c r="AE66" s="247">
        <f t="shared" si="49"/>
        <v>4</v>
      </c>
      <c r="AF66" s="248" t="str">
        <f t="shared" si="50"/>
        <v/>
      </c>
      <c r="AG66" s="249" t="str">
        <f t="shared" si="51"/>
        <v/>
      </c>
      <c r="AH66" s="250">
        <f t="shared" si="52"/>
        <v>6</v>
      </c>
      <c r="AI66" s="156">
        <f t="shared" si="53"/>
        <v>1</v>
      </c>
      <c r="AJ66" s="251">
        <f t="shared" si="54"/>
        <v>40</v>
      </c>
      <c r="AK66" s="158">
        <f t="shared" si="55"/>
        <v>0</v>
      </c>
      <c r="AL66" s="252">
        <f t="shared" si="56"/>
        <v>0</v>
      </c>
      <c r="AM66" s="252">
        <f t="shared" si="57"/>
        <v>0</v>
      </c>
      <c r="AN66" s="250">
        <f t="shared" si="58"/>
        <v>1</v>
      </c>
      <c r="AO66" s="253">
        <f t="shared" si="59"/>
        <v>8</v>
      </c>
      <c r="AP66" s="253">
        <f t="shared" si="60"/>
        <v>6</v>
      </c>
      <c r="AQ66" s="253">
        <f t="shared" si="61"/>
        <v>0</v>
      </c>
      <c r="AR66" s="254">
        <f t="shared" si="62"/>
        <v>54</v>
      </c>
      <c r="AS66" s="255">
        <f t="shared" si="63"/>
        <v>0</v>
      </c>
      <c r="AT66" s="253">
        <f t="shared" si="70"/>
        <v>0</v>
      </c>
      <c r="AU66" s="253">
        <f t="shared" si="65"/>
        <v>22</v>
      </c>
      <c r="AV66" s="253">
        <f t="shared" si="66"/>
        <v>0</v>
      </c>
      <c r="AW66" s="253">
        <f t="shared" si="67"/>
        <v>1</v>
      </c>
      <c r="AX66" s="294">
        <f t="shared" si="68"/>
        <v>76</v>
      </c>
      <c r="AY66" s="44"/>
      <c r="AZ66" s="290"/>
      <c r="BA66" s="48"/>
      <c r="BB66" s="49"/>
      <c r="BC66" s="291"/>
      <c r="BD66" s="51"/>
      <c r="BE66" s="292"/>
      <c r="BF66" s="291"/>
      <c r="BG66" s="29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23" customFormat="1" ht="21.6" customHeight="1">
      <c r="A67" s="86" t="e">
        <f t="shared" si="71"/>
        <v>#REF!</v>
      </c>
      <c r="B67" s="78">
        <v>64</v>
      </c>
      <c r="C67" s="94" t="s">
        <v>39</v>
      </c>
      <c r="D67" s="189">
        <f t="shared" si="46"/>
        <v>1</v>
      </c>
      <c r="E67" s="94" t="s">
        <v>39</v>
      </c>
      <c r="F67" s="214"/>
      <c r="G67" s="215" t="s">
        <v>166</v>
      </c>
      <c r="H67" s="216">
        <v>2</v>
      </c>
      <c r="I67" s="442" t="s">
        <v>792</v>
      </c>
      <c r="J67" s="444"/>
      <c r="K67" s="445"/>
      <c r="L67" s="445"/>
      <c r="M67" s="446"/>
      <c r="N67" s="444"/>
      <c r="O67" s="444" t="s">
        <v>558</v>
      </c>
      <c r="P67" s="394"/>
      <c r="Q67" s="443">
        <v>14</v>
      </c>
      <c r="R67" s="435">
        <v>4</v>
      </c>
      <c r="S67" s="267">
        <f t="shared" si="47"/>
        <v>56</v>
      </c>
      <c r="T67" s="478"/>
      <c r="U67" s="478"/>
      <c r="V67" s="478"/>
      <c r="W67" s="479"/>
      <c r="X67" s="478"/>
      <c r="Y67" s="480"/>
      <c r="Z67" s="278">
        <f t="shared" si="48"/>
        <v>56</v>
      </c>
      <c r="AA67" s="337"/>
      <c r="AB67" s="490">
        <v>12</v>
      </c>
      <c r="AC67" s="92"/>
      <c r="AD67" s="94"/>
      <c r="AE67" s="247">
        <f t="shared" si="49"/>
        <v>14</v>
      </c>
      <c r="AF67" s="248">
        <f t="shared" si="50"/>
        <v>12</v>
      </c>
      <c r="AG67" s="249">
        <f t="shared" si="51"/>
        <v>14</v>
      </c>
      <c r="AH67" s="250">
        <f t="shared" si="52"/>
        <v>0</v>
      </c>
      <c r="AI67" s="156">
        <f t="shared" si="53"/>
        <v>0.83</v>
      </c>
      <c r="AJ67" s="251">
        <f t="shared" si="54"/>
        <v>0</v>
      </c>
      <c r="AK67" s="158">
        <f t="shared" si="55"/>
        <v>46.48</v>
      </c>
      <c r="AL67" s="252">
        <f t="shared" si="56"/>
        <v>0</v>
      </c>
      <c r="AM67" s="252">
        <f t="shared" si="57"/>
        <v>0</v>
      </c>
      <c r="AN67" s="250">
        <f t="shared" si="58"/>
        <v>1.1666666666666667</v>
      </c>
      <c r="AO67" s="253">
        <f t="shared" si="59"/>
        <v>8</v>
      </c>
      <c r="AP67" s="253">
        <f t="shared" si="60"/>
        <v>6</v>
      </c>
      <c r="AQ67" s="253">
        <f t="shared" si="61"/>
        <v>0</v>
      </c>
      <c r="AR67" s="254">
        <f t="shared" si="62"/>
        <v>60.48</v>
      </c>
      <c r="AS67" s="255">
        <f t="shared" si="63"/>
        <v>0</v>
      </c>
      <c r="AT67" s="253">
        <f t="shared" si="70"/>
        <v>18</v>
      </c>
      <c r="AU67" s="253">
        <f t="shared" si="65"/>
        <v>0</v>
      </c>
      <c r="AV67" s="253">
        <f t="shared" si="66"/>
        <v>0</v>
      </c>
      <c r="AW67" s="253">
        <f t="shared" si="67"/>
        <v>1</v>
      </c>
      <c r="AX67" s="294">
        <f t="shared" si="68"/>
        <v>78.47999999999999</v>
      </c>
      <c r="AY67" s="92"/>
      <c r="AZ67" s="320"/>
      <c r="BA67" s="96"/>
      <c r="BB67" s="97"/>
      <c r="BC67" s="321"/>
      <c r="BD67" s="99"/>
      <c r="BE67" s="322"/>
      <c r="BF67" s="321"/>
      <c r="BG67" s="321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323" customFormat="1" ht="21.6" customHeight="1">
      <c r="A68" s="86" t="e">
        <f t="shared" si="71"/>
        <v>#REF!</v>
      </c>
      <c r="B68" s="78">
        <v>65</v>
      </c>
      <c r="C68" s="94" t="s">
        <v>601</v>
      </c>
      <c r="D68" s="189">
        <f t="shared" ref="D68:D99" si="72">IF(C68=E68,1)</f>
        <v>1</v>
      </c>
      <c r="E68" s="94" t="s">
        <v>601</v>
      </c>
      <c r="F68" s="214"/>
      <c r="G68" s="215" t="s">
        <v>166</v>
      </c>
      <c r="H68" s="216">
        <v>2</v>
      </c>
      <c r="I68" s="442" t="s">
        <v>793</v>
      </c>
      <c r="J68" s="444"/>
      <c r="K68" s="445"/>
      <c r="L68" s="445"/>
      <c r="M68" s="446"/>
      <c r="N68" s="444"/>
      <c r="O68" s="444"/>
      <c r="P68" s="394"/>
      <c r="Q68" s="415">
        <v>13</v>
      </c>
      <c r="R68" s="435">
        <v>4</v>
      </c>
      <c r="S68" s="267">
        <f t="shared" ref="S68:S99" si="73">每周课时数三912*上课周数三912</f>
        <v>52</v>
      </c>
      <c r="T68" s="481"/>
      <c r="U68" s="481"/>
      <c r="V68" s="481"/>
      <c r="W68" s="482"/>
      <c r="X68" s="481"/>
      <c r="Y68" s="480"/>
      <c r="Z68" s="278">
        <f t="shared" ref="Z68:Z99" si="74">S68+T68-V68+X68+Y68</f>
        <v>52</v>
      </c>
      <c r="AA68" s="338"/>
      <c r="AB68" s="490">
        <v>24</v>
      </c>
      <c r="AC68" s="92"/>
      <c r="AD68" s="94"/>
      <c r="AE68" s="247">
        <f t="shared" ref="AE68:AE99" si="75">IF(上课周数三912=0,0,(兼职课时三912+正常上课课时数三912+代课时数三912-缺课时数三912)/上课周数三912)</f>
        <v>13</v>
      </c>
      <c r="AF68" s="248">
        <f t="shared" ref="AF68:AF99" si="7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8" s="249">
        <f t="shared" ref="AG68:AG99" si="7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8" s="250">
        <f t="shared" ref="AH68:AH99" si="7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156">
        <f t="shared" ref="AI68:AI99" si="7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251">
        <f t="shared" ref="AJ68:AJ99" si="8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158">
        <f t="shared" ref="AK68:AK99" si="8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43.16</v>
      </c>
      <c r="AL68" s="252">
        <f t="shared" ref="AL68:AL99" si="82">IF(OR(年级三912="三",年级三912="3",年级三912=3),2*上课周数三912,0)</f>
        <v>0</v>
      </c>
      <c r="AM68" s="252">
        <f t="shared" ref="AM68:AM99" si="83">IF(学科三912="体",1*上课周数三912,IF(OR(学科三912="语",学科三912="英"),上课周数三912*1,0))</f>
        <v>0</v>
      </c>
      <c r="AN68" s="250">
        <f t="shared" ref="AN68:AN99" si="84">IF(行管职务三912&lt;&gt;"",1,IF(行管职务三912="",平均周课时三912/下线三912))</f>
        <v>1.0833333333333333</v>
      </c>
      <c r="AO68" s="253">
        <f t="shared" ref="AO68:AO99" si="85">IF(满量比三912&gt;=1,2*上课周数三912,IF(满量比三912&lt;0.66,0,IF(1&gt;满量比三912&gt;0.66,2*上课周数三912/2)))</f>
        <v>8</v>
      </c>
      <c r="AP68" s="253">
        <f t="shared" ref="AP68:AP99" si="86">晚修次数三912*0.5</f>
        <v>12</v>
      </c>
      <c r="AQ68" s="253">
        <f t="shared" ref="AQ68:AQ99" si="87">辅导课节三912*0.5</f>
        <v>0</v>
      </c>
      <c r="AR68" s="254">
        <f t="shared" ref="AR68:AR99" si="88">干标时三912+教标时三912+高三补时三912+早读体补三912+满量补时三912+辅导补三912+晚修补三912</f>
        <v>63.16</v>
      </c>
      <c r="AS68" s="255">
        <f t="shared" ref="AS68:AS99" si="89">IF(党职务9="党支书",上课周数三912*3.5,IF(党职务9="党支委",上课周数三912*0.5,0))</f>
        <v>0</v>
      </c>
      <c r="AT68" s="253">
        <f t="shared" si="70"/>
        <v>0</v>
      </c>
      <c r="AU68" s="253">
        <f t="shared" ref="AU68:AU99" si="9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253">
        <f t="shared" ref="AV68:AV99" si="9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53">
        <f t="shared" ref="AW68:AW99" si="92">期系三912</f>
        <v>1</v>
      </c>
      <c r="AX68" s="294">
        <f t="shared" ref="AX68:AX99" si="93">(标准课时合计三912+党职务补贴三912+教管职务补贴三912+行政职务补贴三912+班主任工作奖三912)*当期系数三912+AD68</f>
        <v>63.16</v>
      </c>
      <c r="AY68" s="92"/>
      <c r="AZ68" s="320"/>
      <c r="BA68" s="96"/>
      <c r="BB68" s="97"/>
      <c r="BC68" s="321"/>
      <c r="BD68" s="99"/>
      <c r="BE68" s="322"/>
      <c r="BF68" s="321"/>
      <c r="BG68" s="321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323" customFormat="1" ht="21.6" customHeight="1">
      <c r="A69" s="86" t="e">
        <f t="shared" si="71"/>
        <v>#REF!</v>
      </c>
      <c r="B69" s="78">
        <v>66</v>
      </c>
      <c r="C69" s="94" t="s">
        <v>135</v>
      </c>
      <c r="D69" s="189">
        <f t="shared" si="72"/>
        <v>1</v>
      </c>
      <c r="E69" s="94" t="s">
        <v>135</v>
      </c>
      <c r="F69" s="214"/>
      <c r="G69" s="215" t="s">
        <v>163</v>
      </c>
      <c r="H69" s="216">
        <v>2</v>
      </c>
      <c r="I69" s="442" t="s">
        <v>794</v>
      </c>
      <c r="J69" s="444"/>
      <c r="K69" s="445"/>
      <c r="L69" s="445"/>
      <c r="M69" s="444"/>
      <c r="N69" s="444"/>
      <c r="O69" s="393" t="s">
        <v>167</v>
      </c>
      <c r="P69" s="394"/>
      <c r="Q69" s="415">
        <v>10</v>
      </c>
      <c r="R69" s="435">
        <v>4</v>
      </c>
      <c r="S69" s="267">
        <f t="shared" si="73"/>
        <v>40</v>
      </c>
      <c r="T69" s="478"/>
      <c r="U69" s="478"/>
      <c r="V69" s="478"/>
      <c r="W69" s="482"/>
      <c r="X69" s="478"/>
      <c r="Y69" s="480"/>
      <c r="Z69" s="278">
        <f t="shared" si="74"/>
        <v>40</v>
      </c>
      <c r="AA69" s="338"/>
      <c r="AB69" s="490">
        <v>16</v>
      </c>
      <c r="AC69" s="92"/>
      <c r="AD69" s="94"/>
      <c r="AE69" s="247">
        <f t="shared" si="75"/>
        <v>10</v>
      </c>
      <c r="AF69" s="248">
        <f t="shared" si="76"/>
        <v>12</v>
      </c>
      <c r="AG69" s="249">
        <f t="shared" si="77"/>
        <v>14</v>
      </c>
      <c r="AH69" s="250">
        <f t="shared" si="78"/>
        <v>0</v>
      </c>
      <c r="AI69" s="156">
        <f t="shared" si="79"/>
        <v>0.83</v>
      </c>
      <c r="AJ69" s="251">
        <f t="shared" si="80"/>
        <v>0</v>
      </c>
      <c r="AK69" s="158">
        <f t="shared" si="81"/>
        <v>33.199999999999996</v>
      </c>
      <c r="AL69" s="252">
        <f t="shared" si="82"/>
        <v>0</v>
      </c>
      <c r="AM69" s="252">
        <f t="shared" si="83"/>
        <v>0</v>
      </c>
      <c r="AN69" s="250">
        <f t="shared" si="84"/>
        <v>0.83333333333333337</v>
      </c>
      <c r="AO69" s="253">
        <f t="shared" si="85"/>
        <v>4</v>
      </c>
      <c r="AP69" s="253">
        <f t="shared" si="86"/>
        <v>8</v>
      </c>
      <c r="AQ69" s="253">
        <f t="shared" si="87"/>
        <v>0</v>
      </c>
      <c r="AR69" s="254">
        <f t="shared" si="88"/>
        <v>45.199999999999996</v>
      </c>
      <c r="AS69" s="255">
        <f t="shared" si="89"/>
        <v>0</v>
      </c>
      <c r="AT69" s="253">
        <f t="shared" si="70"/>
        <v>14</v>
      </c>
      <c r="AU69" s="253">
        <f t="shared" si="90"/>
        <v>0</v>
      </c>
      <c r="AV69" s="253">
        <f t="shared" si="91"/>
        <v>0</v>
      </c>
      <c r="AW69" s="253">
        <f t="shared" si="92"/>
        <v>1</v>
      </c>
      <c r="AX69" s="294">
        <f t="shared" si="93"/>
        <v>59.199999999999996</v>
      </c>
      <c r="AY69" s="92"/>
      <c r="AZ69" s="320"/>
      <c r="BA69" s="96"/>
      <c r="BB69" s="97"/>
      <c r="BC69" s="321"/>
      <c r="BD69" s="99"/>
      <c r="BE69" s="322"/>
      <c r="BF69" s="321"/>
      <c r="BG69" s="321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323" customFormat="1" ht="21.6" customHeight="1">
      <c r="A70" s="86" t="e">
        <f t="shared" si="71"/>
        <v>#REF!</v>
      </c>
      <c r="B70" s="78">
        <v>67</v>
      </c>
      <c r="C70" s="94" t="s">
        <v>42</v>
      </c>
      <c r="D70" s="189">
        <f t="shared" si="72"/>
        <v>1</v>
      </c>
      <c r="E70" s="94" t="s">
        <v>42</v>
      </c>
      <c r="F70" s="214"/>
      <c r="G70" s="215" t="s">
        <v>163</v>
      </c>
      <c r="H70" s="216">
        <v>2</v>
      </c>
      <c r="I70" s="442" t="s">
        <v>656</v>
      </c>
      <c r="J70" s="444"/>
      <c r="K70" s="445"/>
      <c r="L70" s="445"/>
      <c r="M70" s="447"/>
      <c r="N70" s="393"/>
      <c r="O70" s="393"/>
      <c r="P70" s="393"/>
      <c r="Q70" s="415">
        <v>5</v>
      </c>
      <c r="R70" s="435">
        <v>4</v>
      </c>
      <c r="S70" s="267">
        <f t="shared" si="73"/>
        <v>20</v>
      </c>
      <c r="T70" s="478"/>
      <c r="U70" s="478"/>
      <c r="V70" s="478"/>
      <c r="W70" s="483"/>
      <c r="X70" s="478"/>
      <c r="Y70" s="480"/>
      <c r="Z70" s="278">
        <f t="shared" si="74"/>
        <v>20</v>
      </c>
      <c r="AA70" s="339"/>
      <c r="AB70" s="490">
        <v>4</v>
      </c>
      <c r="AC70" s="92"/>
      <c r="AD70" s="94"/>
      <c r="AE70" s="247">
        <f t="shared" si="75"/>
        <v>5</v>
      </c>
      <c r="AF70" s="248">
        <f t="shared" si="76"/>
        <v>12</v>
      </c>
      <c r="AG70" s="249">
        <f t="shared" si="77"/>
        <v>14</v>
      </c>
      <c r="AH70" s="250">
        <f t="shared" si="78"/>
        <v>0</v>
      </c>
      <c r="AI70" s="156">
        <f t="shared" si="79"/>
        <v>0.83</v>
      </c>
      <c r="AJ70" s="251">
        <f t="shared" si="80"/>
        <v>0</v>
      </c>
      <c r="AK70" s="158">
        <f t="shared" si="81"/>
        <v>16.599999999999998</v>
      </c>
      <c r="AL70" s="252">
        <f t="shared" si="82"/>
        <v>0</v>
      </c>
      <c r="AM70" s="252">
        <f t="shared" si="83"/>
        <v>0</v>
      </c>
      <c r="AN70" s="250">
        <f t="shared" si="84"/>
        <v>0.41666666666666669</v>
      </c>
      <c r="AO70" s="253">
        <f t="shared" si="85"/>
        <v>0</v>
      </c>
      <c r="AP70" s="253">
        <f t="shared" si="86"/>
        <v>2</v>
      </c>
      <c r="AQ70" s="253">
        <f t="shared" si="87"/>
        <v>0</v>
      </c>
      <c r="AR70" s="254">
        <f t="shared" si="88"/>
        <v>18.599999999999998</v>
      </c>
      <c r="AS70" s="255">
        <f t="shared" si="89"/>
        <v>0</v>
      </c>
      <c r="AT70" s="253">
        <f t="shared" si="70"/>
        <v>0</v>
      </c>
      <c r="AU70" s="253">
        <f t="shared" si="90"/>
        <v>0</v>
      </c>
      <c r="AV70" s="253">
        <f t="shared" si="91"/>
        <v>0</v>
      </c>
      <c r="AW70" s="253">
        <f t="shared" si="92"/>
        <v>1</v>
      </c>
      <c r="AX70" s="294">
        <f t="shared" si="93"/>
        <v>18.599999999999998</v>
      </c>
      <c r="AY70" s="92"/>
      <c r="AZ70" s="320"/>
      <c r="BA70" s="96"/>
      <c r="BB70" s="97"/>
      <c r="BC70" s="321"/>
      <c r="BD70" s="99"/>
      <c r="BE70" s="322"/>
      <c r="BF70" s="321"/>
      <c r="BG70" s="321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323" customFormat="1" ht="21.6" customHeight="1">
      <c r="A71" s="86" t="e">
        <f t="shared" si="71"/>
        <v>#REF!</v>
      </c>
      <c r="B71" s="78">
        <v>68</v>
      </c>
      <c r="C71" s="94" t="s">
        <v>70</v>
      </c>
      <c r="D71" s="189">
        <f t="shared" si="72"/>
        <v>1</v>
      </c>
      <c r="E71" s="94" t="s">
        <v>70</v>
      </c>
      <c r="F71" s="224"/>
      <c r="G71" s="215" t="s">
        <v>163</v>
      </c>
      <c r="H71" s="216">
        <v>2</v>
      </c>
      <c r="I71" s="442" t="s">
        <v>657</v>
      </c>
      <c r="J71" s="444"/>
      <c r="K71" s="445">
        <v>9</v>
      </c>
      <c r="L71" s="445">
        <v>1</v>
      </c>
      <c r="M71" s="444"/>
      <c r="N71" s="393"/>
      <c r="O71" s="393"/>
      <c r="P71" s="394"/>
      <c r="Q71" s="415">
        <v>10</v>
      </c>
      <c r="R71" s="435">
        <v>4</v>
      </c>
      <c r="S71" s="267">
        <f t="shared" si="73"/>
        <v>40</v>
      </c>
      <c r="T71" s="478"/>
      <c r="U71" s="478"/>
      <c r="V71" s="478"/>
      <c r="W71" s="438"/>
      <c r="X71" s="478"/>
      <c r="Y71" s="480"/>
      <c r="Z71" s="278">
        <f t="shared" si="74"/>
        <v>40</v>
      </c>
      <c r="AA71" s="340"/>
      <c r="AB71" s="490">
        <v>20</v>
      </c>
      <c r="AC71" s="92"/>
      <c r="AD71" s="94"/>
      <c r="AE71" s="247">
        <f t="shared" si="75"/>
        <v>10</v>
      </c>
      <c r="AF71" s="248">
        <f t="shared" si="76"/>
        <v>12</v>
      </c>
      <c r="AG71" s="249">
        <f t="shared" si="77"/>
        <v>14</v>
      </c>
      <c r="AH71" s="250">
        <f t="shared" si="78"/>
        <v>0</v>
      </c>
      <c r="AI71" s="156">
        <f t="shared" si="79"/>
        <v>0.83</v>
      </c>
      <c r="AJ71" s="251">
        <f t="shared" si="80"/>
        <v>0</v>
      </c>
      <c r="AK71" s="158">
        <f t="shared" si="81"/>
        <v>33.199999999999996</v>
      </c>
      <c r="AL71" s="252">
        <f t="shared" si="82"/>
        <v>0</v>
      </c>
      <c r="AM71" s="252">
        <f t="shared" si="83"/>
        <v>0</v>
      </c>
      <c r="AN71" s="250">
        <f t="shared" si="84"/>
        <v>0.83333333333333337</v>
      </c>
      <c r="AO71" s="253">
        <f t="shared" si="85"/>
        <v>4</v>
      </c>
      <c r="AP71" s="253">
        <f t="shared" si="86"/>
        <v>10</v>
      </c>
      <c r="AQ71" s="253">
        <f t="shared" si="87"/>
        <v>0</v>
      </c>
      <c r="AR71" s="254">
        <f t="shared" si="88"/>
        <v>47.199999999999996</v>
      </c>
      <c r="AS71" s="255">
        <f t="shared" si="89"/>
        <v>0</v>
      </c>
      <c r="AT71" s="253">
        <f t="shared" si="70"/>
        <v>0</v>
      </c>
      <c r="AU71" s="253">
        <f t="shared" si="90"/>
        <v>0</v>
      </c>
      <c r="AV71" s="253">
        <f t="shared" si="91"/>
        <v>22</v>
      </c>
      <c r="AW71" s="253">
        <f t="shared" si="92"/>
        <v>1</v>
      </c>
      <c r="AX71" s="294">
        <f t="shared" si="93"/>
        <v>69.199999999999989</v>
      </c>
      <c r="AY71" s="92"/>
      <c r="AZ71" s="320"/>
      <c r="BA71" s="96"/>
      <c r="BB71" s="97"/>
      <c r="BC71" s="321"/>
      <c r="BD71" s="99"/>
      <c r="BE71" s="322"/>
      <c r="BF71" s="321"/>
      <c r="BG71" s="321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323" customFormat="1" ht="21.6" customHeight="1">
      <c r="A72" s="86" t="e">
        <f t="shared" si="71"/>
        <v>#REF!</v>
      </c>
      <c r="B72" s="78">
        <v>69</v>
      </c>
      <c r="C72" s="94" t="s">
        <v>28</v>
      </c>
      <c r="D72" s="189">
        <f t="shared" si="72"/>
        <v>1</v>
      </c>
      <c r="E72" s="94" t="s">
        <v>28</v>
      </c>
      <c r="F72" s="224"/>
      <c r="G72" s="215" t="s">
        <v>163</v>
      </c>
      <c r="H72" s="216">
        <v>2</v>
      </c>
      <c r="I72" s="442" t="s">
        <v>795</v>
      </c>
      <c r="J72" s="444"/>
      <c r="K72" s="445"/>
      <c r="L72" s="445"/>
      <c r="M72" s="448"/>
      <c r="N72" s="216"/>
      <c r="O72" s="449"/>
      <c r="P72" s="449"/>
      <c r="Q72" s="415">
        <v>10</v>
      </c>
      <c r="R72" s="435">
        <v>4</v>
      </c>
      <c r="S72" s="267">
        <f t="shared" si="73"/>
        <v>40</v>
      </c>
      <c r="T72" s="478"/>
      <c r="U72" s="478"/>
      <c r="V72" s="478"/>
      <c r="W72" s="483"/>
      <c r="X72" s="478"/>
      <c r="Y72" s="480"/>
      <c r="Z72" s="278">
        <f t="shared" si="74"/>
        <v>40</v>
      </c>
      <c r="AA72" s="339"/>
      <c r="AB72" s="490">
        <v>12</v>
      </c>
      <c r="AC72" s="92"/>
      <c r="AD72" s="94"/>
      <c r="AE72" s="247">
        <f t="shared" si="75"/>
        <v>10</v>
      </c>
      <c r="AF72" s="248">
        <f t="shared" si="76"/>
        <v>12</v>
      </c>
      <c r="AG72" s="249">
        <f t="shared" si="77"/>
        <v>14</v>
      </c>
      <c r="AH72" s="250">
        <f t="shared" si="78"/>
        <v>0</v>
      </c>
      <c r="AI72" s="156">
        <f t="shared" si="79"/>
        <v>0.83</v>
      </c>
      <c r="AJ72" s="251">
        <f t="shared" si="80"/>
        <v>0</v>
      </c>
      <c r="AK72" s="158">
        <f t="shared" si="81"/>
        <v>33.199999999999996</v>
      </c>
      <c r="AL72" s="252">
        <f t="shared" si="82"/>
        <v>0</v>
      </c>
      <c r="AM72" s="252">
        <f t="shared" si="83"/>
        <v>0</v>
      </c>
      <c r="AN72" s="250">
        <f t="shared" si="84"/>
        <v>0.83333333333333337</v>
      </c>
      <c r="AO72" s="253">
        <f t="shared" si="85"/>
        <v>4</v>
      </c>
      <c r="AP72" s="253">
        <f t="shared" si="86"/>
        <v>6</v>
      </c>
      <c r="AQ72" s="253">
        <f t="shared" si="87"/>
        <v>0</v>
      </c>
      <c r="AR72" s="254">
        <f t="shared" si="88"/>
        <v>43.199999999999996</v>
      </c>
      <c r="AS72" s="255">
        <f t="shared" si="89"/>
        <v>0</v>
      </c>
      <c r="AT72" s="253">
        <f t="shared" si="70"/>
        <v>0</v>
      </c>
      <c r="AU72" s="253">
        <f t="shared" si="90"/>
        <v>0</v>
      </c>
      <c r="AV72" s="253">
        <f t="shared" si="91"/>
        <v>0</v>
      </c>
      <c r="AW72" s="253">
        <f t="shared" si="92"/>
        <v>1</v>
      </c>
      <c r="AX72" s="294">
        <f t="shared" si="93"/>
        <v>43.199999999999996</v>
      </c>
      <c r="AY72" s="92"/>
      <c r="AZ72" s="320"/>
      <c r="BA72" s="96"/>
      <c r="BB72" s="97"/>
      <c r="BC72" s="321"/>
      <c r="BD72" s="99"/>
      <c r="BE72" s="322"/>
      <c r="BF72" s="321"/>
      <c r="BG72" s="321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323" customFormat="1" ht="21.6" customHeight="1">
      <c r="A73" s="86" t="e">
        <f t="shared" si="71"/>
        <v>#REF!</v>
      </c>
      <c r="B73" s="78">
        <v>70</v>
      </c>
      <c r="C73" s="94" t="s">
        <v>138</v>
      </c>
      <c r="D73" s="189">
        <f t="shared" si="72"/>
        <v>1</v>
      </c>
      <c r="E73" s="94" t="s">
        <v>138</v>
      </c>
      <c r="F73" s="224"/>
      <c r="G73" s="215" t="s">
        <v>163</v>
      </c>
      <c r="H73" s="216">
        <v>2</v>
      </c>
      <c r="I73" s="442" t="s">
        <v>796</v>
      </c>
      <c r="J73" s="444"/>
      <c r="K73" s="445"/>
      <c r="L73" s="445"/>
      <c r="M73" s="450"/>
      <c r="N73" s="216" t="s">
        <v>750</v>
      </c>
      <c r="O73" s="449"/>
      <c r="P73" s="449"/>
      <c r="Q73" s="415">
        <v>10</v>
      </c>
      <c r="R73" s="435">
        <v>4</v>
      </c>
      <c r="S73" s="267">
        <f t="shared" si="73"/>
        <v>40</v>
      </c>
      <c r="T73" s="478"/>
      <c r="U73" s="478"/>
      <c r="V73" s="478"/>
      <c r="W73" s="482"/>
      <c r="X73" s="478"/>
      <c r="Y73" s="480"/>
      <c r="Z73" s="278">
        <f t="shared" si="74"/>
        <v>40</v>
      </c>
      <c r="AA73" s="338"/>
      <c r="AB73" s="490">
        <v>9</v>
      </c>
      <c r="AC73" s="92"/>
      <c r="AD73" s="94"/>
      <c r="AE73" s="247">
        <f t="shared" si="75"/>
        <v>10</v>
      </c>
      <c r="AF73" s="248">
        <f t="shared" si="76"/>
        <v>12</v>
      </c>
      <c r="AG73" s="249">
        <f t="shared" si="77"/>
        <v>14</v>
      </c>
      <c r="AH73" s="250">
        <f t="shared" si="78"/>
        <v>0</v>
      </c>
      <c r="AI73" s="156">
        <f t="shared" si="79"/>
        <v>0.83</v>
      </c>
      <c r="AJ73" s="251">
        <f t="shared" si="80"/>
        <v>0</v>
      </c>
      <c r="AK73" s="158">
        <f t="shared" si="81"/>
        <v>33.199999999999996</v>
      </c>
      <c r="AL73" s="252">
        <f t="shared" si="82"/>
        <v>0</v>
      </c>
      <c r="AM73" s="252">
        <f t="shared" si="83"/>
        <v>0</v>
      </c>
      <c r="AN73" s="250">
        <f t="shared" si="84"/>
        <v>0.83333333333333337</v>
      </c>
      <c r="AO73" s="253">
        <f t="shared" si="85"/>
        <v>4</v>
      </c>
      <c r="AP73" s="253">
        <f t="shared" si="86"/>
        <v>4.5</v>
      </c>
      <c r="AQ73" s="253">
        <f t="shared" si="87"/>
        <v>0</v>
      </c>
      <c r="AR73" s="254">
        <f t="shared" si="88"/>
        <v>41.699999999999996</v>
      </c>
      <c r="AS73" s="255">
        <f t="shared" si="89"/>
        <v>2</v>
      </c>
      <c r="AT73" s="253">
        <f t="shared" si="70"/>
        <v>0</v>
      </c>
      <c r="AU73" s="253">
        <f t="shared" si="90"/>
        <v>0</v>
      </c>
      <c r="AV73" s="253">
        <f t="shared" si="91"/>
        <v>0</v>
      </c>
      <c r="AW73" s="253">
        <f t="shared" si="92"/>
        <v>1</v>
      </c>
      <c r="AX73" s="294">
        <f t="shared" si="93"/>
        <v>43.699999999999996</v>
      </c>
      <c r="AY73" s="92"/>
      <c r="AZ73" s="320"/>
      <c r="BA73" s="96"/>
      <c r="BB73" s="97"/>
      <c r="BC73" s="321"/>
      <c r="BD73" s="99"/>
      <c r="BE73" s="322"/>
      <c r="BF73" s="321"/>
      <c r="BG73" s="321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323" customFormat="1" ht="21.6" customHeight="1">
      <c r="A74" s="86" t="e">
        <f t="shared" si="71"/>
        <v>#REF!</v>
      </c>
      <c r="B74" s="78">
        <v>71</v>
      </c>
      <c r="C74" s="94" t="s">
        <v>80</v>
      </c>
      <c r="D74" s="189">
        <f t="shared" si="72"/>
        <v>1</v>
      </c>
      <c r="E74" s="94" t="s">
        <v>80</v>
      </c>
      <c r="F74" s="224"/>
      <c r="G74" s="215" t="s">
        <v>162</v>
      </c>
      <c r="H74" s="216">
        <v>2</v>
      </c>
      <c r="I74" s="442" t="s">
        <v>797</v>
      </c>
      <c r="J74" s="444"/>
      <c r="K74" s="445">
        <v>3</v>
      </c>
      <c r="L74" s="445">
        <v>1</v>
      </c>
      <c r="M74" s="450"/>
      <c r="N74" s="216"/>
      <c r="O74" s="449" t="s">
        <v>167</v>
      </c>
      <c r="P74" s="449"/>
      <c r="Q74" s="415">
        <v>10</v>
      </c>
      <c r="R74" s="435">
        <v>4</v>
      </c>
      <c r="S74" s="267">
        <f t="shared" si="73"/>
        <v>40</v>
      </c>
      <c r="T74" s="484"/>
      <c r="U74" s="484"/>
      <c r="V74" s="484">
        <v>4</v>
      </c>
      <c r="W74" s="438" t="s">
        <v>811</v>
      </c>
      <c r="X74" s="478"/>
      <c r="Y74" s="480"/>
      <c r="Z74" s="278">
        <f t="shared" si="74"/>
        <v>36</v>
      </c>
      <c r="AA74" s="340"/>
      <c r="AB74" s="490">
        <v>22</v>
      </c>
      <c r="AC74" s="92"/>
      <c r="AD74" s="94"/>
      <c r="AE74" s="247">
        <f t="shared" si="75"/>
        <v>9</v>
      </c>
      <c r="AF74" s="248">
        <f t="shared" si="76"/>
        <v>12</v>
      </c>
      <c r="AG74" s="249">
        <f t="shared" si="77"/>
        <v>14</v>
      </c>
      <c r="AH74" s="250">
        <f t="shared" si="78"/>
        <v>0</v>
      </c>
      <c r="AI74" s="156">
        <f t="shared" si="79"/>
        <v>0.83</v>
      </c>
      <c r="AJ74" s="251">
        <f t="shared" si="80"/>
        <v>0</v>
      </c>
      <c r="AK74" s="158">
        <f t="shared" si="81"/>
        <v>29.88</v>
      </c>
      <c r="AL74" s="252">
        <f t="shared" si="82"/>
        <v>0</v>
      </c>
      <c r="AM74" s="252">
        <f t="shared" si="83"/>
        <v>0</v>
      </c>
      <c r="AN74" s="250">
        <f t="shared" si="84"/>
        <v>0.75</v>
      </c>
      <c r="AO74" s="253">
        <f t="shared" si="85"/>
        <v>4</v>
      </c>
      <c r="AP74" s="253">
        <f t="shared" si="86"/>
        <v>11</v>
      </c>
      <c r="AQ74" s="253">
        <f t="shared" si="87"/>
        <v>0</v>
      </c>
      <c r="AR74" s="254">
        <f t="shared" si="88"/>
        <v>44.879999999999995</v>
      </c>
      <c r="AS74" s="255">
        <f t="shared" si="89"/>
        <v>0</v>
      </c>
      <c r="AT74" s="253">
        <f t="shared" si="70"/>
        <v>14</v>
      </c>
      <c r="AU74" s="253">
        <f t="shared" si="90"/>
        <v>0</v>
      </c>
      <c r="AV74" s="253">
        <f t="shared" si="91"/>
        <v>22</v>
      </c>
      <c r="AW74" s="253">
        <f t="shared" si="92"/>
        <v>1</v>
      </c>
      <c r="AX74" s="294">
        <f t="shared" si="93"/>
        <v>80.88</v>
      </c>
      <c r="AY74" s="92"/>
      <c r="AZ74" s="320"/>
      <c r="BA74" s="96"/>
      <c r="BB74" s="97"/>
      <c r="BC74" s="321"/>
      <c r="BD74" s="99"/>
      <c r="BE74" s="322"/>
      <c r="BF74" s="321"/>
      <c r="BG74" s="321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323" customFormat="1" ht="21.6" customHeight="1">
      <c r="A75" s="86" t="e">
        <f t="shared" si="71"/>
        <v>#REF!</v>
      </c>
      <c r="B75" s="78">
        <v>72</v>
      </c>
      <c r="C75" s="94" t="s">
        <v>562</v>
      </c>
      <c r="D75" s="189">
        <f t="shared" si="72"/>
        <v>1</v>
      </c>
      <c r="E75" s="94" t="s">
        <v>562</v>
      </c>
      <c r="F75" s="224"/>
      <c r="G75" s="215" t="s">
        <v>162</v>
      </c>
      <c r="H75" s="216">
        <v>2</v>
      </c>
      <c r="I75" s="442" t="s">
        <v>798</v>
      </c>
      <c r="J75" s="444"/>
      <c r="K75" s="445"/>
      <c r="L75" s="445"/>
      <c r="M75" s="444"/>
      <c r="N75" s="216"/>
      <c r="O75" s="393"/>
      <c r="P75" s="393"/>
      <c r="Q75" s="415">
        <v>10</v>
      </c>
      <c r="R75" s="435">
        <v>4</v>
      </c>
      <c r="S75" s="267">
        <f t="shared" si="73"/>
        <v>40</v>
      </c>
      <c r="T75" s="484">
        <v>1</v>
      </c>
      <c r="U75" s="484" t="s">
        <v>817</v>
      </c>
      <c r="V75" s="484"/>
      <c r="W75" s="483"/>
      <c r="X75" s="478"/>
      <c r="Y75" s="480"/>
      <c r="Z75" s="278">
        <f t="shared" si="74"/>
        <v>41</v>
      </c>
      <c r="AA75" s="339"/>
      <c r="AB75" s="490">
        <v>8</v>
      </c>
      <c r="AC75" s="92"/>
      <c r="AD75" s="94"/>
      <c r="AE75" s="247">
        <f t="shared" si="75"/>
        <v>10.25</v>
      </c>
      <c r="AF75" s="248">
        <f t="shared" si="76"/>
        <v>12</v>
      </c>
      <c r="AG75" s="249">
        <f t="shared" si="77"/>
        <v>14</v>
      </c>
      <c r="AH75" s="250">
        <f t="shared" si="78"/>
        <v>0</v>
      </c>
      <c r="AI75" s="156">
        <f t="shared" si="79"/>
        <v>0.83</v>
      </c>
      <c r="AJ75" s="251">
        <f t="shared" si="80"/>
        <v>0</v>
      </c>
      <c r="AK75" s="158">
        <f t="shared" si="81"/>
        <v>34.03</v>
      </c>
      <c r="AL75" s="252">
        <f t="shared" si="82"/>
        <v>0</v>
      </c>
      <c r="AM75" s="252">
        <f t="shared" si="83"/>
        <v>0</v>
      </c>
      <c r="AN75" s="250">
        <f t="shared" si="84"/>
        <v>0.85416666666666663</v>
      </c>
      <c r="AO75" s="253">
        <f t="shared" si="85"/>
        <v>4</v>
      </c>
      <c r="AP75" s="253">
        <f t="shared" si="86"/>
        <v>4</v>
      </c>
      <c r="AQ75" s="253">
        <f t="shared" si="87"/>
        <v>0</v>
      </c>
      <c r="AR75" s="254">
        <f t="shared" si="88"/>
        <v>42.03</v>
      </c>
      <c r="AS75" s="255">
        <f t="shared" si="89"/>
        <v>0</v>
      </c>
      <c r="AT75" s="253">
        <f t="shared" si="70"/>
        <v>0</v>
      </c>
      <c r="AU75" s="253">
        <f t="shared" si="90"/>
        <v>0</v>
      </c>
      <c r="AV75" s="253">
        <f t="shared" si="91"/>
        <v>0</v>
      </c>
      <c r="AW75" s="253">
        <f t="shared" si="92"/>
        <v>1</v>
      </c>
      <c r="AX75" s="294">
        <f t="shared" si="93"/>
        <v>42.03</v>
      </c>
      <c r="AY75" s="92"/>
      <c r="AZ75" s="320"/>
      <c r="BA75" s="96"/>
      <c r="BB75" s="97"/>
      <c r="BC75" s="321"/>
      <c r="BD75" s="99"/>
      <c r="BE75" s="322"/>
      <c r="BF75" s="321"/>
      <c r="BG75" s="321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323" customFormat="1" ht="21.6" customHeight="1">
      <c r="A76" s="86" t="e">
        <f t="shared" si="71"/>
        <v>#REF!</v>
      </c>
      <c r="B76" s="78">
        <v>73</v>
      </c>
      <c r="C76" s="94" t="s">
        <v>581</v>
      </c>
      <c r="D76" s="189">
        <f t="shared" si="72"/>
        <v>1</v>
      </c>
      <c r="E76" s="94" t="s">
        <v>581</v>
      </c>
      <c r="F76" s="224"/>
      <c r="G76" s="215" t="s">
        <v>162</v>
      </c>
      <c r="H76" s="216">
        <v>2</v>
      </c>
      <c r="I76" s="442" t="s">
        <v>799</v>
      </c>
      <c r="J76" s="444"/>
      <c r="K76" s="445">
        <v>14</v>
      </c>
      <c r="L76" s="216">
        <v>2</v>
      </c>
      <c r="M76" s="444"/>
      <c r="N76" s="216"/>
      <c r="O76" s="445"/>
      <c r="P76" s="393"/>
      <c r="Q76" s="415">
        <v>15</v>
      </c>
      <c r="R76" s="435">
        <v>4</v>
      </c>
      <c r="S76" s="267">
        <f t="shared" si="73"/>
        <v>60</v>
      </c>
      <c r="T76" s="478"/>
      <c r="U76" s="478"/>
      <c r="V76" s="478"/>
      <c r="W76" s="482"/>
      <c r="X76" s="478"/>
      <c r="Y76" s="480"/>
      <c r="Z76" s="278">
        <f t="shared" si="74"/>
        <v>60</v>
      </c>
      <c r="AA76" s="338"/>
      <c r="AB76" s="490">
        <v>12</v>
      </c>
      <c r="AC76" s="92"/>
      <c r="AD76" s="94"/>
      <c r="AE76" s="247">
        <f t="shared" si="75"/>
        <v>15</v>
      </c>
      <c r="AF76" s="248">
        <f t="shared" si="76"/>
        <v>12</v>
      </c>
      <c r="AG76" s="249">
        <f t="shared" si="77"/>
        <v>14</v>
      </c>
      <c r="AH76" s="250">
        <f t="shared" si="78"/>
        <v>0</v>
      </c>
      <c r="AI76" s="156">
        <f t="shared" si="79"/>
        <v>0.83</v>
      </c>
      <c r="AJ76" s="251">
        <f t="shared" si="80"/>
        <v>0</v>
      </c>
      <c r="AK76" s="158">
        <f t="shared" si="81"/>
        <v>56.44</v>
      </c>
      <c r="AL76" s="252">
        <f t="shared" si="82"/>
        <v>0</v>
      </c>
      <c r="AM76" s="252">
        <f t="shared" si="83"/>
        <v>0</v>
      </c>
      <c r="AN76" s="250">
        <f t="shared" si="84"/>
        <v>1.25</v>
      </c>
      <c r="AO76" s="253">
        <f t="shared" si="85"/>
        <v>8</v>
      </c>
      <c r="AP76" s="253">
        <f t="shared" si="86"/>
        <v>6</v>
      </c>
      <c r="AQ76" s="253">
        <f t="shared" si="87"/>
        <v>0</v>
      </c>
      <c r="AR76" s="254">
        <f t="shared" si="88"/>
        <v>70.44</v>
      </c>
      <c r="AS76" s="255">
        <f t="shared" si="89"/>
        <v>0</v>
      </c>
      <c r="AT76" s="253">
        <f t="shared" si="70"/>
        <v>0</v>
      </c>
      <c r="AU76" s="253">
        <f t="shared" si="90"/>
        <v>0</v>
      </c>
      <c r="AV76" s="253">
        <f t="shared" si="91"/>
        <v>20</v>
      </c>
      <c r="AW76" s="253">
        <f t="shared" si="92"/>
        <v>1</v>
      </c>
      <c r="AX76" s="294">
        <f t="shared" si="93"/>
        <v>90.44</v>
      </c>
      <c r="AY76" s="92"/>
      <c r="AZ76" s="320"/>
      <c r="BA76" s="96"/>
      <c r="BB76" s="97"/>
      <c r="BC76" s="321"/>
      <c r="BD76" s="99"/>
      <c r="BE76" s="322"/>
      <c r="BF76" s="321"/>
      <c r="BG76" s="321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323" customFormat="1" ht="21.6" customHeight="1">
      <c r="A77" s="86" t="e">
        <f t="shared" si="71"/>
        <v>#REF!</v>
      </c>
      <c r="B77" s="78">
        <v>74</v>
      </c>
      <c r="C77" s="94" t="s">
        <v>74</v>
      </c>
      <c r="D77" s="189">
        <f t="shared" si="72"/>
        <v>1</v>
      </c>
      <c r="E77" s="94" t="s">
        <v>74</v>
      </c>
      <c r="F77" s="224"/>
      <c r="G77" s="215" t="s">
        <v>563</v>
      </c>
      <c r="H77" s="216">
        <v>2</v>
      </c>
      <c r="I77" s="451" t="s">
        <v>807</v>
      </c>
      <c r="J77" s="444"/>
      <c r="K77" s="445"/>
      <c r="L77" s="445"/>
      <c r="M77" s="450"/>
      <c r="N77" s="216"/>
      <c r="O77" s="393" t="s">
        <v>167</v>
      </c>
      <c r="P77" s="393"/>
      <c r="Q77" s="415">
        <v>16</v>
      </c>
      <c r="R77" s="435">
        <v>4</v>
      </c>
      <c r="S77" s="267">
        <f t="shared" si="73"/>
        <v>64</v>
      </c>
      <c r="T77" s="478"/>
      <c r="U77" s="478"/>
      <c r="V77" s="478"/>
      <c r="W77" s="483"/>
      <c r="X77" s="478"/>
      <c r="Y77" s="480"/>
      <c r="Z77" s="278">
        <f t="shared" si="74"/>
        <v>64</v>
      </c>
      <c r="AA77" s="339"/>
      <c r="AB77" s="490">
        <v>12</v>
      </c>
      <c r="AC77" s="92"/>
      <c r="AD77" s="94"/>
      <c r="AE77" s="247">
        <f t="shared" si="75"/>
        <v>16</v>
      </c>
      <c r="AF77" s="248">
        <f t="shared" si="76"/>
        <v>14</v>
      </c>
      <c r="AG77" s="249">
        <f t="shared" si="77"/>
        <v>16</v>
      </c>
      <c r="AH77" s="250">
        <f t="shared" si="78"/>
        <v>0</v>
      </c>
      <c r="AI77" s="156">
        <f t="shared" si="79"/>
        <v>0.71</v>
      </c>
      <c r="AJ77" s="251">
        <f t="shared" si="80"/>
        <v>0</v>
      </c>
      <c r="AK77" s="158">
        <f t="shared" si="81"/>
        <v>45.44</v>
      </c>
      <c r="AL77" s="252">
        <f t="shared" si="82"/>
        <v>0</v>
      </c>
      <c r="AM77" s="252">
        <f t="shared" si="83"/>
        <v>0</v>
      </c>
      <c r="AN77" s="250">
        <f t="shared" si="84"/>
        <v>1.1428571428571428</v>
      </c>
      <c r="AO77" s="253">
        <f t="shared" si="85"/>
        <v>8</v>
      </c>
      <c r="AP77" s="253">
        <f t="shared" si="86"/>
        <v>6</v>
      </c>
      <c r="AQ77" s="253">
        <f t="shared" si="87"/>
        <v>0</v>
      </c>
      <c r="AR77" s="254">
        <f t="shared" si="88"/>
        <v>59.44</v>
      </c>
      <c r="AS77" s="255">
        <f t="shared" si="89"/>
        <v>0</v>
      </c>
      <c r="AT77" s="253">
        <f t="shared" si="70"/>
        <v>14</v>
      </c>
      <c r="AU77" s="253">
        <f t="shared" si="90"/>
        <v>0</v>
      </c>
      <c r="AV77" s="253">
        <f t="shared" si="91"/>
        <v>0</v>
      </c>
      <c r="AW77" s="253">
        <f t="shared" si="92"/>
        <v>1</v>
      </c>
      <c r="AX77" s="294">
        <f t="shared" si="93"/>
        <v>73.44</v>
      </c>
      <c r="AY77" s="92"/>
      <c r="AZ77" s="320"/>
      <c r="BA77" s="96"/>
      <c r="BB77" s="97"/>
      <c r="BC77" s="321"/>
      <c r="BD77" s="99"/>
      <c r="BE77" s="322"/>
      <c r="BF77" s="321"/>
      <c r="BG77" s="321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323" customFormat="1" ht="21.6" customHeight="1">
      <c r="A78" s="86" t="e">
        <f t="shared" si="71"/>
        <v>#REF!</v>
      </c>
      <c r="B78" s="78">
        <v>75</v>
      </c>
      <c r="C78" s="94" t="s">
        <v>77</v>
      </c>
      <c r="D78" s="189">
        <f t="shared" si="72"/>
        <v>1</v>
      </c>
      <c r="E78" s="94" t="s">
        <v>77</v>
      </c>
      <c r="F78" s="224"/>
      <c r="G78" s="215" t="s">
        <v>161</v>
      </c>
      <c r="H78" s="216">
        <v>2</v>
      </c>
      <c r="I78" s="451" t="s">
        <v>665</v>
      </c>
      <c r="J78" s="444"/>
      <c r="K78" s="445"/>
      <c r="L78" s="445"/>
      <c r="M78" s="450"/>
      <c r="N78" s="216"/>
      <c r="O78" s="449"/>
      <c r="P78" s="449"/>
      <c r="Q78" s="415">
        <v>10</v>
      </c>
      <c r="R78" s="435">
        <v>4</v>
      </c>
      <c r="S78" s="267">
        <f t="shared" si="73"/>
        <v>40</v>
      </c>
      <c r="T78" s="478"/>
      <c r="U78" s="478"/>
      <c r="V78" s="478"/>
      <c r="W78" s="483"/>
      <c r="X78" s="478"/>
      <c r="Y78" s="480"/>
      <c r="Z78" s="278">
        <f t="shared" si="74"/>
        <v>40</v>
      </c>
      <c r="AA78" s="339"/>
      <c r="AB78" s="490">
        <v>13</v>
      </c>
      <c r="AC78" s="92"/>
      <c r="AD78" s="94"/>
      <c r="AE78" s="247">
        <f t="shared" si="75"/>
        <v>10</v>
      </c>
      <c r="AF78" s="248">
        <f t="shared" si="76"/>
        <v>12</v>
      </c>
      <c r="AG78" s="249">
        <f t="shared" si="77"/>
        <v>14</v>
      </c>
      <c r="AH78" s="250">
        <f t="shared" si="78"/>
        <v>0</v>
      </c>
      <c r="AI78" s="156">
        <f t="shared" si="79"/>
        <v>0.83</v>
      </c>
      <c r="AJ78" s="251">
        <f t="shared" si="80"/>
        <v>0</v>
      </c>
      <c r="AK78" s="158">
        <f t="shared" si="81"/>
        <v>33.199999999999996</v>
      </c>
      <c r="AL78" s="252">
        <f t="shared" si="82"/>
        <v>0</v>
      </c>
      <c r="AM78" s="252">
        <f t="shared" si="83"/>
        <v>0</v>
      </c>
      <c r="AN78" s="250">
        <f t="shared" si="84"/>
        <v>0.83333333333333337</v>
      </c>
      <c r="AO78" s="253">
        <f t="shared" si="85"/>
        <v>4</v>
      </c>
      <c r="AP78" s="253">
        <f t="shared" si="86"/>
        <v>6.5</v>
      </c>
      <c r="AQ78" s="253">
        <f t="shared" si="87"/>
        <v>0</v>
      </c>
      <c r="AR78" s="254">
        <f t="shared" si="88"/>
        <v>43.699999999999996</v>
      </c>
      <c r="AS78" s="255">
        <f t="shared" si="89"/>
        <v>0</v>
      </c>
      <c r="AT78" s="253">
        <f t="shared" si="70"/>
        <v>0</v>
      </c>
      <c r="AU78" s="253">
        <f t="shared" si="90"/>
        <v>0</v>
      </c>
      <c r="AV78" s="253">
        <f t="shared" si="91"/>
        <v>0</v>
      </c>
      <c r="AW78" s="253">
        <f t="shared" si="92"/>
        <v>1</v>
      </c>
      <c r="AX78" s="294">
        <f t="shared" si="93"/>
        <v>43.699999999999996</v>
      </c>
      <c r="AY78" s="92"/>
      <c r="AZ78" s="320"/>
      <c r="BA78" s="96"/>
      <c r="BB78" s="97"/>
      <c r="BC78" s="321"/>
      <c r="BD78" s="99"/>
      <c r="BE78" s="322"/>
      <c r="BF78" s="321"/>
      <c r="BG78" s="321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323" customFormat="1" ht="21.6" customHeight="1">
      <c r="A79" s="86" t="e">
        <f t="shared" si="71"/>
        <v>#REF!</v>
      </c>
      <c r="B79" s="78">
        <v>76</v>
      </c>
      <c r="C79" s="94" t="s">
        <v>78</v>
      </c>
      <c r="D79" s="189">
        <f t="shared" si="72"/>
        <v>1</v>
      </c>
      <c r="E79" s="94" t="s">
        <v>78</v>
      </c>
      <c r="F79" s="224"/>
      <c r="G79" s="215" t="s">
        <v>161</v>
      </c>
      <c r="H79" s="216">
        <v>2</v>
      </c>
      <c r="I79" s="442">
        <v>7</v>
      </c>
      <c r="J79" s="444"/>
      <c r="K79" s="445"/>
      <c r="L79" s="445"/>
      <c r="M79" s="452"/>
      <c r="N79" s="216"/>
      <c r="O79" s="449"/>
      <c r="P79" s="449" t="s">
        <v>564</v>
      </c>
      <c r="Q79" s="415">
        <v>5</v>
      </c>
      <c r="R79" s="435">
        <v>4</v>
      </c>
      <c r="S79" s="267">
        <f t="shared" si="73"/>
        <v>20</v>
      </c>
      <c r="T79" s="481"/>
      <c r="U79" s="481"/>
      <c r="V79" s="481"/>
      <c r="W79" s="482"/>
      <c r="X79" s="481"/>
      <c r="Y79" s="480"/>
      <c r="Z79" s="278">
        <f t="shared" si="74"/>
        <v>20</v>
      </c>
      <c r="AA79" s="338"/>
      <c r="AB79" s="490">
        <v>12</v>
      </c>
      <c r="AC79" s="92"/>
      <c r="AD79" s="94"/>
      <c r="AE79" s="247">
        <f t="shared" si="75"/>
        <v>5</v>
      </c>
      <c r="AF79" s="248" t="str">
        <f t="shared" si="76"/>
        <v/>
      </c>
      <c r="AG79" s="249" t="str">
        <f t="shared" si="77"/>
        <v/>
      </c>
      <c r="AH79" s="250">
        <f t="shared" si="78"/>
        <v>8</v>
      </c>
      <c r="AI79" s="156">
        <f t="shared" si="79"/>
        <v>1</v>
      </c>
      <c r="AJ79" s="251">
        <f t="shared" si="80"/>
        <v>40</v>
      </c>
      <c r="AK79" s="158">
        <f t="shared" si="81"/>
        <v>0</v>
      </c>
      <c r="AL79" s="252">
        <f t="shared" si="82"/>
        <v>0</v>
      </c>
      <c r="AM79" s="252">
        <f t="shared" si="83"/>
        <v>0</v>
      </c>
      <c r="AN79" s="250">
        <f t="shared" si="84"/>
        <v>1</v>
      </c>
      <c r="AO79" s="253">
        <f t="shared" si="85"/>
        <v>8</v>
      </c>
      <c r="AP79" s="253">
        <f t="shared" si="86"/>
        <v>6</v>
      </c>
      <c r="AQ79" s="253">
        <f t="shared" si="87"/>
        <v>0</v>
      </c>
      <c r="AR79" s="254">
        <f t="shared" si="88"/>
        <v>54</v>
      </c>
      <c r="AS79" s="255">
        <f t="shared" si="89"/>
        <v>0</v>
      </c>
      <c r="AT79" s="253">
        <f t="shared" si="70"/>
        <v>0</v>
      </c>
      <c r="AU79" s="253">
        <f t="shared" si="90"/>
        <v>20</v>
      </c>
      <c r="AV79" s="253">
        <f t="shared" si="91"/>
        <v>0</v>
      </c>
      <c r="AW79" s="253">
        <f t="shared" si="92"/>
        <v>1</v>
      </c>
      <c r="AX79" s="294">
        <f t="shared" si="93"/>
        <v>74</v>
      </c>
      <c r="AY79" s="92"/>
      <c r="AZ79" s="320"/>
      <c r="BA79" s="96"/>
      <c r="BB79" s="97"/>
      <c r="BC79" s="321"/>
      <c r="BD79" s="99"/>
      <c r="BE79" s="322"/>
      <c r="BF79" s="321"/>
      <c r="BG79" s="321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323" customFormat="1" ht="21.6" customHeight="1">
      <c r="A80" s="86" t="e">
        <f t="shared" si="71"/>
        <v>#REF!</v>
      </c>
      <c r="B80" s="78">
        <v>77</v>
      </c>
      <c r="C80" s="94" t="s">
        <v>31</v>
      </c>
      <c r="D80" s="189">
        <f t="shared" si="72"/>
        <v>1</v>
      </c>
      <c r="E80" s="94" t="s">
        <v>31</v>
      </c>
      <c r="F80" s="224"/>
      <c r="G80" s="215" t="s">
        <v>161</v>
      </c>
      <c r="H80" s="216">
        <v>2</v>
      </c>
      <c r="I80" s="442" t="s">
        <v>801</v>
      </c>
      <c r="J80" s="444"/>
      <c r="K80" s="445">
        <v>3</v>
      </c>
      <c r="L80" s="216">
        <v>2</v>
      </c>
      <c r="M80" s="446"/>
      <c r="N80" s="216"/>
      <c r="O80" s="393" t="s">
        <v>566</v>
      </c>
      <c r="P80" s="393"/>
      <c r="Q80" s="415">
        <v>10</v>
      </c>
      <c r="R80" s="435">
        <v>4</v>
      </c>
      <c r="S80" s="267">
        <f t="shared" si="73"/>
        <v>40</v>
      </c>
      <c r="T80" s="478"/>
      <c r="U80" s="481"/>
      <c r="V80" s="481"/>
      <c r="W80" s="482"/>
      <c r="X80" s="481"/>
      <c r="Y80" s="480"/>
      <c r="Z80" s="278">
        <f t="shared" si="74"/>
        <v>40</v>
      </c>
      <c r="AA80" s="338"/>
      <c r="AB80" s="490">
        <v>20</v>
      </c>
      <c r="AC80" s="92"/>
      <c r="AD80" s="94"/>
      <c r="AE80" s="247">
        <f t="shared" si="75"/>
        <v>10</v>
      </c>
      <c r="AF80" s="248">
        <f t="shared" si="76"/>
        <v>12</v>
      </c>
      <c r="AG80" s="249">
        <f t="shared" si="77"/>
        <v>14</v>
      </c>
      <c r="AH80" s="250">
        <f t="shared" si="78"/>
        <v>0</v>
      </c>
      <c r="AI80" s="156">
        <f t="shared" si="79"/>
        <v>0.83</v>
      </c>
      <c r="AJ80" s="251">
        <f t="shared" si="80"/>
        <v>0</v>
      </c>
      <c r="AK80" s="158">
        <f t="shared" si="81"/>
        <v>33.199999999999996</v>
      </c>
      <c r="AL80" s="252">
        <f t="shared" si="82"/>
        <v>0</v>
      </c>
      <c r="AM80" s="252">
        <f t="shared" si="83"/>
        <v>0</v>
      </c>
      <c r="AN80" s="250">
        <f t="shared" si="84"/>
        <v>0.83333333333333337</v>
      </c>
      <c r="AO80" s="253">
        <f t="shared" si="85"/>
        <v>4</v>
      </c>
      <c r="AP80" s="253">
        <f t="shared" si="86"/>
        <v>10</v>
      </c>
      <c r="AQ80" s="253">
        <f t="shared" si="87"/>
        <v>0</v>
      </c>
      <c r="AR80" s="254">
        <f t="shared" si="88"/>
        <v>47.199999999999996</v>
      </c>
      <c r="AS80" s="255">
        <f t="shared" si="89"/>
        <v>0</v>
      </c>
      <c r="AT80" s="253">
        <f t="shared" si="70"/>
        <v>14</v>
      </c>
      <c r="AU80" s="253">
        <f t="shared" si="90"/>
        <v>0</v>
      </c>
      <c r="AV80" s="253">
        <f t="shared" si="91"/>
        <v>20</v>
      </c>
      <c r="AW80" s="253">
        <f t="shared" si="92"/>
        <v>1</v>
      </c>
      <c r="AX80" s="294">
        <f t="shared" si="93"/>
        <v>81.199999999999989</v>
      </c>
      <c r="AY80" s="92"/>
      <c r="AZ80" s="320"/>
      <c r="BA80" s="96"/>
      <c r="BB80" s="97"/>
      <c r="BC80" s="321"/>
      <c r="BD80" s="99"/>
      <c r="BE80" s="322"/>
      <c r="BF80" s="321"/>
      <c r="BG80" s="321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323" customFormat="1" ht="21.6" customHeight="1">
      <c r="A81" s="86" t="e">
        <f t="shared" si="71"/>
        <v>#REF!</v>
      </c>
      <c r="B81" s="78">
        <v>78</v>
      </c>
      <c r="C81" s="94" t="s">
        <v>33</v>
      </c>
      <c r="D81" s="189">
        <f t="shared" si="72"/>
        <v>1</v>
      </c>
      <c r="E81" s="94" t="s">
        <v>33</v>
      </c>
      <c r="F81" s="224"/>
      <c r="G81" s="215" t="s">
        <v>161</v>
      </c>
      <c r="H81" s="216">
        <v>2</v>
      </c>
      <c r="I81" s="442" t="s">
        <v>802</v>
      </c>
      <c r="J81" s="224"/>
      <c r="K81" s="216"/>
      <c r="L81" s="216"/>
      <c r="M81" s="452"/>
      <c r="N81" s="216"/>
      <c r="O81" s="449" t="s">
        <v>167</v>
      </c>
      <c r="P81" s="449"/>
      <c r="Q81" s="415">
        <v>10</v>
      </c>
      <c r="R81" s="435">
        <v>4</v>
      </c>
      <c r="S81" s="267">
        <f t="shared" si="73"/>
        <v>40</v>
      </c>
      <c r="T81" s="478"/>
      <c r="U81" s="478"/>
      <c r="V81" s="478"/>
      <c r="W81" s="482"/>
      <c r="X81" s="478"/>
      <c r="Y81" s="480"/>
      <c r="Z81" s="278">
        <f t="shared" si="74"/>
        <v>40</v>
      </c>
      <c r="AA81" s="338"/>
      <c r="AB81" s="481">
        <v>20</v>
      </c>
      <c r="AC81" s="92"/>
      <c r="AD81" s="94"/>
      <c r="AE81" s="247">
        <f t="shared" si="75"/>
        <v>10</v>
      </c>
      <c r="AF81" s="248">
        <f t="shared" si="76"/>
        <v>12</v>
      </c>
      <c r="AG81" s="249">
        <f t="shared" si="77"/>
        <v>14</v>
      </c>
      <c r="AH81" s="250">
        <f t="shared" si="78"/>
        <v>0</v>
      </c>
      <c r="AI81" s="156">
        <f t="shared" si="79"/>
        <v>0.83</v>
      </c>
      <c r="AJ81" s="251">
        <f t="shared" si="80"/>
        <v>0</v>
      </c>
      <c r="AK81" s="158">
        <f t="shared" si="81"/>
        <v>33.199999999999996</v>
      </c>
      <c r="AL81" s="252">
        <f t="shared" si="82"/>
        <v>0</v>
      </c>
      <c r="AM81" s="252">
        <f t="shared" si="83"/>
        <v>0</v>
      </c>
      <c r="AN81" s="250">
        <f t="shared" si="84"/>
        <v>0.83333333333333337</v>
      </c>
      <c r="AO81" s="253">
        <f t="shared" si="85"/>
        <v>4</v>
      </c>
      <c r="AP81" s="253">
        <f t="shared" si="86"/>
        <v>10</v>
      </c>
      <c r="AQ81" s="253">
        <f t="shared" si="87"/>
        <v>0</v>
      </c>
      <c r="AR81" s="254">
        <f t="shared" si="88"/>
        <v>47.199999999999996</v>
      </c>
      <c r="AS81" s="255">
        <f t="shared" si="89"/>
        <v>0</v>
      </c>
      <c r="AT81" s="253">
        <f t="shared" si="70"/>
        <v>14</v>
      </c>
      <c r="AU81" s="253">
        <f t="shared" si="90"/>
        <v>0</v>
      </c>
      <c r="AV81" s="253">
        <f t="shared" si="91"/>
        <v>0</v>
      </c>
      <c r="AW81" s="253">
        <f t="shared" si="92"/>
        <v>1</v>
      </c>
      <c r="AX81" s="294">
        <f t="shared" si="93"/>
        <v>61.199999999999996</v>
      </c>
      <c r="AY81" s="92"/>
      <c r="AZ81" s="320"/>
      <c r="BA81" s="96"/>
      <c r="BB81" s="97"/>
      <c r="BC81" s="321"/>
      <c r="BD81" s="99"/>
      <c r="BE81" s="322"/>
      <c r="BF81" s="321"/>
      <c r="BG81" s="321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323" customFormat="1" ht="21.6" customHeight="1">
      <c r="A82" s="86" t="e">
        <f t="shared" si="71"/>
        <v>#REF!</v>
      </c>
      <c r="B82" s="78">
        <v>79</v>
      </c>
      <c r="C82" s="94" t="s">
        <v>580</v>
      </c>
      <c r="D82" s="189">
        <f t="shared" si="72"/>
        <v>1</v>
      </c>
      <c r="E82" s="94" t="s">
        <v>580</v>
      </c>
      <c r="F82" s="224"/>
      <c r="G82" s="215" t="s">
        <v>161</v>
      </c>
      <c r="H82" s="216">
        <v>2</v>
      </c>
      <c r="I82" s="451" t="s">
        <v>668</v>
      </c>
      <c r="J82" s="224"/>
      <c r="K82" s="216">
        <v>5</v>
      </c>
      <c r="L82" s="216">
        <v>1</v>
      </c>
      <c r="M82" s="444"/>
      <c r="N82" s="216"/>
      <c r="O82" s="453"/>
      <c r="P82" s="449"/>
      <c r="Q82" s="415">
        <v>10</v>
      </c>
      <c r="R82" s="435">
        <v>4</v>
      </c>
      <c r="S82" s="267">
        <f t="shared" si="73"/>
        <v>40</v>
      </c>
      <c r="T82" s="478"/>
      <c r="U82" s="478"/>
      <c r="V82" s="478"/>
      <c r="W82" s="438"/>
      <c r="X82" s="478"/>
      <c r="Y82" s="480"/>
      <c r="Z82" s="278">
        <f t="shared" si="74"/>
        <v>40</v>
      </c>
      <c r="AA82" s="340"/>
      <c r="AB82" s="481">
        <v>18</v>
      </c>
      <c r="AC82" s="92"/>
      <c r="AD82" s="94"/>
      <c r="AE82" s="247">
        <f t="shared" si="75"/>
        <v>10</v>
      </c>
      <c r="AF82" s="248">
        <f t="shared" si="76"/>
        <v>12</v>
      </c>
      <c r="AG82" s="249">
        <f t="shared" si="77"/>
        <v>14</v>
      </c>
      <c r="AH82" s="250">
        <f t="shared" si="78"/>
        <v>0</v>
      </c>
      <c r="AI82" s="156">
        <f t="shared" si="79"/>
        <v>0.83</v>
      </c>
      <c r="AJ82" s="251">
        <f t="shared" si="80"/>
        <v>0</v>
      </c>
      <c r="AK82" s="158">
        <f t="shared" si="81"/>
        <v>33.199999999999996</v>
      </c>
      <c r="AL82" s="252">
        <f t="shared" si="82"/>
        <v>0</v>
      </c>
      <c r="AM82" s="252">
        <f t="shared" si="83"/>
        <v>0</v>
      </c>
      <c r="AN82" s="250">
        <f t="shared" si="84"/>
        <v>0.83333333333333337</v>
      </c>
      <c r="AO82" s="253">
        <f t="shared" si="85"/>
        <v>4</v>
      </c>
      <c r="AP82" s="253">
        <f t="shared" si="86"/>
        <v>9</v>
      </c>
      <c r="AQ82" s="253">
        <f t="shared" si="87"/>
        <v>0</v>
      </c>
      <c r="AR82" s="254">
        <f t="shared" si="88"/>
        <v>46.199999999999996</v>
      </c>
      <c r="AS82" s="255">
        <f t="shared" si="89"/>
        <v>0</v>
      </c>
      <c r="AT82" s="253">
        <f t="shared" si="70"/>
        <v>0</v>
      </c>
      <c r="AU82" s="253">
        <f t="shared" si="90"/>
        <v>0</v>
      </c>
      <c r="AV82" s="253">
        <f t="shared" si="91"/>
        <v>22</v>
      </c>
      <c r="AW82" s="253">
        <f t="shared" si="92"/>
        <v>1</v>
      </c>
      <c r="AX82" s="294">
        <f t="shared" si="93"/>
        <v>68.199999999999989</v>
      </c>
      <c r="AY82" s="92"/>
      <c r="AZ82" s="320"/>
      <c r="BA82" s="96"/>
      <c r="BB82" s="97"/>
      <c r="BC82" s="321"/>
      <c r="BD82" s="99"/>
      <c r="BE82" s="322"/>
      <c r="BF82" s="321"/>
      <c r="BG82" s="321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323" customFormat="1" ht="21.6" customHeight="1">
      <c r="A83" s="86" t="e">
        <f t="shared" si="71"/>
        <v>#REF!</v>
      </c>
      <c r="B83" s="78">
        <v>80</v>
      </c>
      <c r="C83" s="94" t="s">
        <v>48</v>
      </c>
      <c r="D83" s="189">
        <f t="shared" si="72"/>
        <v>1</v>
      </c>
      <c r="E83" s="94" t="s">
        <v>48</v>
      </c>
      <c r="F83" s="224"/>
      <c r="G83" s="215" t="s">
        <v>164</v>
      </c>
      <c r="H83" s="216">
        <v>2</v>
      </c>
      <c r="I83" s="451" t="s">
        <v>669</v>
      </c>
      <c r="J83" s="224"/>
      <c r="K83" s="216"/>
      <c r="L83" s="216"/>
      <c r="M83" s="444"/>
      <c r="N83" s="216"/>
      <c r="O83" s="445"/>
      <c r="P83" s="449"/>
      <c r="Q83" s="415">
        <v>12</v>
      </c>
      <c r="R83" s="435">
        <v>4</v>
      </c>
      <c r="S83" s="267">
        <f t="shared" si="73"/>
        <v>48</v>
      </c>
      <c r="T83" s="478"/>
      <c r="U83" s="478"/>
      <c r="V83" s="478"/>
      <c r="W83" s="479"/>
      <c r="X83" s="478"/>
      <c r="Y83" s="480"/>
      <c r="Z83" s="278">
        <f t="shared" si="74"/>
        <v>48</v>
      </c>
      <c r="AA83" s="337"/>
      <c r="AB83" s="481">
        <v>21</v>
      </c>
      <c r="AC83" s="92"/>
      <c r="AD83" s="94"/>
      <c r="AE83" s="247">
        <f t="shared" si="75"/>
        <v>12</v>
      </c>
      <c r="AF83" s="248">
        <f t="shared" si="76"/>
        <v>10</v>
      </c>
      <c r="AG83" s="249">
        <f t="shared" si="77"/>
        <v>12</v>
      </c>
      <c r="AH83" s="250">
        <f t="shared" si="78"/>
        <v>0</v>
      </c>
      <c r="AI83" s="156">
        <f t="shared" si="79"/>
        <v>1</v>
      </c>
      <c r="AJ83" s="251">
        <f t="shared" si="80"/>
        <v>0</v>
      </c>
      <c r="AK83" s="158">
        <f t="shared" si="81"/>
        <v>48</v>
      </c>
      <c r="AL83" s="252">
        <f t="shared" si="82"/>
        <v>0</v>
      </c>
      <c r="AM83" s="252">
        <f t="shared" si="83"/>
        <v>0</v>
      </c>
      <c r="AN83" s="250">
        <f t="shared" si="84"/>
        <v>1.2</v>
      </c>
      <c r="AO83" s="253">
        <f t="shared" si="85"/>
        <v>8</v>
      </c>
      <c r="AP83" s="253">
        <f t="shared" si="86"/>
        <v>10.5</v>
      </c>
      <c r="AQ83" s="253">
        <f t="shared" si="87"/>
        <v>0</v>
      </c>
      <c r="AR83" s="254">
        <f t="shared" si="88"/>
        <v>66.5</v>
      </c>
      <c r="AS83" s="255">
        <f t="shared" si="89"/>
        <v>0</v>
      </c>
      <c r="AT83" s="253">
        <f t="shared" si="70"/>
        <v>0</v>
      </c>
      <c r="AU83" s="253">
        <f t="shared" si="90"/>
        <v>0</v>
      </c>
      <c r="AV83" s="253">
        <f t="shared" si="91"/>
        <v>0</v>
      </c>
      <c r="AW83" s="253">
        <f t="shared" si="92"/>
        <v>1</v>
      </c>
      <c r="AX83" s="294">
        <f t="shared" si="93"/>
        <v>66.5</v>
      </c>
      <c r="AY83" s="92"/>
      <c r="AZ83" s="320"/>
      <c r="BA83" s="96"/>
      <c r="BB83" s="97"/>
      <c r="BC83" s="321"/>
      <c r="BD83" s="99"/>
      <c r="BE83" s="322"/>
      <c r="BF83" s="321"/>
      <c r="BG83" s="321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323" customFormat="1" ht="21.6" customHeight="1">
      <c r="A84" s="86" t="e">
        <f t="shared" si="71"/>
        <v>#REF!</v>
      </c>
      <c r="B84" s="78">
        <v>81</v>
      </c>
      <c r="C84" s="94" t="s">
        <v>120</v>
      </c>
      <c r="D84" s="189">
        <f t="shared" si="72"/>
        <v>1</v>
      </c>
      <c r="E84" s="94" t="s">
        <v>120</v>
      </c>
      <c r="F84" s="224"/>
      <c r="G84" s="215" t="s">
        <v>164</v>
      </c>
      <c r="H84" s="216">
        <v>2</v>
      </c>
      <c r="I84" s="451" t="s">
        <v>670</v>
      </c>
      <c r="J84" s="224"/>
      <c r="K84" s="216"/>
      <c r="L84" s="216"/>
      <c r="M84" s="444"/>
      <c r="N84" s="216"/>
      <c r="O84" s="394"/>
      <c r="P84" s="449"/>
      <c r="Q84" s="415">
        <v>12</v>
      </c>
      <c r="R84" s="435">
        <v>4</v>
      </c>
      <c r="S84" s="267">
        <f t="shared" si="73"/>
        <v>48</v>
      </c>
      <c r="T84" s="484">
        <v>2</v>
      </c>
      <c r="U84" s="484" t="s">
        <v>818</v>
      </c>
      <c r="V84" s="484"/>
      <c r="W84" s="483"/>
      <c r="X84" s="478"/>
      <c r="Y84" s="480"/>
      <c r="Z84" s="278">
        <f t="shared" si="74"/>
        <v>50</v>
      </c>
      <c r="AA84" s="339"/>
      <c r="AB84" s="481">
        <v>21</v>
      </c>
      <c r="AC84" s="92"/>
      <c r="AD84" s="94"/>
      <c r="AE84" s="247">
        <f t="shared" si="75"/>
        <v>12.5</v>
      </c>
      <c r="AF84" s="248">
        <f t="shared" si="76"/>
        <v>10</v>
      </c>
      <c r="AG84" s="249">
        <f t="shared" si="77"/>
        <v>12</v>
      </c>
      <c r="AH84" s="250">
        <f t="shared" si="78"/>
        <v>0</v>
      </c>
      <c r="AI84" s="156">
        <f t="shared" si="79"/>
        <v>1</v>
      </c>
      <c r="AJ84" s="251">
        <f t="shared" si="80"/>
        <v>0</v>
      </c>
      <c r="AK84" s="158">
        <f t="shared" si="81"/>
        <v>54</v>
      </c>
      <c r="AL84" s="252">
        <f t="shared" si="82"/>
        <v>0</v>
      </c>
      <c r="AM84" s="252">
        <f t="shared" si="83"/>
        <v>0</v>
      </c>
      <c r="AN84" s="250">
        <f t="shared" si="84"/>
        <v>1.25</v>
      </c>
      <c r="AO84" s="253">
        <f t="shared" si="85"/>
        <v>8</v>
      </c>
      <c r="AP84" s="253">
        <f t="shared" si="86"/>
        <v>10.5</v>
      </c>
      <c r="AQ84" s="253">
        <f t="shared" si="87"/>
        <v>0</v>
      </c>
      <c r="AR84" s="254">
        <f t="shared" si="88"/>
        <v>72.5</v>
      </c>
      <c r="AS84" s="255">
        <f t="shared" si="89"/>
        <v>0</v>
      </c>
      <c r="AT84" s="253">
        <f t="shared" si="70"/>
        <v>0</v>
      </c>
      <c r="AU84" s="253">
        <f t="shared" si="90"/>
        <v>0</v>
      </c>
      <c r="AV84" s="253">
        <f t="shared" si="91"/>
        <v>0</v>
      </c>
      <c r="AW84" s="253">
        <f t="shared" si="92"/>
        <v>1</v>
      </c>
      <c r="AX84" s="294">
        <f t="shared" si="93"/>
        <v>72.5</v>
      </c>
      <c r="AY84" s="92"/>
      <c r="AZ84" s="320"/>
      <c r="BA84" s="96"/>
      <c r="BB84" s="97"/>
      <c r="BC84" s="321"/>
      <c r="BD84" s="99"/>
      <c r="BE84" s="322"/>
      <c r="BF84" s="321"/>
      <c r="BG84" s="321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323" customFormat="1" ht="21.6" customHeight="1">
      <c r="A85" s="86" t="e">
        <f t="shared" si="71"/>
        <v>#REF!</v>
      </c>
      <c r="B85" s="78">
        <v>82</v>
      </c>
      <c r="C85" s="94" t="s">
        <v>117</v>
      </c>
      <c r="D85" s="189">
        <f t="shared" si="72"/>
        <v>1</v>
      </c>
      <c r="E85" s="94" t="s">
        <v>117</v>
      </c>
      <c r="F85" s="224"/>
      <c r="G85" s="215" t="s">
        <v>164</v>
      </c>
      <c r="H85" s="216">
        <v>2</v>
      </c>
      <c r="I85" s="451" t="s">
        <v>671</v>
      </c>
      <c r="J85" s="224"/>
      <c r="K85" s="216"/>
      <c r="L85" s="216"/>
      <c r="M85" s="450"/>
      <c r="N85" s="216"/>
      <c r="O85" s="393" t="s">
        <v>167</v>
      </c>
      <c r="P85" s="394"/>
      <c r="Q85" s="415">
        <v>12</v>
      </c>
      <c r="R85" s="435">
        <v>4</v>
      </c>
      <c r="S85" s="267">
        <f t="shared" si="73"/>
        <v>48</v>
      </c>
      <c r="T85" s="484"/>
      <c r="U85" s="484"/>
      <c r="V85" s="484"/>
      <c r="W85" s="438"/>
      <c r="X85" s="478"/>
      <c r="Y85" s="480"/>
      <c r="Z85" s="278">
        <f t="shared" si="74"/>
        <v>48</v>
      </c>
      <c r="AA85" s="340"/>
      <c r="AB85" s="481">
        <v>20</v>
      </c>
      <c r="AC85" s="92"/>
      <c r="AD85" s="94"/>
      <c r="AE85" s="247">
        <f t="shared" si="75"/>
        <v>12</v>
      </c>
      <c r="AF85" s="248">
        <f t="shared" si="76"/>
        <v>10</v>
      </c>
      <c r="AG85" s="249">
        <f t="shared" si="77"/>
        <v>12</v>
      </c>
      <c r="AH85" s="250">
        <f t="shared" si="78"/>
        <v>0</v>
      </c>
      <c r="AI85" s="156">
        <f t="shared" si="79"/>
        <v>1</v>
      </c>
      <c r="AJ85" s="251">
        <f t="shared" si="80"/>
        <v>0</v>
      </c>
      <c r="AK85" s="158">
        <f t="shared" si="81"/>
        <v>48</v>
      </c>
      <c r="AL85" s="252">
        <f t="shared" si="82"/>
        <v>0</v>
      </c>
      <c r="AM85" s="252">
        <f t="shared" si="83"/>
        <v>0</v>
      </c>
      <c r="AN85" s="250">
        <f t="shared" si="84"/>
        <v>1.2</v>
      </c>
      <c r="AO85" s="253">
        <f t="shared" si="85"/>
        <v>8</v>
      </c>
      <c r="AP85" s="253">
        <f t="shared" si="86"/>
        <v>10</v>
      </c>
      <c r="AQ85" s="253">
        <f t="shared" si="87"/>
        <v>0</v>
      </c>
      <c r="AR85" s="254">
        <f t="shared" si="88"/>
        <v>66</v>
      </c>
      <c r="AS85" s="255">
        <f t="shared" si="89"/>
        <v>0</v>
      </c>
      <c r="AT85" s="253">
        <f t="shared" si="70"/>
        <v>14</v>
      </c>
      <c r="AU85" s="253">
        <f t="shared" si="90"/>
        <v>0</v>
      </c>
      <c r="AV85" s="253">
        <f t="shared" si="91"/>
        <v>0</v>
      </c>
      <c r="AW85" s="253">
        <f t="shared" si="92"/>
        <v>1</v>
      </c>
      <c r="AX85" s="294">
        <f t="shared" si="93"/>
        <v>80</v>
      </c>
      <c r="AY85" s="92"/>
      <c r="AZ85" s="320"/>
      <c r="BA85" s="96"/>
      <c r="BB85" s="97"/>
      <c r="BC85" s="321"/>
      <c r="BD85" s="99"/>
      <c r="BE85" s="322"/>
      <c r="BF85" s="321"/>
      <c r="BG85" s="321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323" customFormat="1" ht="21.6" customHeight="1">
      <c r="A86" s="86" t="e">
        <f t="shared" si="71"/>
        <v>#REF!</v>
      </c>
      <c r="B86" s="78">
        <v>83</v>
      </c>
      <c r="C86" s="94" t="s">
        <v>116</v>
      </c>
      <c r="D86" s="189">
        <f t="shared" si="72"/>
        <v>1</v>
      </c>
      <c r="E86" s="94" t="s">
        <v>116</v>
      </c>
      <c r="F86" s="224"/>
      <c r="G86" s="215" t="s">
        <v>164</v>
      </c>
      <c r="H86" s="216">
        <v>2</v>
      </c>
      <c r="I86" s="442" t="s">
        <v>672</v>
      </c>
      <c r="J86" s="224"/>
      <c r="K86" s="216"/>
      <c r="L86" s="216"/>
      <c r="M86" s="444"/>
      <c r="N86" s="216"/>
      <c r="O86" s="449"/>
      <c r="P86" s="449"/>
      <c r="Q86" s="415">
        <v>12</v>
      </c>
      <c r="R86" s="435">
        <v>4</v>
      </c>
      <c r="S86" s="267">
        <f t="shared" si="73"/>
        <v>48</v>
      </c>
      <c r="T86" s="484"/>
      <c r="U86" s="484"/>
      <c r="V86" s="484">
        <v>6</v>
      </c>
      <c r="W86" s="438" t="s">
        <v>810</v>
      </c>
      <c r="X86" s="478"/>
      <c r="Y86" s="480"/>
      <c r="Z86" s="278">
        <f t="shared" si="74"/>
        <v>42</v>
      </c>
      <c r="AA86" s="340"/>
      <c r="AB86" s="481">
        <v>20</v>
      </c>
      <c r="AC86" s="92"/>
      <c r="AD86" s="94"/>
      <c r="AE86" s="247">
        <f t="shared" si="75"/>
        <v>10.5</v>
      </c>
      <c r="AF86" s="248">
        <f t="shared" si="76"/>
        <v>10</v>
      </c>
      <c r="AG86" s="249">
        <f t="shared" si="77"/>
        <v>12</v>
      </c>
      <c r="AH86" s="250">
        <f t="shared" si="78"/>
        <v>0</v>
      </c>
      <c r="AI86" s="156">
        <f t="shared" si="79"/>
        <v>1</v>
      </c>
      <c r="AJ86" s="251">
        <f t="shared" si="80"/>
        <v>0</v>
      </c>
      <c r="AK86" s="158">
        <f t="shared" si="81"/>
        <v>42</v>
      </c>
      <c r="AL86" s="252">
        <f t="shared" si="82"/>
        <v>0</v>
      </c>
      <c r="AM86" s="252">
        <f t="shared" si="83"/>
        <v>0</v>
      </c>
      <c r="AN86" s="250">
        <f t="shared" si="84"/>
        <v>1.05</v>
      </c>
      <c r="AO86" s="253">
        <f t="shared" si="85"/>
        <v>8</v>
      </c>
      <c r="AP86" s="253">
        <f t="shared" si="86"/>
        <v>10</v>
      </c>
      <c r="AQ86" s="253">
        <f t="shared" si="87"/>
        <v>0</v>
      </c>
      <c r="AR86" s="254">
        <f t="shared" si="88"/>
        <v>60</v>
      </c>
      <c r="AS86" s="255">
        <f t="shared" si="89"/>
        <v>0</v>
      </c>
      <c r="AT86" s="253">
        <f t="shared" si="70"/>
        <v>0</v>
      </c>
      <c r="AU86" s="253">
        <f t="shared" si="90"/>
        <v>0</v>
      </c>
      <c r="AV86" s="253">
        <f t="shared" si="91"/>
        <v>0</v>
      </c>
      <c r="AW86" s="253">
        <f t="shared" si="92"/>
        <v>1</v>
      </c>
      <c r="AX86" s="294">
        <f t="shared" si="93"/>
        <v>60</v>
      </c>
      <c r="AY86" s="92"/>
      <c r="AZ86" s="320"/>
      <c r="BA86" s="96"/>
      <c r="BB86" s="97"/>
      <c r="BC86" s="321"/>
      <c r="BD86" s="99"/>
      <c r="BE86" s="322"/>
      <c r="BF86" s="321"/>
      <c r="BG86" s="321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323" customFormat="1" ht="21.6" customHeight="1">
      <c r="A87" s="86" t="e">
        <f t="shared" si="71"/>
        <v>#REF!</v>
      </c>
      <c r="B87" s="78">
        <v>84</v>
      </c>
      <c r="C87" s="94" t="s">
        <v>47</v>
      </c>
      <c r="D87" s="189">
        <f t="shared" si="72"/>
        <v>1</v>
      </c>
      <c r="E87" s="94" t="s">
        <v>47</v>
      </c>
      <c r="F87" s="224"/>
      <c r="G87" s="215" t="s">
        <v>164</v>
      </c>
      <c r="H87" s="216">
        <v>2</v>
      </c>
      <c r="I87" s="442" t="s">
        <v>673</v>
      </c>
      <c r="J87" s="224"/>
      <c r="K87" s="216"/>
      <c r="L87" s="216"/>
      <c r="M87" s="452"/>
      <c r="N87" s="216"/>
      <c r="O87" s="445"/>
      <c r="P87" s="449"/>
      <c r="Q87" s="415">
        <v>12</v>
      </c>
      <c r="R87" s="435">
        <v>4</v>
      </c>
      <c r="S87" s="267">
        <f t="shared" si="73"/>
        <v>48</v>
      </c>
      <c r="T87" s="484">
        <v>2</v>
      </c>
      <c r="U87" s="484" t="s">
        <v>818</v>
      </c>
      <c r="V87" s="484"/>
      <c r="W87" s="438"/>
      <c r="X87" s="478"/>
      <c r="Y87" s="480"/>
      <c r="Z87" s="278">
        <f t="shared" si="74"/>
        <v>50</v>
      </c>
      <c r="AA87" s="340"/>
      <c r="AB87" s="481">
        <v>24</v>
      </c>
      <c r="AC87" s="92"/>
      <c r="AD87" s="94"/>
      <c r="AE87" s="247">
        <f t="shared" si="75"/>
        <v>12.5</v>
      </c>
      <c r="AF87" s="248">
        <f t="shared" si="76"/>
        <v>10</v>
      </c>
      <c r="AG87" s="249">
        <f t="shared" si="77"/>
        <v>12</v>
      </c>
      <c r="AH87" s="250">
        <f t="shared" si="78"/>
        <v>0</v>
      </c>
      <c r="AI87" s="156">
        <f t="shared" si="79"/>
        <v>1</v>
      </c>
      <c r="AJ87" s="251">
        <f t="shared" si="80"/>
        <v>0</v>
      </c>
      <c r="AK87" s="158">
        <f t="shared" si="81"/>
        <v>54</v>
      </c>
      <c r="AL87" s="252">
        <f t="shared" si="82"/>
        <v>0</v>
      </c>
      <c r="AM87" s="252">
        <f t="shared" si="83"/>
        <v>0</v>
      </c>
      <c r="AN87" s="250">
        <f t="shared" si="84"/>
        <v>1.25</v>
      </c>
      <c r="AO87" s="253">
        <f t="shared" si="85"/>
        <v>8</v>
      </c>
      <c r="AP87" s="253">
        <f t="shared" si="86"/>
        <v>12</v>
      </c>
      <c r="AQ87" s="253">
        <f t="shared" si="87"/>
        <v>0</v>
      </c>
      <c r="AR87" s="254">
        <f t="shared" si="88"/>
        <v>74</v>
      </c>
      <c r="AS87" s="255">
        <f t="shared" si="89"/>
        <v>0</v>
      </c>
      <c r="AT87" s="253">
        <f t="shared" si="70"/>
        <v>0</v>
      </c>
      <c r="AU87" s="253">
        <f t="shared" si="90"/>
        <v>0</v>
      </c>
      <c r="AV87" s="253">
        <f t="shared" si="91"/>
        <v>0</v>
      </c>
      <c r="AW87" s="253">
        <f t="shared" si="92"/>
        <v>1</v>
      </c>
      <c r="AX87" s="294">
        <f t="shared" si="93"/>
        <v>74</v>
      </c>
      <c r="AY87" s="92"/>
      <c r="AZ87" s="320"/>
      <c r="BA87" s="96"/>
      <c r="BB87" s="97"/>
      <c r="BC87" s="321"/>
      <c r="BD87" s="99"/>
      <c r="BE87" s="322"/>
      <c r="BF87" s="321"/>
      <c r="BG87" s="321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323" customFormat="1" ht="21.6" customHeight="1">
      <c r="A88" s="86" t="e">
        <f t="shared" si="71"/>
        <v>#REF!</v>
      </c>
      <c r="B88" s="78">
        <v>85</v>
      </c>
      <c r="C88" s="94" t="s">
        <v>50</v>
      </c>
      <c r="D88" s="189">
        <f t="shared" si="72"/>
        <v>1</v>
      </c>
      <c r="E88" s="94" t="s">
        <v>50</v>
      </c>
      <c r="F88" s="224"/>
      <c r="G88" s="215" t="s">
        <v>164</v>
      </c>
      <c r="H88" s="216">
        <v>2</v>
      </c>
      <c r="I88" s="442" t="s">
        <v>674</v>
      </c>
      <c r="J88" s="224"/>
      <c r="K88" s="216"/>
      <c r="L88" s="216"/>
      <c r="M88" s="444"/>
      <c r="N88" s="216"/>
      <c r="O88" s="449"/>
      <c r="P88" s="445"/>
      <c r="Q88" s="415">
        <v>12</v>
      </c>
      <c r="R88" s="435">
        <v>4</v>
      </c>
      <c r="S88" s="267">
        <f t="shared" si="73"/>
        <v>48</v>
      </c>
      <c r="T88" s="485"/>
      <c r="U88" s="485"/>
      <c r="V88" s="485"/>
      <c r="W88" s="482"/>
      <c r="X88" s="481"/>
      <c r="Y88" s="480"/>
      <c r="Z88" s="278">
        <f t="shared" si="74"/>
        <v>48</v>
      </c>
      <c r="AA88" s="338"/>
      <c r="AB88" s="481">
        <v>17</v>
      </c>
      <c r="AC88" s="92"/>
      <c r="AD88" s="94"/>
      <c r="AE88" s="247">
        <f t="shared" si="75"/>
        <v>12</v>
      </c>
      <c r="AF88" s="248">
        <f t="shared" si="76"/>
        <v>10</v>
      </c>
      <c r="AG88" s="249">
        <f t="shared" si="77"/>
        <v>12</v>
      </c>
      <c r="AH88" s="250">
        <f t="shared" si="78"/>
        <v>0</v>
      </c>
      <c r="AI88" s="156">
        <f t="shared" si="79"/>
        <v>1</v>
      </c>
      <c r="AJ88" s="251">
        <f t="shared" si="80"/>
        <v>0</v>
      </c>
      <c r="AK88" s="158">
        <f t="shared" si="81"/>
        <v>48</v>
      </c>
      <c r="AL88" s="252">
        <f t="shared" si="82"/>
        <v>0</v>
      </c>
      <c r="AM88" s="252">
        <f t="shared" si="83"/>
        <v>0</v>
      </c>
      <c r="AN88" s="250">
        <f t="shared" si="84"/>
        <v>1.2</v>
      </c>
      <c r="AO88" s="253">
        <f t="shared" si="85"/>
        <v>8</v>
      </c>
      <c r="AP88" s="253">
        <f t="shared" si="86"/>
        <v>8.5</v>
      </c>
      <c r="AQ88" s="253">
        <f t="shared" si="87"/>
        <v>0</v>
      </c>
      <c r="AR88" s="254">
        <f t="shared" si="88"/>
        <v>64.5</v>
      </c>
      <c r="AS88" s="255">
        <f t="shared" si="89"/>
        <v>0</v>
      </c>
      <c r="AT88" s="253">
        <f t="shared" si="70"/>
        <v>0</v>
      </c>
      <c r="AU88" s="253">
        <f t="shared" si="90"/>
        <v>0</v>
      </c>
      <c r="AV88" s="253">
        <f t="shared" si="91"/>
        <v>0</v>
      </c>
      <c r="AW88" s="253">
        <f t="shared" si="92"/>
        <v>1</v>
      </c>
      <c r="AX88" s="294">
        <f t="shared" si="93"/>
        <v>64.5</v>
      </c>
      <c r="AY88" s="92"/>
      <c r="AZ88" s="320"/>
      <c r="BA88" s="96"/>
      <c r="BB88" s="97"/>
      <c r="BC88" s="321"/>
      <c r="BD88" s="99"/>
      <c r="BE88" s="322"/>
      <c r="BF88" s="321"/>
      <c r="BG88" s="321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323" customFormat="1" ht="21.6" customHeight="1">
      <c r="A89" s="86" t="e">
        <f t="shared" si="71"/>
        <v>#REF!</v>
      </c>
      <c r="B89" s="78">
        <v>86</v>
      </c>
      <c r="C89" s="94" t="s">
        <v>119</v>
      </c>
      <c r="D89" s="189">
        <f t="shared" si="72"/>
        <v>1</v>
      </c>
      <c r="E89" s="94" t="s">
        <v>119</v>
      </c>
      <c r="F89" s="224"/>
      <c r="G89" s="215" t="s">
        <v>164</v>
      </c>
      <c r="H89" s="216">
        <v>2</v>
      </c>
      <c r="I89" s="451" t="s">
        <v>675</v>
      </c>
      <c r="J89" s="224"/>
      <c r="K89" s="216">
        <v>6</v>
      </c>
      <c r="L89" s="216">
        <v>2</v>
      </c>
      <c r="M89" s="447"/>
      <c r="N89" s="216"/>
      <c r="O89" s="449"/>
      <c r="P89" s="394"/>
      <c r="Q89" s="415">
        <v>12</v>
      </c>
      <c r="R89" s="435">
        <v>4</v>
      </c>
      <c r="S89" s="267">
        <f t="shared" si="73"/>
        <v>48</v>
      </c>
      <c r="T89" s="485"/>
      <c r="U89" s="485"/>
      <c r="V89" s="485"/>
      <c r="W89" s="486"/>
      <c r="X89" s="481"/>
      <c r="Y89" s="480"/>
      <c r="Z89" s="278">
        <f t="shared" si="74"/>
        <v>48</v>
      </c>
      <c r="AA89" s="341"/>
      <c r="AB89" s="481">
        <v>18</v>
      </c>
      <c r="AC89" s="92"/>
      <c r="AD89" s="94"/>
      <c r="AE89" s="247">
        <f t="shared" si="75"/>
        <v>12</v>
      </c>
      <c r="AF89" s="248">
        <f t="shared" si="76"/>
        <v>10</v>
      </c>
      <c r="AG89" s="249">
        <f t="shared" si="77"/>
        <v>12</v>
      </c>
      <c r="AH89" s="250">
        <f t="shared" si="78"/>
        <v>0</v>
      </c>
      <c r="AI89" s="156">
        <f t="shared" si="79"/>
        <v>1</v>
      </c>
      <c r="AJ89" s="251">
        <f t="shared" si="80"/>
        <v>0</v>
      </c>
      <c r="AK89" s="158">
        <f t="shared" si="81"/>
        <v>48</v>
      </c>
      <c r="AL89" s="252">
        <f t="shared" si="82"/>
        <v>0</v>
      </c>
      <c r="AM89" s="252">
        <f t="shared" si="83"/>
        <v>0</v>
      </c>
      <c r="AN89" s="250">
        <f t="shared" si="84"/>
        <v>1.2</v>
      </c>
      <c r="AO89" s="253">
        <f t="shared" si="85"/>
        <v>8</v>
      </c>
      <c r="AP89" s="253">
        <f t="shared" si="86"/>
        <v>9</v>
      </c>
      <c r="AQ89" s="253">
        <f t="shared" si="87"/>
        <v>0</v>
      </c>
      <c r="AR89" s="254">
        <f t="shared" si="88"/>
        <v>65</v>
      </c>
      <c r="AS89" s="255">
        <f t="shared" si="89"/>
        <v>0</v>
      </c>
      <c r="AT89" s="253">
        <f t="shared" si="70"/>
        <v>0</v>
      </c>
      <c r="AU89" s="253">
        <f t="shared" si="90"/>
        <v>0</v>
      </c>
      <c r="AV89" s="253">
        <f t="shared" si="91"/>
        <v>20</v>
      </c>
      <c r="AW89" s="253">
        <f t="shared" si="92"/>
        <v>1</v>
      </c>
      <c r="AX89" s="294">
        <f t="shared" si="93"/>
        <v>85</v>
      </c>
      <c r="AY89" s="92"/>
      <c r="AZ89" s="320"/>
      <c r="BA89" s="96"/>
      <c r="BB89" s="97"/>
      <c r="BC89" s="321"/>
      <c r="BD89" s="99"/>
      <c r="BE89" s="322"/>
      <c r="BF89" s="321"/>
      <c r="BG89" s="321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323" customFormat="1" ht="21.6" customHeight="1">
      <c r="A90" s="86" t="e">
        <f t="shared" si="71"/>
        <v>#REF!</v>
      </c>
      <c r="B90" s="78">
        <v>87</v>
      </c>
      <c r="C90" s="94" t="s">
        <v>602</v>
      </c>
      <c r="D90" s="189">
        <f t="shared" si="72"/>
        <v>1</v>
      </c>
      <c r="E90" s="94" t="s">
        <v>602</v>
      </c>
      <c r="F90" s="224"/>
      <c r="G90" s="215" t="s">
        <v>164</v>
      </c>
      <c r="H90" s="216">
        <v>2</v>
      </c>
      <c r="I90" s="451" t="s">
        <v>569</v>
      </c>
      <c r="J90" s="224"/>
      <c r="K90" s="216">
        <v>13</v>
      </c>
      <c r="L90" s="216">
        <v>2</v>
      </c>
      <c r="M90" s="450"/>
      <c r="N90" s="216"/>
      <c r="O90" s="449"/>
      <c r="P90" s="449"/>
      <c r="Q90" s="415">
        <v>12</v>
      </c>
      <c r="R90" s="435">
        <v>4</v>
      </c>
      <c r="S90" s="267">
        <f t="shared" si="73"/>
        <v>48</v>
      </c>
      <c r="T90" s="484">
        <v>2</v>
      </c>
      <c r="U90" s="484" t="s">
        <v>818</v>
      </c>
      <c r="V90" s="484"/>
      <c r="W90" s="479"/>
      <c r="X90" s="478"/>
      <c r="Y90" s="480"/>
      <c r="Z90" s="278">
        <f t="shared" si="74"/>
        <v>50</v>
      </c>
      <c r="AA90" s="337"/>
      <c r="AB90" s="481">
        <v>21</v>
      </c>
      <c r="AC90" s="92"/>
      <c r="AD90" s="94"/>
      <c r="AE90" s="247">
        <f t="shared" si="75"/>
        <v>12.5</v>
      </c>
      <c r="AF90" s="248">
        <f t="shared" si="76"/>
        <v>10</v>
      </c>
      <c r="AG90" s="249">
        <f t="shared" si="77"/>
        <v>12</v>
      </c>
      <c r="AH90" s="250">
        <f t="shared" si="78"/>
        <v>0</v>
      </c>
      <c r="AI90" s="156">
        <f t="shared" si="79"/>
        <v>1</v>
      </c>
      <c r="AJ90" s="251">
        <f t="shared" si="80"/>
        <v>0</v>
      </c>
      <c r="AK90" s="158">
        <f t="shared" si="81"/>
        <v>54</v>
      </c>
      <c r="AL90" s="252">
        <f t="shared" si="82"/>
        <v>0</v>
      </c>
      <c r="AM90" s="252">
        <f t="shared" si="83"/>
        <v>0</v>
      </c>
      <c r="AN90" s="250">
        <f t="shared" si="84"/>
        <v>1.25</v>
      </c>
      <c r="AO90" s="253">
        <f t="shared" si="85"/>
        <v>8</v>
      </c>
      <c r="AP90" s="253">
        <f t="shared" si="86"/>
        <v>10.5</v>
      </c>
      <c r="AQ90" s="253">
        <f t="shared" si="87"/>
        <v>0</v>
      </c>
      <c r="AR90" s="254">
        <f t="shared" si="88"/>
        <v>72.5</v>
      </c>
      <c r="AS90" s="255">
        <f t="shared" si="89"/>
        <v>0</v>
      </c>
      <c r="AT90" s="253">
        <f t="shared" si="70"/>
        <v>0</v>
      </c>
      <c r="AU90" s="253">
        <f t="shared" si="90"/>
        <v>0</v>
      </c>
      <c r="AV90" s="253">
        <f t="shared" si="91"/>
        <v>20</v>
      </c>
      <c r="AW90" s="253">
        <f t="shared" si="92"/>
        <v>1</v>
      </c>
      <c r="AX90" s="294">
        <f t="shared" si="93"/>
        <v>92.5</v>
      </c>
      <c r="AY90" s="92"/>
      <c r="AZ90" s="320"/>
      <c r="BA90" s="96"/>
      <c r="BB90" s="97"/>
      <c r="BC90" s="321"/>
      <c r="BD90" s="99"/>
      <c r="BE90" s="322"/>
      <c r="BF90" s="321"/>
      <c r="BG90" s="321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323" customFormat="1" ht="21.6" customHeight="1">
      <c r="A91" s="86" t="e">
        <f t="shared" si="71"/>
        <v>#REF!</v>
      </c>
      <c r="B91" s="78">
        <v>88</v>
      </c>
      <c r="C91" s="94" t="s">
        <v>51</v>
      </c>
      <c r="D91" s="189">
        <f t="shared" si="72"/>
        <v>1</v>
      </c>
      <c r="E91" s="94" t="s">
        <v>51</v>
      </c>
      <c r="F91" s="224"/>
      <c r="G91" s="215" t="s">
        <v>550</v>
      </c>
      <c r="H91" s="216">
        <v>2</v>
      </c>
      <c r="I91" s="442" t="s">
        <v>803</v>
      </c>
      <c r="J91" s="224"/>
      <c r="K91" s="216"/>
      <c r="L91" s="216"/>
      <c r="M91" s="447"/>
      <c r="N91" s="216"/>
      <c r="O91" s="445"/>
      <c r="P91" s="445"/>
      <c r="Q91" s="454">
        <v>14</v>
      </c>
      <c r="R91" s="435">
        <v>4</v>
      </c>
      <c r="S91" s="267">
        <f t="shared" si="73"/>
        <v>56</v>
      </c>
      <c r="T91" s="484"/>
      <c r="U91" s="484"/>
      <c r="V91" s="484"/>
      <c r="W91" s="438"/>
      <c r="X91" s="478"/>
      <c r="Y91" s="480"/>
      <c r="Z91" s="278">
        <f t="shared" si="74"/>
        <v>56</v>
      </c>
      <c r="AA91" s="340"/>
      <c r="AB91" s="481">
        <v>0</v>
      </c>
      <c r="AC91" s="92"/>
      <c r="AD91" s="94"/>
      <c r="AE91" s="247">
        <f t="shared" si="75"/>
        <v>14</v>
      </c>
      <c r="AF91" s="248">
        <f t="shared" si="76"/>
        <v>14</v>
      </c>
      <c r="AG91" s="249">
        <f t="shared" si="77"/>
        <v>16</v>
      </c>
      <c r="AH91" s="250">
        <f t="shared" si="78"/>
        <v>0</v>
      </c>
      <c r="AI91" s="156">
        <f t="shared" si="79"/>
        <v>0.71</v>
      </c>
      <c r="AJ91" s="251">
        <f t="shared" si="80"/>
        <v>0</v>
      </c>
      <c r="AK91" s="158">
        <f t="shared" si="81"/>
        <v>39.76</v>
      </c>
      <c r="AL91" s="252">
        <f t="shared" si="82"/>
        <v>0</v>
      </c>
      <c r="AM91" s="252">
        <f t="shared" si="83"/>
        <v>4</v>
      </c>
      <c r="AN91" s="250">
        <f t="shared" si="84"/>
        <v>1</v>
      </c>
      <c r="AO91" s="253">
        <f t="shared" si="85"/>
        <v>8</v>
      </c>
      <c r="AP91" s="253">
        <f t="shared" si="86"/>
        <v>0</v>
      </c>
      <c r="AQ91" s="253">
        <f t="shared" si="87"/>
        <v>0</v>
      </c>
      <c r="AR91" s="254">
        <f t="shared" si="88"/>
        <v>51.76</v>
      </c>
      <c r="AS91" s="255">
        <f t="shared" si="89"/>
        <v>0</v>
      </c>
      <c r="AT91" s="253">
        <f t="shared" si="70"/>
        <v>0</v>
      </c>
      <c r="AU91" s="253">
        <f t="shared" si="90"/>
        <v>0</v>
      </c>
      <c r="AV91" s="253">
        <f t="shared" si="91"/>
        <v>0</v>
      </c>
      <c r="AW91" s="253">
        <f t="shared" si="92"/>
        <v>1</v>
      </c>
      <c r="AX91" s="294">
        <f t="shared" si="93"/>
        <v>51.76</v>
      </c>
      <c r="AY91" s="92"/>
      <c r="AZ91" s="320"/>
      <c r="BA91" s="96"/>
      <c r="BB91" s="97"/>
      <c r="BC91" s="321"/>
      <c r="BD91" s="99"/>
      <c r="BE91" s="322"/>
      <c r="BF91" s="321"/>
      <c r="BG91" s="321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323" customFormat="1" ht="21.6" customHeight="1">
      <c r="A92" s="86" t="e">
        <f t="shared" si="71"/>
        <v>#REF!</v>
      </c>
      <c r="B92" s="78">
        <v>89</v>
      </c>
      <c r="C92" s="94" t="s">
        <v>52</v>
      </c>
      <c r="D92" s="189">
        <f t="shared" si="72"/>
        <v>1</v>
      </c>
      <c r="E92" s="94" t="s">
        <v>52</v>
      </c>
      <c r="F92" s="224"/>
      <c r="G92" s="215" t="s">
        <v>550</v>
      </c>
      <c r="H92" s="216">
        <v>2</v>
      </c>
      <c r="I92" s="455" t="s">
        <v>677</v>
      </c>
      <c r="J92" s="224"/>
      <c r="K92" s="216"/>
      <c r="L92" s="216"/>
      <c r="M92" s="444"/>
      <c r="N92" s="216"/>
      <c r="O92" s="445" t="s">
        <v>167</v>
      </c>
      <c r="P92" s="445" t="s">
        <v>756</v>
      </c>
      <c r="Q92" s="456">
        <v>8</v>
      </c>
      <c r="R92" s="435">
        <v>4</v>
      </c>
      <c r="S92" s="267">
        <f t="shared" si="73"/>
        <v>32</v>
      </c>
      <c r="T92" s="478"/>
      <c r="U92" s="478"/>
      <c r="V92" s="478"/>
      <c r="W92" s="482"/>
      <c r="X92" s="478"/>
      <c r="Y92" s="480"/>
      <c r="Z92" s="278">
        <f t="shared" si="74"/>
        <v>32</v>
      </c>
      <c r="AA92" s="338"/>
      <c r="AB92" s="481">
        <v>12</v>
      </c>
      <c r="AC92" s="92"/>
      <c r="AD92" s="94"/>
      <c r="AE92" s="247">
        <f t="shared" si="75"/>
        <v>8</v>
      </c>
      <c r="AF92" s="248" t="str">
        <f t="shared" si="76"/>
        <v/>
      </c>
      <c r="AG92" s="249" t="str">
        <f t="shared" si="77"/>
        <v/>
      </c>
      <c r="AH92" s="250">
        <f t="shared" si="78"/>
        <v>0</v>
      </c>
      <c r="AI92" s="156">
        <f t="shared" si="79"/>
        <v>1</v>
      </c>
      <c r="AJ92" s="251">
        <f t="shared" si="80"/>
        <v>0</v>
      </c>
      <c r="AK92" s="158">
        <f t="shared" si="81"/>
        <v>40</v>
      </c>
      <c r="AL92" s="252">
        <f t="shared" si="82"/>
        <v>0</v>
      </c>
      <c r="AM92" s="252">
        <f t="shared" si="83"/>
        <v>4</v>
      </c>
      <c r="AN92" s="250">
        <f t="shared" si="84"/>
        <v>1</v>
      </c>
      <c r="AO92" s="253">
        <f t="shared" si="85"/>
        <v>8</v>
      </c>
      <c r="AP92" s="253">
        <f t="shared" si="86"/>
        <v>6</v>
      </c>
      <c r="AQ92" s="253">
        <f t="shared" si="87"/>
        <v>0</v>
      </c>
      <c r="AR92" s="254">
        <f t="shared" si="88"/>
        <v>58</v>
      </c>
      <c r="AS92" s="255">
        <f t="shared" si="89"/>
        <v>0</v>
      </c>
      <c r="AT92" s="253">
        <f t="shared" ref="AT92:AT123" si="94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92" s="253">
        <f t="shared" si="90"/>
        <v>0</v>
      </c>
      <c r="AV92" s="253">
        <f t="shared" si="91"/>
        <v>0</v>
      </c>
      <c r="AW92" s="253">
        <f t="shared" si="92"/>
        <v>1</v>
      </c>
      <c r="AX92" s="294">
        <f t="shared" si="93"/>
        <v>72</v>
      </c>
      <c r="AY92" s="92"/>
      <c r="AZ92" s="320"/>
      <c r="BA92" s="96"/>
      <c r="BB92" s="97"/>
      <c r="BC92" s="321"/>
      <c r="BD92" s="99"/>
      <c r="BE92" s="322"/>
      <c r="BF92" s="321"/>
      <c r="BG92" s="321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323" customFormat="1" ht="21.6" customHeight="1">
      <c r="A93" s="86" t="e">
        <f t="shared" si="71"/>
        <v>#REF!</v>
      </c>
      <c r="B93" s="78">
        <v>90</v>
      </c>
      <c r="C93" s="94" t="s">
        <v>582</v>
      </c>
      <c r="D93" s="189">
        <f t="shared" si="72"/>
        <v>1</v>
      </c>
      <c r="E93" s="94" t="s">
        <v>582</v>
      </c>
      <c r="F93" s="224"/>
      <c r="G93" s="215" t="s">
        <v>550</v>
      </c>
      <c r="H93" s="216">
        <v>2</v>
      </c>
      <c r="I93" s="451" t="s">
        <v>813</v>
      </c>
      <c r="J93" s="224"/>
      <c r="K93" s="216"/>
      <c r="L93" s="216"/>
      <c r="M93" s="457"/>
      <c r="N93" s="216"/>
      <c r="O93" s="445"/>
      <c r="P93" s="226" t="s">
        <v>847</v>
      </c>
      <c r="Q93" s="415">
        <v>10</v>
      </c>
      <c r="R93" s="435">
        <v>4</v>
      </c>
      <c r="S93" s="267">
        <f t="shared" si="73"/>
        <v>40</v>
      </c>
      <c r="T93" s="478"/>
      <c r="U93" s="478"/>
      <c r="V93" s="478"/>
      <c r="W93" s="487"/>
      <c r="X93" s="478"/>
      <c r="Y93" s="488"/>
      <c r="Z93" s="278">
        <f t="shared" si="74"/>
        <v>40</v>
      </c>
      <c r="AA93" s="342"/>
      <c r="AB93" s="478">
        <v>12</v>
      </c>
      <c r="AC93" s="89"/>
      <c r="AD93" s="102"/>
      <c r="AE93" s="247">
        <f t="shared" si="75"/>
        <v>10</v>
      </c>
      <c r="AF93" s="248" t="str">
        <f t="shared" si="76"/>
        <v/>
      </c>
      <c r="AG93" s="249" t="str">
        <f t="shared" si="77"/>
        <v/>
      </c>
      <c r="AH93" s="250">
        <f t="shared" si="78"/>
        <v>8</v>
      </c>
      <c r="AI93" s="156">
        <f t="shared" si="79"/>
        <v>1</v>
      </c>
      <c r="AJ93" s="251">
        <f t="shared" si="80"/>
        <v>52</v>
      </c>
      <c r="AK93" s="158">
        <f t="shared" si="81"/>
        <v>0</v>
      </c>
      <c r="AL93" s="252">
        <f t="shared" si="82"/>
        <v>0</v>
      </c>
      <c r="AM93" s="252">
        <f t="shared" si="83"/>
        <v>4</v>
      </c>
      <c r="AN93" s="250">
        <f t="shared" si="84"/>
        <v>1</v>
      </c>
      <c r="AO93" s="253">
        <f t="shared" si="85"/>
        <v>8</v>
      </c>
      <c r="AP93" s="253">
        <f t="shared" si="86"/>
        <v>6</v>
      </c>
      <c r="AQ93" s="253">
        <f t="shared" si="87"/>
        <v>0</v>
      </c>
      <c r="AR93" s="254">
        <f t="shared" si="88"/>
        <v>70</v>
      </c>
      <c r="AS93" s="255">
        <f t="shared" si="89"/>
        <v>0</v>
      </c>
      <c r="AT93" s="253">
        <f t="shared" si="94"/>
        <v>0</v>
      </c>
      <c r="AU93" s="253">
        <f t="shared" si="90"/>
        <v>20</v>
      </c>
      <c r="AV93" s="253">
        <f t="shared" si="91"/>
        <v>0</v>
      </c>
      <c r="AW93" s="253">
        <f t="shared" si="92"/>
        <v>1</v>
      </c>
      <c r="AX93" s="294">
        <f t="shared" si="93"/>
        <v>90</v>
      </c>
      <c r="AY93" s="92"/>
      <c r="AZ93" s="320"/>
      <c r="BA93" s="96"/>
      <c r="BB93" s="97"/>
      <c r="BC93" s="321"/>
      <c r="BD93" s="99"/>
      <c r="BE93" s="322"/>
      <c r="BF93" s="321"/>
      <c r="BG93" s="321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323" customFormat="1" ht="21.6" customHeight="1">
      <c r="A94" s="86" t="e">
        <f t="shared" si="71"/>
        <v>#REF!</v>
      </c>
      <c r="B94" s="78">
        <v>91</v>
      </c>
      <c r="C94" s="94" t="s">
        <v>94</v>
      </c>
      <c r="D94" s="189">
        <f t="shared" si="72"/>
        <v>1</v>
      </c>
      <c r="E94" s="94" t="s">
        <v>94</v>
      </c>
      <c r="F94" s="224"/>
      <c r="G94" s="215" t="s">
        <v>160</v>
      </c>
      <c r="H94" s="216">
        <v>2</v>
      </c>
      <c r="I94" s="442" t="s">
        <v>679</v>
      </c>
      <c r="J94" s="224"/>
      <c r="K94" s="216">
        <v>11</v>
      </c>
      <c r="L94" s="216">
        <v>2</v>
      </c>
      <c r="M94" s="446"/>
      <c r="N94" s="216"/>
      <c r="O94" s="445"/>
      <c r="P94" s="449"/>
      <c r="Q94" s="415">
        <v>10</v>
      </c>
      <c r="R94" s="435">
        <v>4</v>
      </c>
      <c r="S94" s="267">
        <f t="shared" si="73"/>
        <v>40</v>
      </c>
      <c r="T94" s="481"/>
      <c r="U94" s="481"/>
      <c r="V94" s="481"/>
      <c r="W94" s="482"/>
      <c r="X94" s="481"/>
      <c r="Y94" s="480"/>
      <c r="Z94" s="278">
        <f t="shared" si="74"/>
        <v>40</v>
      </c>
      <c r="AA94" s="338"/>
      <c r="AB94" s="481">
        <v>24</v>
      </c>
      <c r="AC94" s="92"/>
      <c r="AD94" s="94"/>
      <c r="AE94" s="247">
        <f t="shared" si="75"/>
        <v>10</v>
      </c>
      <c r="AF94" s="248">
        <f t="shared" si="76"/>
        <v>12</v>
      </c>
      <c r="AG94" s="249">
        <f t="shared" si="77"/>
        <v>14</v>
      </c>
      <c r="AH94" s="250">
        <f t="shared" si="78"/>
        <v>0</v>
      </c>
      <c r="AI94" s="156">
        <f t="shared" si="79"/>
        <v>0.83</v>
      </c>
      <c r="AJ94" s="251">
        <f t="shared" si="80"/>
        <v>0</v>
      </c>
      <c r="AK94" s="158">
        <f t="shared" si="81"/>
        <v>33.199999999999996</v>
      </c>
      <c r="AL94" s="252">
        <f t="shared" si="82"/>
        <v>0</v>
      </c>
      <c r="AM94" s="252">
        <f t="shared" si="83"/>
        <v>0</v>
      </c>
      <c r="AN94" s="250">
        <f t="shared" si="84"/>
        <v>0.83333333333333337</v>
      </c>
      <c r="AO94" s="253">
        <f t="shared" si="85"/>
        <v>4</v>
      </c>
      <c r="AP94" s="253">
        <f t="shared" si="86"/>
        <v>12</v>
      </c>
      <c r="AQ94" s="253">
        <f t="shared" si="87"/>
        <v>0</v>
      </c>
      <c r="AR94" s="254">
        <f t="shared" si="88"/>
        <v>49.199999999999996</v>
      </c>
      <c r="AS94" s="255">
        <f t="shared" si="89"/>
        <v>0</v>
      </c>
      <c r="AT94" s="253">
        <f t="shared" si="94"/>
        <v>0</v>
      </c>
      <c r="AU94" s="253">
        <f t="shared" si="90"/>
        <v>0</v>
      </c>
      <c r="AV94" s="253">
        <f t="shared" si="91"/>
        <v>20</v>
      </c>
      <c r="AW94" s="253">
        <f t="shared" si="92"/>
        <v>1</v>
      </c>
      <c r="AX94" s="294">
        <f t="shared" si="93"/>
        <v>69.199999999999989</v>
      </c>
      <c r="AY94" s="92"/>
      <c r="AZ94" s="320"/>
      <c r="BA94" s="96"/>
      <c r="BB94" s="97"/>
      <c r="BC94" s="321"/>
      <c r="BD94" s="99"/>
      <c r="BE94" s="322"/>
      <c r="BF94" s="321"/>
      <c r="BG94" s="321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323" customFormat="1" ht="21.6" customHeight="1">
      <c r="A95" s="86" t="e">
        <f t="shared" si="71"/>
        <v>#REF!</v>
      </c>
      <c r="B95" s="78">
        <v>92</v>
      </c>
      <c r="C95" s="94" t="s">
        <v>93</v>
      </c>
      <c r="D95" s="189">
        <f t="shared" si="72"/>
        <v>1</v>
      </c>
      <c r="E95" s="94" t="s">
        <v>93</v>
      </c>
      <c r="F95" s="232"/>
      <c r="G95" s="215" t="s">
        <v>160</v>
      </c>
      <c r="H95" s="216">
        <v>2</v>
      </c>
      <c r="I95" s="442" t="s">
        <v>805</v>
      </c>
      <c r="J95" s="458"/>
      <c r="K95" s="444"/>
      <c r="L95" s="444"/>
      <c r="M95" s="459"/>
      <c r="N95" s="216"/>
      <c r="O95" s="445"/>
      <c r="P95" s="393"/>
      <c r="Q95" s="415">
        <v>10</v>
      </c>
      <c r="R95" s="435">
        <v>4</v>
      </c>
      <c r="S95" s="267">
        <f t="shared" si="73"/>
        <v>40</v>
      </c>
      <c r="T95" s="478"/>
      <c r="U95" s="478"/>
      <c r="V95" s="478"/>
      <c r="W95" s="438"/>
      <c r="X95" s="478"/>
      <c r="Y95" s="480"/>
      <c r="Z95" s="278">
        <f t="shared" si="74"/>
        <v>40</v>
      </c>
      <c r="AA95" s="340"/>
      <c r="AB95" s="481">
        <v>13</v>
      </c>
      <c r="AC95" s="92"/>
      <c r="AD95" s="94"/>
      <c r="AE95" s="247">
        <f t="shared" si="75"/>
        <v>10</v>
      </c>
      <c r="AF95" s="248">
        <f t="shared" si="76"/>
        <v>12</v>
      </c>
      <c r="AG95" s="249">
        <f t="shared" si="77"/>
        <v>14</v>
      </c>
      <c r="AH95" s="250">
        <f t="shared" si="78"/>
        <v>0</v>
      </c>
      <c r="AI95" s="156">
        <f t="shared" si="79"/>
        <v>0.83</v>
      </c>
      <c r="AJ95" s="251">
        <f t="shared" si="80"/>
        <v>0</v>
      </c>
      <c r="AK95" s="158">
        <f t="shared" si="81"/>
        <v>33.199999999999996</v>
      </c>
      <c r="AL95" s="252">
        <f t="shared" si="82"/>
        <v>0</v>
      </c>
      <c r="AM95" s="252">
        <f t="shared" si="83"/>
        <v>0</v>
      </c>
      <c r="AN95" s="250">
        <f t="shared" si="84"/>
        <v>0.83333333333333337</v>
      </c>
      <c r="AO95" s="253">
        <f t="shared" si="85"/>
        <v>4</v>
      </c>
      <c r="AP95" s="253">
        <f t="shared" si="86"/>
        <v>6.5</v>
      </c>
      <c r="AQ95" s="253">
        <f t="shared" si="87"/>
        <v>0</v>
      </c>
      <c r="AR95" s="254">
        <f t="shared" si="88"/>
        <v>43.699999999999996</v>
      </c>
      <c r="AS95" s="255">
        <f t="shared" si="89"/>
        <v>0</v>
      </c>
      <c r="AT95" s="253">
        <f t="shared" si="94"/>
        <v>0</v>
      </c>
      <c r="AU95" s="253">
        <f t="shared" si="90"/>
        <v>0</v>
      </c>
      <c r="AV95" s="253">
        <f t="shared" si="91"/>
        <v>0</v>
      </c>
      <c r="AW95" s="253">
        <f t="shared" si="92"/>
        <v>1</v>
      </c>
      <c r="AX95" s="294">
        <f t="shared" si="93"/>
        <v>43.699999999999996</v>
      </c>
      <c r="AY95" s="92"/>
      <c r="AZ95" s="320"/>
      <c r="BA95" s="96"/>
      <c r="BB95" s="97"/>
      <c r="BC95" s="321"/>
      <c r="BD95" s="99"/>
      <c r="BE95" s="322"/>
      <c r="BF95" s="321"/>
      <c r="BG95" s="321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323" customFormat="1" ht="21.6" customHeight="1">
      <c r="A96" s="86" t="e">
        <f t="shared" si="71"/>
        <v>#REF!</v>
      </c>
      <c r="B96" s="78">
        <v>93</v>
      </c>
      <c r="C96" s="94" t="s">
        <v>53</v>
      </c>
      <c r="D96" s="189">
        <f t="shared" si="72"/>
        <v>1</v>
      </c>
      <c r="E96" s="94" t="s">
        <v>53</v>
      </c>
      <c r="F96" s="224"/>
      <c r="G96" s="215" t="s">
        <v>160</v>
      </c>
      <c r="H96" s="216">
        <v>2</v>
      </c>
      <c r="I96" s="442" t="s">
        <v>806</v>
      </c>
      <c r="J96" s="224"/>
      <c r="K96" s="216"/>
      <c r="L96" s="216"/>
      <c r="M96" s="450"/>
      <c r="N96" s="444"/>
      <c r="O96" s="445"/>
      <c r="P96" s="449"/>
      <c r="Q96" s="415">
        <v>10</v>
      </c>
      <c r="R96" s="435">
        <v>4</v>
      </c>
      <c r="S96" s="267">
        <f t="shared" si="73"/>
        <v>40</v>
      </c>
      <c r="T96" s="478"/>
      <c r="U96" s="478"/>
      <c r="V96" s="478"/>
      <c r="W96" s="482"/>
      <c r="X96" s="478"/>
      <c r="Y96" s="480"/>
      <c r="Z96" s="278">
        <f t="shared" si="74"/>
        <v>40</v>
      </c>
      <c r="AA96" s="338"/>
      <c r="AB96" s="481">
        <v>18</v>
      </c>
      <c r="AC96" s="92"/>
      <c r="AD96" s="94"/>
      <c r="AE96" s="247">
        <f t="shared" si="75"/>
        <v>10</v>
      </c>
      <c r="AF96" s="248">
        <f t="shared" si="76"/>
        <v>12</v>
      </c>
      <c r="AG96" s="249">
        <f t="shared" si="77"/>
        <v>14</v>
      </c>
      <c r="AH96" s="250">
        <f t="shared" si="78"/>
        <v>0</v>
      </c>
      <c r="AI96" s="156">
        <f t="shared" si="79"/>
        <v>0.83</v>
      </c>
      <c r="AJ96" s="251">
        <f t="shared" si="80"/>
        <v>0</v>
      </c>
      <c r="AK96" s="158">
        <f t="shared" si="81"/>
        <v>33.199999999999996</v>
      </c>
      <c r="AL96" s="252">
        <f t="shared" si="82"/>
        <v>0</v>
      </c>
      <c r="AM96" s="252">
        <f t="shared" si="83"/>
        <v>0</v>
      </c>
      <c r="AN96" s="250">
        <f t="shared" si="84"/>
        <v>0.83333333333333337</v>
      </c>
      <c r="AO96" s="253">
        <f t="shared" si="85"/>
        <v>4</v>
      </c>
      <c r="AP96" s="253">
        <f t="shared" si="86"/>
        <v>9</v>
      </c>
      <c r="AQ96" s="253">
        <f t="shared" si="87"/>
        <v>0</v>
      </c>
      <c r="AR96" s="254">
        <f t="shared" si="88"/>
        <v>46.199999999999996</v>
      </c>
      <c r="AS96" s="255">
        <f t="shared" si="89"/>
        <v>0</v>
      </c>
      <c r="AT96" s="253">
        <f t="shared" si="94"/>
        <v>0</v>
      </c>
      <c r="AU96" s="253">
        <f t="shared" si="90"/>
        <v>0</v>
      </c>
      <c r="AV96" s="253">
        <f t="shared" si="91"/>
        <v>0</v>
      </c>
      <c r="AW96" s="253">
        <f t="shared" si="92"/>
        <v>1</v>
      </c>
      <c r="AX96" s="294">
        <f t="shared" si="93"/>
        <v>46.199999999999996</v>
      </c>
      <c r="AY96" s="92"/>
      <c r="AZ96" s="320"/>
      <c r="BA96" s="96"/>
      <c r="BB96" s="97"/>
      <c r="BC96" s="321"/>
      <c r="BD96" s="99"/>
      <c r="BE96" s="322"/>
      <c r="BF96" s="321"/>
      <c r="BG96" s="321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323" customFormat="1" ht="21.6" customHeight="1">
      <c r="A97" s="86" t="e">
        <f t="shared" si="71"/>
        <v>#REF!</v>
      </c>
      <c r="B97" s="78">
        <v>94</v>
      </c>
      <c r="C97" s="94" t="s">
        <v>134</v>
      </c>
      <c r="D97" s="189">
        <f t="shared" si="72"/>
        <v>1</v>
      </c>
      <c r="E97" s="94" t="s">
        <v>134</v>
      </c>
      <c r="F97" s="224"/>
      <c r="G97" s="215" t="s">
        <v>160</v>
      </c>
      <c r="H97" s="216">
        <v>2</v>
      </c>
      <c r="I97" s="442" t="s">
        <v>682</v>
      </c>
      <c r="J97" s="224"/>
      <c r="K97" s="216"/>
      <c r="L97" s="216"/>
      <c r="M97" s="450"/>
      <c r="N97" s="216"/>
      <c r="O97" s="445"/>
      <c r="P97" s="449"/>
      <c r="Q97" s="415">
        <v>10</v>
      </c>
      <c r="R97" s="435">
        <v>4</v>
      </c>
      <c r="S97" s="267">
        <f t="shared" si="73"/>
        <v>40</v>
      </c>
      <c r="T97" s="478"/>
      <c r="U97" s="478"/>
      <c r="V97" s="478"/>
      <c r="W97" s="438"/>
      <c r="X97" s="478"/>
      <c r="Y97" s="480"/>
      <c r="Z97" s="278">
        <f t="shared" si="74"/>
        <v>40</v>
      </c>
      <c r="AA97" s="340"/>
      <c r="AB97" s="481">
        <v>16</v>
      </c>
      <c r="AC97" s="92"/>
      <c r="AD97" s="94"/>
      <c r="AE97" s="247">
        <f t="shared" si="75"/>
        <v>10</v>
      </c>
      <c r="AF97" s="248">
        <f t="shared" si="76"/>
        <v>12</v>
      </c>
      <c r="AG97" s="249">
        <f t="shared" si="77"/>
        <v>14</v>
      </c>
      <c r="AH97" s="250">
        <f t="shared" si="78"/>
        <v>0</v>
      </c>
      <c r="AI97" s="156">
        <f t="shared" si="79"/>
        <v>0.83</v>
      </c>
      <c r="AJ97" s="251">
        <f t="shared" si="80"/>
        <v>0</v>
      </c>
      <c r="AK97" s="158">
        <f t="shared" si="81"/>
        <v>33.199999999999996</v>
      </c>
      <c r="AL97" s="252">
        <f t="shared" si="82"/>
        <v>0</v>
      </c>
      <c r="AM97" s="252">
        <f t="shared" si="83"/>
        <v>0</v>
      </c>
      <c r="AN97" s="250">
        <f t="shared" si="84"/>
        <v>0.83333333333333337</v>
      </c>
      <c r="AO97" s="253">
        <f t="shared" si="85"/>
        <v>4</v>
      </c>
      <c r="AP97" s="253">
        <f t="shared" si="86"/>
        <v>8</v>
      </c>
      <c r="AQ97" s="253">
        <f t="shared" si="87"/>
        <v>0</v>
      </c>
      <c r="AR97" s="254">
        <f t="shared" si="88"/>
        <v>45.199999999999996</v>
      </c>
      <c r="AS97" s="255">
        <f t="shared" si="89"/>
        <v>0</v>
      </c>
      <c r="AT97" s="253">
        <f t="shared" si="94"/>
        <v>0</v>
      </c>
      <c r="AU97" s="253">
        <f t="shared" si="90"/>
        <v>0</v>
      </c>
      <c r="AV97" s="253">
        <f t="shared" si="91"/>
        <v>0</v>
      </c>
      <c r="AW97" s="253">
        <f t="shared" si="92"/>
        <v>1</v>
      </c>
      <c r="AX97" s="294">
        <f t="shared" si="93"/>
        <v>45.199999999999996</v>
      </c>
      <c r="AY97" s="92"/>
      <c r="AZ97" s="320"/>
      <c r="BA97" s="96"/>
      <c r="BB97" s="97"/>
      <c r="BC97" s="321"/>
      <c r="BD97" s="99"/>
      <c r="BE97" s="322"/>
      <c r="BF97" s="321"/>
      <c r="BG97" s="321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323" customFormat="1" ht="21.6" customHeight="1">
      <c r="A98" s="86" t="e">
        <f t="shared" si="71"/>
        <v>#REF!</v>
      </c>
      <c r="B98" s="78">
        <v>95</v>
      </c>
      <c r="C98" s="94" t="s">
        <v>152</v>
      </c>
      <c r="D98" s="189">
        <f t="shared" si="72"/>
        <v>1</v>
      </c>
      <c r="E98" s="94" t="s">
        <v>152</v>
      </c>
      <c r="F98" s="224"/>
      <c r="G98" s="215" t="s">
        <v>160</v>
      </c>
      <c r="H98" s="216">
        <v>2</v>
      </c>
      <c r="I98" s="442" t="s">
        <v>683</v>
      </c>
      <c r="J98" s="224"/>
      <c r="K98" s="216"/>
      <c r="L98" s="216"/>
      <c r="M98" s="444"/>
      <c r="N98" s="216"/>
      <c r="O98" s="445" t="s">
        <v>167</v>
      </c>
      <c r="P98" s="449"/>
      <c r="Q98" s="415">
        <v>10</v>
      </c>
      <c r="R98" s="435">
        <v>4</v>
      </c>
      <c r="S98" s="267">
        <f t="shared" si="73"/>
        <v>40</v>
      </c>
      <c r="T98" s="478"/>
      <c r="U98" s="478"/>
      <c r="V98" s="478"/>
      <c r="W98" s="438"/>
      <c r="X98" s="478"/>
      <c r="Y98" s="480"/>
      <c r="Z98" s="278">
        <f t="shared" si="74"/>
        <v>40</v>
      </c>
      <c r="AA98" s="340"/>
      <c r="AB98" s="481">
        <v>12</v>
      </c>
      <c r="AC98" s="92"/>
      <c r="AD98" s="94"/>
      <c r="AE98" s="247">
        <f t="shared" si="75"/>
        <v>10</v>
      </c>
      <c r="AF98" s="248">
        <f t="shared" si="76"/>
        <v>12</v>
      </c>
      <c r="AG98" s="249">
        <f t="shared" si="77"/>
        <v>14</v>
      </c>
      <c r="AH98" s="250">
        <f t="shared" si="78"/>
        <v>0</v>
      </c>
      <c r="AI98" s="156">
        <f t="shared" si="79"/>
        <v>0.83</v>
      </c>
      <c r="AJ98" s="251">
        <f t="shared" si="80"/>
        <v>0</v>
      </c>
      <c r="AK98" s="158">
        <f t="shared" si="81"/>
        <v>33.199999999999996</v>
      </c>
      <c r="AL98" s="252">
        <f t="shared" si="82"/>
        <v>0</v>
      </c>
      <c r="AM98" s="252">
        <f t="shared" si="83"/>
        <v>0</v>
      </c>
      <c r="AN98" s="250">
        <f t="shared" si="84"/>
        <v>0.83333333333333337</v>
      </c>
      <c r="AO98" s="253">
        <f t="shared" si="85"/>
        <v>4</v>
      </c>
      <c r="AP98" s="253">
        <f t="shared" si="86"/>
        <v>6</v>
      </c>
      <c r="AQ98" s="253">
        <f t="shared" si="87"/>
        <v>0</v>
      </c>
      <c r="AR98" s="254">
        <f t="shared" si="88"/>
        <v>43.199999999999996</v>
      </c>
      <c r="AS98" s="255">
        <f t="shared" si="89"/>
        <v>0</v>
      </c>
      <c r="AT98" s="253">
        <f t="shared" si="94"/>
        <v>14</v>
      </c>
      <c r="AU98" s="253">
        <f t="shared" si="90"/>
        <v>0</v>
      </c>
      <c r="AV98" s="253">
        <f t="shared" si="91"/>
        <v>0</v>
      </c>
      <c r="AW98" s="253">
        <f t="shared" si="92"/>
        <v>1</v>
      </c>
      <c r="AX98" s="294">
        <f t="shared" si="93"/>
        <v>57.199999999999996</v>
      </c>
      <c r="AY98" s="92"/>
      <c r="AZ98" s="320"/>
      <c r="BA98" s="96"/>
      <c r="BB98" s="97"/>
      <c r="BC98" s="321"/>
      <c r="BD98" s="99"/>
      <c r="BE98" s="322"/>
      <c r="BF98" s="321"/>
      <c r="BG98" s="321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323" customFormat="1" ht="21.6" customHeight="1">
      <c r="A99" s="86" t="e">
        <f t="shared" si="71"/>
        <v>#REF!</v>
      </c>
      <c r="B99" s="78">
        <v>96</v>
      </c>
      <c r="C99" s="94" t="s">
        <v>56</v>
      </c>
      <c r="D99" s="189">
        <f t="shared" si="72"/>
        <v>1</v>
      </c>
      <c r="E99" s="94" t="s">
        <v>56</v>
      </c>
      <c r="F99" s="224"/>
      <c r="G99" s="215" t="s">
        <v>552</v>
      </c>
      <c r="H99" s="216">
        <v>2</v>
      </c>
      <c r="I99" s="451" t="s">
        <v>807</v>
      </c>
      <c r="J99" s="224"/>
      <c r="K99" s="216"/>
      <c r="L99" s="216"/>
      <c r="M99" s="444"/>
      <c r="N99" s="216"/>
      <c r="O99" s="445"/>
      <c r="P99" s="449" t="s">
        <v>756</v>
      </c>
      <c r="Q99" s="415">
        <v>8</v>
      </c>
      <c r="R99" s="435">
        <v>4</v>
      </c>
      <c r="S99" s="267">
        <f t="shared" si="73"/>
        <v>32</v>
      </c>
      <c r="T99" s="478"/>
      <c r="U99" s="478"/>
      <c r="V99" s="478"/>
      <c r="W99" s="438"/>
      <c r="X99" s="478"/>
      <c r="Y99" s="480"/>
      <c r="Z99" s="278">
        <f t="shared" si="74"/>
        <v>32</v>
      </c>
      <c r="AA99" s="340"/>
      <c r="AB99" s="481">
        <v>12</v>
      </c>
      <c r="AC99" s="92"/>
      <c r="AD99" s="94"/>
      <c r="AE99" s="247">
        <f t="shared" si="75"/>
        <v>8</v>
      </c>
      <c r="AF99" s="248" t="str">
        <f t="shared" si="76"/>
        <v/>
      </c>
      <c r="AG99" s="249" t="str">
        <f t="shared" si="77"/>
        <v/>
      </c>
      <c r="AH99" s="250">
        <f t="shared" si="78"/>
        <v>0</v>
      </c>
      <c r="AI99" s="156">
        <f t="shared" si="79"/>
        <v>1</v>
      </c>
      <c r="AJ99" s="251">
        <f t="shared" si="80"/>
        <v>0</v>
      </c>
      <c r="AK99" s="158">
        <f t="shared" si="81"/>
        <v>40</v>
      </c>
      <c r="AL99" s="252">
        <f t="shared" si="82"/>
        <v>0</v>
      </c>
      <c r="AM99" s="252">
        <f t="shared" si="83"/>
        <v>0</v>
      </c>
      <c r="AN99" s="250">
        <f t="shared" si="84"/>
        <v>1</v>
      </c>
      <c r="AO99" s="253">
        <f t="shared" si="85"/>
        <v>8</v>
      </c>
      <c r="AP99" s="253">
        <f t="shared" si="86"/>
        <v>6</v>
      </c>
      <c r="AQ99" s="253">
        <f t="shared" si="87"/>
        <v>0</v>
      </c>
      <c r="AR99" s="254">
        <f t="shared" si="88"/>
        <v>54</v>
      </c>
      <c r="AS99" s="255">
        <f t="shared" si="89"/>
        <v>0</v>
      </c>
      <c r="AT99" s="253">
        <f t="shared" si="94"/>
        <v>0</v>
      </c>
      <c r="AU99" s="253">
        <f t="shared" si="90"/>
        <v>0</v>
      </c>
      <c r="AV99" s="253">
        <f t="shared" si="91"/>
        <v>0</v>
      </c>
      <c r="AW99" s="253">
        <f t="shared" si="92"/>
        <v>1</v>
      </c>
      <c r="AX99" s="294">
        <f t="shared" si="93"/>
        <v>54</v>
      </c>
      <c r="AY99" s="92"/>
      <c r="AZ99" s="320"/>
      <c r="BA99" s="96"/>
      <c r="BB99" s="97"/>
      <c r="BC99" s="321"/>
      <c r="BD99" s="99"/>
      <c r="BE99" s="322"/>
      <c r="BF99" s="321"/>
      <c r="BG99" s="321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323" customFormat="1" ht="21.6" customHeight="1">
      <c r="A100" s="86" t="e">
        <f t="shared" si="71"/>
        <v>#REF!</v>
      </c>
      <c r="B100" s="78">
        <v>97</v>
      </c>
      <c r="C100" s="94" t="s">
        <v>128</v>
      </c>
      <c r="D100" s="189">
        <f t="shared" ref="D100:D131" si="95">IF(C100=E100,1)</f>
        <v>1</v>
      </c>
      <c r="E100" s="94" t="s">
        <v>128</v>
      </c>
      <c r="F100" s="224"/>
      <c r="G100" s="215" t="s">
        <v>171</v>
      </c>
      <c r="H100" s="216">
        <v>2</v>
      </c>
      <c r="I100" s="442" t="s">
        <v>668</v>
      </c>
      <c r="J100" s="224"/>
      <c r="K100" s="216"/>
      <c r="L100" s="216"/>
      <c r="M100" s="450"/>
      <c r="N100" s="216"/>
      <c r="O100" s="445"/>
      <c r="P100" s="393"/>
      <c r="Q100" s="415">
        <v>0</v>
      </c>
      <c r="R100" s="435">
        <v>0</v>
      </c>
      <c r="S100" s="267">
        <f t="shared" ref="S100:S131" si="96">每周课时数三912*上课周数三912</f>
        <v>0</v>
      </c>
      <c r="T100" s="478"/>
      <c r="U100" s="478"/>
      <c r="V100" s="478"/>
      <c r="W100" s="479" t="s">
        <v>816</v>
      </c>
      <c r="X100" s="478"/>
      <c r="Y100" s="480"/>
      <c r="Z100" s="278">
        <f t="shared" ref="Z100:Z131" si="97">S100+T100-V100+X100+Y100</f>
        <v>0</v>
      </c>
      <c r="AA100" s="337"/>
      <c r="AB100" s="481">
        <v>0</v>
      </c>
      <c r="AC100" s="92"/>
      <c r="AD100" s="94"/>
      <c r="AE100" s="247">
        <f t="shared" ref="AE100:AE131" si="98">IF(上课周数三912=0,0,(兼职课时三912+正常上课课时数三912+代课时数三912-缺课时数三912)/上课周数三912)</f>
        <v>0</v>
      </c>
      <c r="AF100" s="248">
        <f t="shared" ref="AF100:AF131" si="9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00" s="249">
        <f t="shared" ref="AG100:AG131" si="10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00" s="250">
        <f t="shared" ref="AH100:AH131" si="10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156">
        <f t="shared" ref="AI100:AI131" si="10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00" s="251">
        <f t="shared" ref="AJ100:AJ131" si="10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158">
        <f t="shared" ref="AK100:AK131" si="10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252">
        <f t="shared" ref="AL100:AL131" si="105">IF(OR(年级三912="三",年级三912="3",年级三912=3),2*上课周数三912,0)</f>
        <v>0</v>
      </c>
      <c r="AM100" s="252">
        <f t="shared" ref="AM100:AM131" si="106">IF(学科三912="体",1*上课周数三912,IF(OR(学科三912="语",学科三912="英"),上课周数三912*1,0))</f>
        <v>0</v>
      </c>
      <c r="AN100" s="250">
        <f t="shared" ref="AN100:AN131" si="107">IF(行管职务三912&lt;&gt;"",1,IF(行管职务三912="",平均周课时三912/下线三912))</f>
        <v>0</v>
      </c>
      <c r="AO100" s="253">
        <f t="shared" ref="AO100:AO131" si="108">IF(满量比三912&gt;=1,2*上课周数三912,IF(满量比三912&lt;0.66,0,IF(1&gt;满量比三912&gt;0.66,2*上课周数三912/2)))</f>
        <v>0</v>
      </c>
      <c r="AP100" s="253">
        <f t="shared" ref="AP100:AP131" si="109">晚修次数三912*0.5</f>
        <v>0</v>
      </c>
      <c r="AQ100" s="253">
        <f t="shared" ref="AQ100:AQ131" si="110">辅导课节三912*0.5</f>
        <v>0</v>
      </c>
      <c r="AR100" s="254">
        <f t="shared" ref="AR100:AR131" si="111">干标时三912+教标时三912+高三补时三912+早读体补三912+满量补时三912+辅导补三912+晚修补三912</f>
        <v>0</v>
      </c>
      <c r="AS100" s="255">
        <f t="shared" ref="AS100:AS131" si="112">IF(党职务9="党支书",上课周数三912*3.5,IF(党职务9="党支委",上课周数三912*0.5,0))</f>
        <v>0</v>
      </c>
      <c r="AT100" s="253">
        <f t="shared" si="94"/>
        <v>0</v>
      </c>
      <c r="AU100" s="253">
        <f t="shared" ref="AU100:AU131" si="11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53">
        <f t="shared" ref="AV100:AV131" si="11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53">
        <f t="shared" ref="AW100:AW131" si="115">期系三912</f>
        <v>1</v>
      </c>
      <c r="AX100" s="294">
        <f t="shared" ref="AX100:AX131" si="116">(标准课时合计三912+党职务补贴三912+教管职务补贴三912+行政职务补贴三912+班主任工作奖三912)*当期系数三912+AD100</f>
        <v>0</v>
      </c>
      <c r="AY100" s="92"/>
      <c r="AZ100" s="320"/>
      <c r="BA100" s="96"/>
      <c r="BB100" s="97"/>
      <c r="BC100" s="321"/>
      <c r="BD100" s="99"/>
      <c r="BE100" s="322"/>
      <c r="BF100" s="321"/>
      <c r="BG100" s="321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323" customFormat="1" ht="21.6" customHeight="1">
      <c r="A101" s="86" t="e">
        <f>#REF!</f>
        <v>#REF!</v>
      </c>
      <c r="B101" s="78">
        <v>98</v>
      </c>
      <c r="C101" s="94" t="s">
        <v>103</v>
      </c>
      <c r="D101" s="189">
        <f t="shared" si="95"/>
        <v>1</v>
      </c>
      <c r="E101" s="94" t="s">
        <v>103</v>
      </c>
      <c r="F101" s="224"/>
      <c r="G101" s="215" t="s">
        <v>171</v>
      </c>
      <c r="H101" s="216">
        <v>2</v>
      </c>
      <c r="I101" s="442" t="s">
        <v>684</v>
      </c>
      <c r="J101" s="224"/>
      <c r="K101" s="216"/>
      <c r="L101" s="216"/>
      <c r="M101" s="444"/>
      <c r="N101" s="216"/>
      <c r="O101" s="445" t="s">
        <v>757</v>
      </c>
      <c r="P101" s="394"/>
      <c r="Q101" s="415">
        <v>12</v>
      </c>
      <c r="R101" s="435">
        <v>4</v>
      </c>
      <c r="S101" s="267">
        <f t="shared" si="96"/>
        <v>48</v>
      </c>
      <c r="T101" s="478"/>
      <c r="U101" s="478"/>
      <c r="V101" s="478"/>
      <c r="W101" s="438"/>
      <c r="X101" s="478"/>
      <c r="Y101" s="480"/>
      <c r="Z101" s="278">
        <f t="shared" si="97"/>
        <v>48</v>
      </c>
      <c r="AA101" s="340"/>
      <c r="AB101" s="481">
        <v>16</v>
      </c>
      <c r="AC101" s="92"/>
      <c r="AD101" s="94"/>
      <c r="AE101" s="247">
        <f t="shared" si="98"/>
        <v>12</v>
      </c>
      <c r="AF101" s="248">
        <f t="shared" si="99"/>
        <v>10</v>
      </c>
      <c r="AG101" s="249">
        <f t="shared" si="100"/>
        <v>12</v>
      </c>
      <c r="AH101" s="250">
        <f t="shared" si="101"/>
        <v>0</v>
      </c>
      <c r="AI101" s="156">
        <f t="shared" si="102"/>
        <v>1</v>
      </c>
      <c r="AJ101" s="251">
        <f t="shared" si="103"/>
        <v>0</v>
      </c>
      <c r="AK101" s="158">
        <f t="shared" si="104"/>
        <v>48</v>
      </c>
      <c r="AL101" s="252">
        <f t="shared" si="105"/>
        <v>0</v>
      </c>
      <c r="AM101" s="252">
        <f t="shared" si="106"/>
        <v>4</v>
      </c>
      <c r="AN101" s="250">
        <f t="shared" si="107"/>
        <v>1.2</v>
      </c>
      <c r="AO101" s="253">
        <f t="shared" si="108"/>
        <v>8</v>
      </c>
      <c r="AP101" s="253">
        <f t="shared" si="109"/>
        <v>8</v>
      </c>
      <c r="AQ101" s="253">
        <f t="shared" si="110"/>
        <v>0</v>
      </c>
      <c r="AR101" s="254">
        <f t="shared" si="111"/>
        <v>68</v>
      </c>
      <c r="AS101" s="255">
        <f t="shared" si="112"/>
        <v>0</v>
      </c>
      <c r="AT101" s="253">
        <f t="shared" si="94"/>
        <v>21</v>
      </c>
      <c r="AU101" s="253">
        <f t="shared" si="113"/>
        <v>0</v>
      </c>
      <c r="AV101" s="253">
        <f t="shared" si="114"/>
        <v>0</v>
      </c>
      <c r="AW101" s="253">
        <f t="shared" si="115"/>
        <v>1</v>
      </c>
      <c r="AX101" s="294">
        <f t="shared" si="116"/>
        <v>89</v>
      </c>
      <c r="AY101" s="92"/>
      <c r="AZ101" s="320"/>
      <c r="BA101" s="96"/>
      <c r="BB101" s="97"/>
      <c r="BC101" s="321"/>
      <c r="BD101" s="99"/>
      <c r="BE101" s="322"/>
      <c r="BF101" s="321"/>
      <c r="BG101" s="321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323" customFormat="1" ht="21.6" customHeight="1">
      <c r="A102" s="86" t="e">
        <f>#REF!</f>
        <v>#REF!</v>
      </c>
      <c r="B102" s="78">
        <v>99</v>
      </c>
      <c r="C102" s="94" t="s">
        <v>127</v>
      </c>
      <c r="D102" s="189">
        <f t="shared" si="95"/>
        <v>1</v>
      </c>
      <c r="E102" s="94" t="s">
        <v>127</v>
      </c>
      <c r="F102" s="224"/>
      <c r="G102" s="215" t="s">
        <v>171</v>
      </c>
      <c r="H102" s="216">
        <v>2</v>
      </c>
      <c r="I102" s="442" t="s">
        <v>686</v>
      </c>
      <c r="J102" s="224"/>
      <c r="K102" s="216"/>
      <c r="L102" s="216"/>
      <c r="M102" s="444"/>
      <c r="N102" s="216"/>
      <c r="O102" s="445"/>
      <c r="P102" s="449"/>
      <c r="Q102" s="415">
        <v>12</v>
      </c>
      <c r="R102" s="435">
        <v>4</v>
      </c>
      <c r="S102" s="267">
        <f t="shared" si="96"/>
        <v>48</v>
      </c>
      <c r="T102" s="478"/>
      <c r="U102" s="478"/>
      <c r="V102" s="478"/>
      <c r="W102" s="438"/>
      <c r="X102" s="478"/>
      <c r="Y102" s="480"/>
      <c r="Z102" s="278">
        <f t="shared" si="97"/>
        <v>48</v>
      </c>
      <c r="AA102" s="340"/>
      <c r="AB102" s="481">
        <v>10</v>
      </c>
      <c r="AC102" s="92"/>
      <c r="AD102" s="94"/>
      <c r="AE102" s="247">
        <f t="shared" si="98"/>
        <v>12</v>
      </c>
      <c r="AF102" s="248">
        <f t="shared" si="99"/>
        <v>10</v>
      </c>
      <c r="AG102" s="249">
        <f t="shared" si="100"/>
        <v>12</v>
      </c>
      <c r="AH102" s="250">
        <f t="shared" si="101"/>
        <v>0</v>
      </c>
      <c r="AI102" s="156">
        <f t="shared" si="102"/>
        <v>1</v>
      </c>
      <c r="AJ102" s="251">
        <f t="shared" si="103"/>
        <v>0</v>
      </c>
      <c r="AK102" s="158">
        <f t="shared" si="104"/>
        <v>48</v>
      </c>
      <c r="AL102" s="252">
        <f t="shared" si="105"/>
        <v>0</v>
      </c>
      <c r="AM102" s="252">
        <f t="shared" si="106"/>
        <v>4</v>
      </c>
      <c r="AN102" s="250">
        <f t="shared" si="107"/>
        <v>1.2</v>
      </c>
      <c r="AO102" s="253">
        <f t="shared" si="108"/>
        <v>8</v>
      </c>
      <c r="AP102" s="253">
        <f t="shared" si="109"/>
        <v>5</v>
      </c>
      <c r="AQ102" s="253">
        <f t="shared" si="110"/>
        <v>0</v>
      </c>
      <c r="AR102" s="254">
        <f t="shared" si="111"/>
        <v>65</v>
      </c>
      <c r="AS102" s="255">
        <f t="shared" si="112"/>
        <v>0</v>
      </c>
      <c r="AT102" s="253">
        <f t="shared" si="94"/>
        <v>0</v>
      </c>
      <c r="AU102" s="253">
        <f t="shared" si="113"/>
        <v>0</v>
      </c>
      <c r="AV102" s="253">
        <f t="shared" si="114"/>
        <v>0</v>
      </c>
      <c r="AW102" s="253">
        <f t="shared" si="115"/>
        <v>1</v>
      </c>
      <c r="AX102" s="294">
        <f t="shared" si="116"/>
        <v>65</v>
      </c>
      <c r="AY102" s="92"/>
      <c r="AZ102" s="320"/>
      <c r="BA102" s="96"/>
      <c r="BB102" s="97"/>
      <c r="BC102" s="321"/>
      <c r="BD102" s="99"/>
      <c r="BE102" s="322"/>
      <c r="BF102" s="321"/>
      <c r="BG102" s="321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323" customFormat="1" ht="21.6" customHeight="1">
      <c r="A103" s="86" t="e">
        <f>A102</f>
        <v>#REF!</v>
      </c>
      <c r="B103" s="78">
        <v>100</v>
      </c>
      <c r="C103" s="94" t="s">
        <v>57</v>
      </c>
      <c r="D103" s="189">
        <f t="shared" si="95"/>
        <v>1</v>
      </c>
      <c r="E103" s="94" t="s">
        <v>57</v>
      </c>
      <c r="F103" s="224"/>
      <c r="G103" s="215" t="s">
        <v>171</v>
      </c>
      <c r="H103" s="216">
        <v>2</v>
      </c>
      <c r="I103" s="442" t="s">
        <v>687</v>
      </c>
      <c r="J103" s="224"/>
      <c r="K103" s="216">
        <v>12</v>
      </c>
      <c r="L103" s="216">
        <v>2</v>
      </c>
      <c r="M103" s="444"/>
      <c r="N103" s="216"/>
      <c r="O103" s="445" t="s">
        <v>167</v>
      </c>
      <c r="P103" s="449"/>
      <c r="Q103" s="415">
        <v>12</v>
      </c>
      <c r="R103" s="435">
        <v>4</v>
      </c>
      <c r="S103" s="267">
        <f t="shared" si="96"/>
        <v>48</v>
      </c>
      <c r="T103" s="481"/>
      <c r="U103" s="481"/>
      <c r="V103" s="481"/>
      <c r="W103" s="482"/>
      <c r="X103" s="481"/>
      <c r="Y103" s="480"/>
      <c r="Z103" s="278">
        <f t="shared" si="97"/>
        <v>48</v>
      </c>
      <c r="AA103" s="338"/>
      <c r="AB103" s="481">
        <v>21</v>
      </c>
      <c r="AC103" s="92"/>
      <c r="AD103" s="94"/>
      <c r="AE103" s="247">
        <f t="shared" si="98"/>
        <v>12</v>
      </c>
      <c r="AF103" s="248">
        <f t="shared" si="99"/>
        <v>10</v>
      </c>
      <c r="AG103" s="249">
        <f t="shared" si="100"/>
        <v>12</v>
      </c>
      <c r="AH103" s="250">
        <f t="shared" si="101"/>
        <v>0</v>
      </c>
      <c r="AI103" s="156">
        <f t="shared" si="102"/>
        <v>1</v>
      </c>
      <c r="AJ103" s="251">
        <f t="shared" si="103"/>
        <v>0</v>
      </c>
      <c r="AK103" s="158">
        <f t="shared" si="104"/>
        <v>48</v>
      </c>
      <c r="AL103" s="252">
        <f t="shared" si="105"/>
        <v>0</v>
      </c>
      <c r="AM103" s="252">
        <f t="shared" si="106"/>
        <v>4</v>
      </c>
      <c r="AN103" s="250">
        <f t="shared" si="107"/>
        <v>1.2</v>
      </c>
      <c r="AO103" s="253">
        <f t="shared" si="108"/>
        <v>8</v>
      </c>
      <c r="AP103" s="253">
        <f t="shared" si="109"/>
        <v>10.5</v>
      </c>
      <c r="AQ103" s="253">
        <f t="shared" si="110"/>
        <v>0</v>
      </c>
      <c r="AR103" s="254">
        <f t="shared" si="111"/>
        <v>70.5</v>
      </c>
      <c r="AS103" s="255">
        <f t="shared" si="112"/>
        <v>0</v>
      </c>
      <c r="AT103" s="253">
        <f t="shared" si="94"/>
        <v>14</v>
      </c>
      <c r="AU103" s="253">
        <f t="shared" si="113"/>
        <v>0</v>
      </c>
      <c r="AV103" s="253">
        <f t="shared" si="114"/>
        <v>20</v>
      </c>
      <c r="AW103" s="253">
        <f t="shared" si="115"/>
        <v>1</v>
      </c>
      <c r="AX103" s="294">
        <f t="shared" si="116"/>
        <v>104.5</v>
      </c>
      <c r="AY103" s="92"/>
      <c r="AZ103" s="320"/>
      <c r="BA103" s="96"/>
      <c r="BB103" s="97"/>
      <c r="BC103" s="321"/>
      <c r="BD103" s="99"/>
      <c r="BE103" s="322"/>
      <c r="BF103" s="321"/>
      <c r="BG103" s="321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323" customFormat="1" ht="21.6" customHeight="1">
      <c r="A104" s="86" t="e">
        <f>A103</f>
        <v>#REF!</v>
      </c>
      <c r="B104" s="78">
        <v>101</v>
      </c>
      <c r="C104" s="94" t="s">
        <v>61</v>
      </c>
      <c r="D104" s="189">
        <f t="shared" si="95"/>
        <v>1</v>
      </c>
      <c r="E104" s="94" t="s">
        <v>61</v>
      </c>
      <c r="F104" s="224"/>
      <c r="G104" s="215" t="s">
        <v>171</v>
      </c>
      <c r="H104" s="216">
        <v>2</v>
      </c>
      <c r="I104" s="442" t="s">
        <v>675</v>
      </c>
      <c r="J104" s="224"/>
      <c r="K104" s="216"/>
      <c r="L104" s="216"/>
      <c r="M104" s="444"/>
      <c r="N104" s="216"/>
      <c r="O104" s="445"/>
      <c r="P104" s="393"/>
      <c r="Q104" s="415">
        <v>12</v>
      </c>
      <c r="R104" s="435">
        <v>4</v>
      </c>
      <c r="S104" s="267">
        <f t="shared" si="96"/>
        <v>48</v>
      </c>
      <c r="T104" s="478"/>
      <c r="U104" s="478"/>
      <c r="V104" s="478"/>
      <c r="W104" s="438"/>
      <c r="X104" s="478"/>
      <c r="Y104" s="480"/>
      <c r="Z104" s="278">
        <f t="shared" si="97"/>
        <v>48</v>
      </c>
      <c r="AA104" s="340"/>
      <c r="AB104" s="481">
        <v>13</v>
      </c>
      <c r="AC104" s="92"/>
      <c r="AD104" s="94"/>
      <c r="AE104" s="247">
        <f t="shared" si="98"/>
        <v>12</v>
      </c>
      <c r="AF104" s="248">
        <f t="shared" si="99"/>
        <v>10</v>
      </c>
      <c r="AG104" s="249">
        <f t="shared" si="100"/>
        <v>12</v>
      </c>
      <c r="AH104" s="250">
        <f t="shared" si="101"/>
        <v>0</v>
      </c>
      <c r="AI104" s="156">
        <f t="shared" si="102"/>
        <v>1</v>
      </c>
      <c r="AJ104" s="251">
        <f t="shared" si="103"/>
        <v>0</v>
      </c>
      <c r="AK104" s="158">
        <f t="shared" si="104"/>
        <v>48</v>
      </c>
      <c r="AL104" s="252">
        <f t="shared" si="105"/>
        <v>0</v>
      </c>
      <c r="AM104" s="252">
        <f t="shared" si="106"/>
        <v>4</v>
      </c>
      <c r="AN104" s="250">
        <f t="shared" si="107"/>
        <v>1.2</v>
      </c>
      <c r="AO104" s="253">
        <f t="shared" si="108"/>
        <v>8</v>
      </c>
      <c r="AP104" s="253">
        <f t="shared" si="109"/>
        <v>6.5</v>
      </c>
      <c r="AQ104" s="253">
        <f t="shared" si="110"/>
        <v>0</v>
      </c>
      <c r="AR104" s="254">
        <f t="shared" si="111"/>
        <v>66.5</v>
      </c>
      <c r="AS104" s="255">
        <f t="shared" si="112"/>
        <v>0</v>
      </c>
      <c r="AT104" s="253">
        <f t="shared" si="94"/>
        <v>0</v>
      </c>
      <c r="AU104" s="253">
        <f t="shared" si="113"/>
        <v>0</v>
      </c>
      <c r="AV104" s="253">
        <f t="shared" si="114"/>
        <v>0</v>
      </c>
      <c r="AW104" s="253">
        <f t="shared" si="115"/>
        <v>1</v>
      </c>
      <c r="AX104" s="294">
        <f t="shared" si="116"/>
        <v>66.5</v>
      </c>
      <c r="AY104" s="92"/>
      <c r="AZ104" s="320"/>
      <c r="BA104" s="96"/>
      <c r="BB104" s="97"/>
      <c r="BC104" s="321"/>
      <c r="BD104" s="99"/>
      <c r="BE104" s="322"/>
      <c r="BF104" s="321"/>
      <c r="BG104" s="321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323" customFormat="1" ht="21.6" customHeight="1">
      <c r="A105" s="86" t="e">
        <f>A104</f>
        <v>#REF!</v>
      </c>
      <c r="B105" s="78">
        <v>102</v>
      </c>
      <c r="C105" s="94" t="s">
        <v>105</v>
      </c>
      <c r="D105" s="189">
        <f t="shared" si="95"/>
        <v>1</v>
      </c>
      <c r="E105" s="94" t="s">
        <v>105</v>
      </c>
      <c r="F105" s="224"/>
      <c r="G105" s="215" t="s">
        <v>171</v>
      </c>
      <c r="H105" s="216">
        <v>2</v>
      </c>
      <c r="I105" s="442" t="s">
        <v>688</v>
      </c>
      <c r="J105" s="224"/>
      <c r="K105" s="216">
        <v>1</v>
      </c>
      <c r="L105" s="216">
        <v>2</v>
      </c>
      <c r="M105" s="450"/>
      <c r="N105" s="216"/>
      <c r="O105" s="445"/>
      <c r="P105" s="449"/>
      <c r="Q105" s="415">
        <v>12</v>
      </c>
      <c r="R105" s="435">
        <v>4</v>
      </c>
      <c r="S105" s="267">
        <f t="shared" si="96"/>
        <v>48</v>
      </c>
      <c r="T105" s="481"/>
      <c r="U105" s="481"/>
      <c r="V105" s="481"/>
      <c r="W105" s="482"/>
      <c r="X105" s="481"/>
      <c r="Y105" s="480"/>
      <c r="Z105" s="278">
        <f t="shared" si="97"/>
        <v>48</v>
      </c>
      <c r="AA105" s="338"/>
      <c r="AB105" s="481">
        <v>20</v>
      </c>
      <c r="AC105" s="92"/>
      <c r="AD105" s="94"/>
      <c r="AE105" s="247">
        <f t="shared" si="98"/>
        <v>12</v>
      </c>
      <c r="AF105" s="248">
        <f t="shared" si="99"/>
        <v>10</v>
      </c>
      <c r="AG105" s="249">
        <f t="shared" si="100"/>
        <v>12</v>
      </c>
      <c r="AH105" s="250">
        <f t="shared" si="101"/>
        <v>0</v>
      </c>
      <c r="AI105" s="156">
        <f t="shared" si="102"/>
        <v>1</v>
      </c>
      <c r="AJ105" s="251">
        <f t="shared" si="103"/>
        <v>0</v>
      </c>
      <c r="AK105" s="158">
        <f t="shared" si="104"/>
        <v>48</v>
      </c>
      <c r="AL105" s="252">
        <f t="shared" si="105"/>
        <v>0</v>
      </c>
      <c r="AM105" s="252">
        <f t="shared" si="106"/>
        <v>4</v>
      </c>
      <c r="AN105" s="250">
        <f t="shared" si="107"/>
        <v>1.2</v>
      </c>
      <c r="AO105" s="253">
        <f t="shared" si="108"/>
        <v>8</v>
      </c>
      <c r="AP105" s="253">
        <f t="shared" si="109"/>
        <v>10</v>
      </c>
      <c r="AQ105" s="253">
        <f t="shared" si="110"/>
        <v>0</v>
      </c>
      <c r="AR105" s="254">
        <f t="shared" si="111"/>
        <v>70</v>
      </c>
      <c r="AS105" s="255">
        <f t="shared" si="112"/>
        <v>0</v>
      </c>
      <c r="AT105" s="253">
        <f t="shared" si="94"/>
        <v>0</v>
      </c>
      <c r="AU105" s="253">
        <f t="shared" si="113"/>
        <v>0</v>
      </c>
      <c r="AV105" s="253">
        <f t="shared" si="114"/>
        <v>20</v>
      </c>
      <c r="AW105" s="253">
        <f t="shared" si="115"/>
        <v>1</v>
      </c>
      <c r="AX105" s="294">
        <f t="shared" si="116"/>
        <v>90</v>
      </c>
      <c r="AY105" s="92"/>
      <c r="AZ105" s="320"/>
      <c r="BA105" s="96"/>
      <c r="BB105" s="97"/>
      <c r="BC105" s="321"/>
      <c r="BD105" s="99"/>
      <c r="BE105" s="322"/>
      <c r="BF105" s="321"/>
      <c r="BG105" s="321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323" customFormat="1" ht="21.6" customHeight="1">
      <c r="A106" s="86"/>
      <c r="B106" s="78">
        <v>103</v>
      </c>
      <c r="C106" s="94" t="s">
        <v>579</v>
      </c>
      <c r="D106" s="189">
        <f t="shared" si="95"/>
        <v>1</v>
      </c>
      <c r="E106" s="94" t="s">
        <v>579</v>
      </c>
      <c r="F106" s="224"/>
      <c r="G106" s="215" t="s">
        <v>171</v>
      </c>
      <c r="H106" s="216">
        <v>2</v>
      </c>
      <c r="I106" s="460" t="s">
        <v>570</v>
      </c>
      <c r="J106" s="224"/>
      <c r="K106" s="216">
        <v>10</v>
      </c>
      <c r="L106" s="216">
        <v>2</v>
      </c>
      <c r="M106" s="450"/>
      <c r="N106" s="216"/>
      <c r="O106" s="445"/>
      <c r="P106" s="449"/>
      <c r="Q106" s="415">
        <v>12</v>
      </c>
      <c r="R106" s="435">
        <v>4</v>
      </c>
      <c r="S106" s="267">
        <f t="shared" si="96"/>
        <v>48</v>
      </c>
      <c r="T106" s="481"/>
      <c r="U106" s="481"/>
      <c r="V106" s="481"/>
      <c r="W106" s="482"/>
      <c r="X106" s="481"/>
      <c r="Y106" s="480"/>
      <c r="Z106" s="278">
        <f t="shared" si="97"/>
        <v>48</v>
      </c>
      <c r="AA106" s="338"/>
      <c r="AB106" s="481">
        <v>24</v>
      </c>
      <c r="AC106" s="92"/>
      <c r="AD106" s="94"/>
      <c r="AE106" s="247">
        <f t="shared" si="98"/>
        <v>12</v>
      </c>
      <c r="AF106" s="248">
        <f t="shared" si="99"/>
        <v>10</v>
      </c>
      <c r="AG106" s="249">
        <f t="shared" si="100"/>
        <v>12</v>
      </c>
      <c r="AH106" s="250">
        <f t="shared" si="101"/>
        <v>0</v>
      </c>
      <c r="AI106" s="156">
        <f t="shared" si="102"/>
        <v>1</v>
      </c>
      <c r="AJ106" s="251">
        <f t="shared" si="103"/>
        <v>0</v>
      </c>
      <c r="AK106" s="158">
        <f t="shared" si="104"/>
        <v>48</v>
      </c>
      <c r="AL106" s="252">
        <f t="shared" si="105"/>
        <v>0</v>
      </c>
      <c r="AM106" s="252">
        <f t="shared" si="106"/>
        <v>4</v>
      </c>
      <c r="AN106" s="250">
        <f t="shared" si="107"/>
        <v>1.2</v>
      </c>
      <c r="AO106" s="253">
        <f t="shared" si="108"/>
        <v>8</v>
      </c>
      <c r="AP106" s="253">
        <f t="shared" si="109"/>
        <v>12</v>
      </c>
      <c r="AQ106" s="253">
        <f t="shared" si="110"/>
        <v>0</v>
      </c>
      <c r="AR106" s="254">
        <f t="shared" si="111"/>
        <v>72</v>
      </c>
      <c r="AS106" s="255">
        <f t="shared" si="112"/>
        <v>0</v>
      </c>
      <c r="AT106" s="253">
        <f t="shared" si="94"/>
        <v>0</v>
      </c>
      <c r="AU106" s="253">
        <f t="shared" si="113"/>
        <v>0</v>
      </c>
      <c r="AV106" s="253">
        <f t="shared" si="114"/>
        <v>20</v>
      </c>
      <c r="AW106" s="253">
        <f t="shared" si="115"/>
        <v>1</v>
      </c>
      <c r="AX106" s="294">
        <f t="shared" si="116"/>
        <v>92</v>
      </c>
      <c r="AY106" s="92"/>
      <c r="AZ106" s="320"/>
      <c r="BA106" s="96"/>
      <c r="BB106" s="97"/>
      <c r="BC106" s="321"/>
      <c r="BD106" s="99"/>
      <c r="BE106" s="322"/>
      <c r="BF106" s="321"/>
      <c r="BG106" s="321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323" customFormat="1" ht="21.6" customHeight="1">
      <c r="A107" s="86" t="e">
        <f>A105</f>
        <v>#REF!</v>
      </c>
      <c r="B107" s="78">
        <v>104</v>
      </c>
      <c r="C107" s="94" t="s">
        <v>574</v>
      </c>
      <c r="D107" s="189">
        <f t="shared" si="95"/>
        <v>1</v>
      </c>
      <c r="E107" s="94" t="s">
        <v>574</v>
      </c>
      <c r="F107" s="224"/>
      <c r="G107" s="215" t="s">
        <v>159</v>
      </c>
      <c r="H107" s="216">
        <v>2</v>
      </c>
      <c r="I107" s="442">
        <v>2</v>
      </c>
      <c r="J107" s="224"/>
      <c r="K107" s="216"/>
      <c r="L107" s="216"/>
      <c r="M107" s="444"/>
      <c r="N107" s="216"/>
      <c r="O107" s="445"/>
      <c r="P107" s="449" t="s">
        <v>556</v>
      </c>
      <c r="Q107" s="415">
        <v>6</v>
      </c>
      <c r="R107" s="435">
        <v>4</v>
      </c>
      <c r="S107" s="267">
        <f t="shared" si="96"/>
        <v>24</v>
      </c>
      <c r="T107" s="481"/>
      <c r="U107" s="481"/>
      <c r="V107" s="481"/>
      <c r="W107" s="482"/>
      <c r="X107" s="481"/>
      <c r="Y107" s="480"/>
      <c r="Z107" s="278">
        <f t="shared" si="97"/>
        <v>24</v>
      </c>
      <c r="AA107" s="338"/>
      <c r="AB107" s="481">
        <v>9</v>
      </c>
      <c r="AC107" s="92"/>
      <c r="AD107" s="94"/>
      <c r="AE107" s="247">
        <f t="shared" si="98"/>
        <v>6</v>
      </c>
      <c r="AF107" s="248" t="str">
        <f t="shared" si="99"/>
        <v/>
      </c>
      <c r="AG107" s="249" t="str">
        <f t="shared" si="100"/>
        <v/>
      </c>
      <c r="AH107" s="250">
        <f t="shared" si="101"/>
        <v>6</v>
      </c>
      <c r="AI107" s="156">
        <f t="shared" si="102"/>
        <v>1</v>
      </c>
      <c r="AJ107" s="251">
        <f t="shared" si="103"/>
        <v>40</v>
      </c>
      <c r="AK107" s="158">
        <f t="shared" si="104"/>
        <v>0</v>
      </c>
      <c r="AL107" s="252">
        <f t="shared" si="105"/>
        <v>0</v>
      </c>
      <c r="AM107" s="252">
        <f t="shared" si="106"/>
        <v>4</v>
      </c>
      <c r="AN107" s="250">
        <f t="shared" si="107"/>
        <v>1</v>
      </c>
      <c r="AO107" s="253">
        <f t="shared" si="108"/>
        <v>8</v>
      </c>
      <c r="AP107" s="253">
        <f t="shared" si="109"/>
        <v>4.5</v>
      </c>
      <c r="AQ107" s="253">
        <f t="shared" si="110"/>
        <v>0</v>
      </c>
      <c r="AR107" s="254">
        <f t="shared" si="111"/>
        <v>56.5</v>
      </c>
      <c r="AS107" s="255">
        <f t="shared" si="112"/>
        <v>0</v>
      </c>
      <c r="AT107" s="253">
        <f t="shared" si="94"/>
        <v>0</v>
      </c>
      <c r="AU107" s="253">
        <f t="shared" si="113"/>
        <v>22</v>
      </c>
      <c r="AV107" s="253">
        <f t="shared" si="114"/>
        <v>0</v>
      </c>
      <c r="AW107" s="253">
        <f t="shared" si="115"/>
        <v>1</v>
      </c>
      <c r="AX107" s="294">
        <f t="shared" si="116"/>
        <v>78.5</v>
      </c>
      <c r="AY107" s="92"/>
      <c r="AZ107" s="320"/>
      <c r="BA107" s="96"/>
      <c r="BB107" s="97"/>
      <c r="BC107" s="321"/>
      <c r="BD107" s="99"/>
      <c r="BE107" s="322"/>
      <c r="BF107" s="321"/>
      <c r="BG107" s="321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323" customFormat="1" ht="21.6" customHeight="1">
      <c r="A108" s="86" t="e">
        <f t="shared" ref="A108:A139" si="117">A107</f>
        <v>#REF!</v>
      </c>
      <c r="B108" s="78">
        <v>105</v>
      </c>
      <c r="C108" s="94" t="s">
        <v>576</v>
      </c>
      <c r="D108" s="189">
        <f t="shared" si="95"/>
        <v>1</v>
      </c>
      <c r="E108" s="94" t="s">
        <v>576</v>
      </c>
      <c r="F108" s="224"/>
      <c r="G108" s="215" t="s">
        <v>159</v>
      </c>
      <c r="H108" s="216">
        <v>2</v>
      </c>
      <c r="I108" s="442" t="s">
        <v>690</v>
      </c>
      <c r="J108" s="224"/>
      <c r="K108" s="216"/>
      <c r="L108" s="216"/>
      <c r="M108" s="444"/>
      <c r="N108" s="216"/>
      <c r="O108" s="445" t="s">
        <v>758</v>
      </c>
      <c r="P108" s="449"/>
      <c r="Q108" s="415">
        <v>12</v>
      </c>
      <c r="R108" s="435">
        <v>4</v>
      </c>
      <c r="S108" s="267">
        <f t="shared" si="96"/>
        <v>48</v>
      </c>
      <c r="T108" s="481"/>
      <c r="U108" s="481"/>
      <c r="V108" s="481"/>
      <c r="W108" s="482"/>
      <c r="X108" s="481"/>
      <c r="Y108" s="480"/>
      <c r="Z108" s="278">
        <f t="shared" si="97"/>
        <v>48</v>
      </c>
      <c r="AA108" s="338"/>
      <c r="AB108" s="481">
        <v>21</v>
      </c>
      <c r="AC108" s="92"/>
      <c r="AD108" s="94"/>
      <c r="AE108" s="247">
        <f t="shared" si="98"/>
        <v>12</v>
      </c>
      <c r="AF108" s="248">
        <f t="shared" si="99"/>
        <v>10</v>
      </c>
      <c r="AG108" s="249">
        <f t="shared" si="100"/>
        <v>12</v>
      </c>
      <c r="AH108" s="250">
        <f t="shared" si="101"/>
        <v>0</v>
      </c>
      <c r="AI108" s="156">
        <f t="shared" si="102"/>
        <v>1</v>
      </c>
      <c r="AJ108" s="251">
        <f t="shared" si="103"/>
        <v>0</v>
      </c>
      <c r="AK108" s="158">
        <f t="shared" si="104"/>
        <v>48</v>
      </c>
      <c r="AL108" s="252">
        <f t="shared" si="105"/>
        <v>0</v>
      </c>
      <c r="AM108" s="252">
        <f t="shared" si="106"/>
        <v>4</v>
      </c>
      <c r="AN108" s="250">
        <f t="shared" si="107"/>
        <v>1.2</v>
      </c>
      <c r="AO108" s="253">
        <f t="shared" si="108"/>
        <v>8</v>
      </c>
      <c r="AP108" s="253">
        <f t="shared" si="109"/>
        <v>10.5</v>
      </c>
      <c r="AQ108" s="253">
        <f t="shared" si="110"/>
        <v>0</v>
      </c>
      <c r="AR108" s="254">
        <f t="shared" si="111"/>
        <v>70.5</v>
      </c>
      <c r="AS108" s="255">
        <f t="shared" si="112"/>
        <v>0</v>
      </c>
      <c r="AT108" s="253">
        <f t="shared" si="94"/>
        <v>19</v>
      </c>
      <c r="AU108" s="253">
        <f t="shared" si="113"/>
        <v>0</v>
      </c>
      <c r="AV108" s="253">
        <f t="shared" si="114"/>
        <v>0</v>
      </c>
      <c r="AW108" s="253">
        <f t="shared" si="115"/>
        <v>1</v>
      </c>
      <c r="AX108" s="294">
        <f t="shared" si="116"/>
        <v>89.5</v>
      </c>
      <c r="AY108" s="92"/>
      <c r="AZ108" s="320"/>
      <c r="BA108" s="96"/>
      <c r="BB108" s="97"/>
      <c r="BC108" s="321"/>
      <c r="BD108" s="99"/>
      <c r="BE108" s="322"/>
      <c r="BF108" s="321"/>
      <c r="BG108" s="321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323" customFormat="1" ht="21.6" customHeight="1">
      <c r="A109" s="86" t="e">
        <f t="shared" si="117"/>
        <v>#REF!</v>
      </c>
      <c r="B109" s="78">
        <v>106</v>
      </c>
      <c r="C109" s="94" t="s">
        <v>64</v>
      </c>
      <c r="D109" s="189">
        <f t="shared" si="95"/>
        <v>1</v>
      </c>
      <c r="E109" s="94" t="s">
        <v>64</v>
      </c>
      <c r="F109" s="224"/>
      <c r="G109" s="215" t="s">
        <v>159</v>
      </c>
      <c r="H109" s="216">
        <v>2</v>
      </c>
      <c r="I109" s="442">
        <v>10</v>
      </c>
      <c r="J109" s="224"/>
      <c r="K109" s="216"/>
      <c r="L109" s="216"/>
      <c r="M109" s="444"/>
      <c r="N109" s="216"/>
      <c r="O109" s="445"/>
      <c r="P109" s="449"/>
      <c r="Q109" s="415">
        <v>6</v>
      </c>
      <c r="R109" s="435">
        <v>4</v>
      </c>
      <c r="S109" s="267">
        <f t="shared" si="96"/>
        <v>24</v>
      </c>
      <c r="T109" s="481"/>
      <c r="U109" s="481"/>
      <c r="V109" s="481"/>
      <c r="W109" s="482"/>
      <c r="X109" s="481"/>
      <c r="Y109" s="480"/>
      <c r="Z109" s="278">
        <f t="shared" si="97"/>
        <v>24</v>
      </c>
      <c r="AA109" s="338"/>
      <c r="AB109" s="481">
        <v>9</v>
      </c>
      <c r="AC109" s="92"/>
      <c r="AD109" s="94"/>
      <c r="AE109" s="247">
        <f t="shared" si="98"/>
        <v>6</v>
      </c>
      <c r="AF109" s="248">
        <f t="shared" si="99"/>
        <v>10</v>
      </c>
      <c r="AG109" s="249">
        <f t="shared" si="100"/>
        <v>12</v>
      </c>
      <c r="AH109" s="250">
        <f t="shared" si="101"/>
        <v>0</v>
      </c>
      <c r="AI109" s="156">
        <f t="shared" si="102"/>
        <v>1</v>
      </c>
      <c r="AJ109" s="251">
        <f t="shared" si="103"/>
        <v>0</v>
      </c>
      <c r="AK109" s="158">
        <f t="shared" si="104"/>
        <v>24</v>
      </c>
      <c r="AL109" s="252">
        <f t="shared" si="105"/>
        <v>0</v>
      </c>
      <c r="AM109" s="252">
        <f t="shared" si="106"/>
        <v>4</v>
      </c>
      <c r="AN109" s="250">
        <f t="shared" si="107"/>
        <v>0.6</v>
      </c>
      <c r="AO109" s="253">
        <f t="shared" si="108"/>
        <v>0</v>
      </c>
      <c r="AP109" s="253">
        <f t="shared" si="109"/>
        <v>4.5</v>
      </c>
      <c r="AQ109" s="253">
        <f t="shared" si="110"/>
        <v>0</v>
      </c>
      <c r="AR109" s="254">
        <f t="shared" si="111"/>
        <v>32.5</v>
      </c>
      <c r="AS109" s="255">
        <f t="shared" si="112"/>
        <v>0</v>
      </c>
      <c r="AT109" s="253">
        <f t="shared" si="94"/>
        <v>0</v>
      </c>
      <c r="AU109" s="253">
        <f t="shared" si="113"/>
        <v>0</v>
      </c>
      <c r="AV109" s="253">
        <f t="shared" si="114"/>
        <v>0</v>
      </c>
      <c r="AW109" s="253">
        <f t="shared" si="115"/>
        <v>1</v>
      </c>
      <c r="AX109" s="294">
        <f t="shared" si="116"/>
        <v>32.5</v>
      </c>
      <c r="AY109" s="92"/>
      <c r="AZ109" s="320"/>
      <c r="BA109" s="96"/>
      <c r="BB109" s="97"/>
      <c r="BC109" s="321"/>
      <c r="BD109" s="99"/>
      <c r="BE109" s="322"/>
      <c r="BF109" s="321"/>
      <c r="BG109" s="321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323" customFormat="1" ht="21.6" customHeight="1">
      <c r="A110" s="86" t="e">
        <f t="shared" si="117"/>
        <v>#REF!</v>
      </c>
      <c r="B110" s="78">
        <v>107</v>
      </c>
      <c r="C110" s="94" t="s">
        <v>63</v>
      </c>
      <c r="D110" s="189">
        <f t="shared" si="95"/>
        <v>1</v>
      </c>
      <c r="E110" s="94" t="s">
        <v>63</v>
      </c>
      <c r="F110" s="224"/>
      <c r="G110" s="215" t="s">
        <v>159</v>
      </c>
      <c r="H110" s="216">
        <v>2</v>
      </c>
      <c r="I110" s="442" t="s">
        <v>691</v>
      </c>
      <c r="J110" s="224"/>
      <c r="K110" s="216">
        <v>7</v>
      </c>
      <c r="L110" s="216">
        <v>2</v>
      </c>
      <c r="M110" s="444"/>
      <c r="N110" s="216"/>
      <c r="O110" s="445"/>
      <c r="P110" s="445"/>
      <c r="Q110" s="415">
        <v>12</v>
      </c>
      <c r="R110" s="435">
        <v>4</v>
      </c>
      <c r="S110" s="267">
        <f t="shared" si="96"/>
        <v>48</v>
      </c>
      <c r="T110" s="489"/>
      <c r="U110" s="489"/>
      <c r="V110" s="489"/>
      <c r="W110" s="438"/>
      <c r="X110" s="489"/>
      <c r="Y110" s="436"/>
      <c r="Z110" s="278">
        <f t="shared" si="97"/>
        <v>48</v>
      </c>
      <c r="AA110" s="340"/>
      <c r="AB110" s="439">
        <v>18</v>
      </c>
      <c r="AC110" s="92"/>
      <c r="AD110" s="94"/>
      <c r="AE110" s="247">
        <f t="shared" si="98"/>
        <v>12</v>
      </c>
      <c r="AF110" s="248">
        <f t="shared" si="99"/>
        <v>10</v>
      </c>
      <c r="AG110" s="249">
        <f t="shared" si="100"/>
        <v>12</v>
      </c>
      <c r="AH110" s="250">
        <f t="shared" si="101"/>
        <v>0</v>
      </c>
      <c r="AI110" s="156">
        <f t="shared" si="102"/>
        <v>1</v>
      </c>
      <c r="AJ110" s="251">
        <f t="shared" si="103"/>
        <v>0</v>
      </c>
      <c r="AK110" s="158">
        <f t="shared" si="104"/>
        <v>48</v>
      </c>
      <c r="AL110" s="252">
        <f t="shared" si="105"/>
        <v>0</v>
      </c>
      <c r="AM110" s="252">
        <f t="shared" si="106"/>
        <v>4</v>
      </c>
      <c r="AN110" s="250">
        <f t="shared" si="107"/>
        <v>1.2</v>
      </c>
      <c r="AO110" s="253">
        <f t="shared" si="108"/>
        <v>8</v>
      </c>
      <c r="AP110" s="253">
        <f t="shared" si="109"/>
        <v>9</v>
      </c>
      <c r="AQ110" s="253">
        <f t="shared" si="110"/>
        <v>0</v>
      </c>
      <c r="AR110" s="254">
        <f t="shared" si="111"/>
        <v>69</v>
      </c>
      <c r="AS110" s="255">
        <f t="shared" si="112"/>
        <v>0</v>
      </c>
      <c r="AT110" s="253">
        <f t="shared" si="94"/>
        <v>0</v>
      </c>
      <c r="AU110" s="253">
        <f t="shared" si="113"/>
        <v>0</v>
      </c>
      <c r="AV110" s="253">
        <f t="shared" si="114"/>
        <v>20</v>
      </c>
      <c r="AW110" s="253">
        <f t="shared" si="115"/>
        <v>1</v>
      </c>
      <c r="AX110" s="294">
        <f t="shared" si="116"/>
        <v>89</v>
      </c>
      <c r="AY110" s="92"/>
      <c r="AZ110" s="320"/>
      <c r="BA110" s="96"/>
      <c r="BB110" s="97"/>
      <c r="BC110" s="321"/>
      <c r="BD110" s="99"/>
      <c r="BE110" s="322"/>
      <c r="BF110" s="321"/>
      <c r="BG110" s="321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323" customFormat="1" ht="21.6" customHeight="1">
      <c r="A111" s="86" t="e">
        <f t="shared" si="117"/>
        <v>#REF!</v>
      </c>
      <c r="B111" s="78">
        <v>108</v>
      </c>
      <c r="C111" s="94" t="s">
        <v>559</v>
      </c>
      <c r="D111" s="189">
        <f t="shared" si="95"/>
        <v>1</v>
      </c>
      <c r="E111" s="94" t="s">
        <v>559</v>
      </c>
      <c r="F111" s="224"/>
      <c r="G111" s="216" t="s">
        <v>159</v>
      </c>
      <c r="H111" s="216">
        <v>2</v>
      </c>
      <c r="I111" s="442" t="s">
        <v>692</v>
      </c>
      <c r="J111" s="224"/>
      <c r="K111" s="216">
        <v>8</v>
      </c>
      <c r="L111" s="216">
        <v>2</v>
      </c>
      <c r="M111" s="444"/>
      <c r="N111" s="216"/>
      <c r="O111" s="445"/>
      <c r="P111" s="445"/>
      <c r="Q111" s="415">
        <v>12</v>
      </c>
      <c r="R111" s="435">
        <v>4</v>
      </c>
      <c r="S111" s="267">
        <f t="shared" si="96"/>
        <v>48</v>
      </c>
      <c r="T111" s="489"/>
      <c r="U111" s="489"/>
      <c r="V111" s="489"/>
      <c r="W111" s="438"/>
      <c r="X111" s="489"/>
      <c r="Y111" s="436"/>
      <c r="Z111" s="278">
        <f t="shared" si="97"/>
        <v>48</v>
      </c>
      <c r="AA111" s="340"/>
      <c r="AB111" s="439">
        <v>24</v>
      </c>
      <c r="AC111" s="92"/>
      <c r="AD111" s="94"/>
      <c r="AE111" s="247">
        <f t="shared" si="98"/>
        <v>12</v>
      </c>
      <c r="AF111" s="248">
        <f t="shared" si="99"/>
        <v>10</v>
      </c>
      <c r="AG111" s="249">
        <f t="shared" si="100"/>
        <v>12</v>
      </c>
      <c r="AH111" s="250">
        <f t="shared" si="101"/>
        <v>0</v>
      </c>
      <c r="AI111" s="156">
        <f t="shared" si="102"/>
        <v>1</v>
      </c>
      <c r="AJ111" s="251">
        <f t="shared" si="103"/>
        <v>0</v>
      </c>
      <c r="AK111" s="158">
        <f t="shared" si="104"/>
        <v>48</v>
      </c>
      <c r="AL111" s="252">
        <f t="shared" si="105"/>
        <v>0</v>
      </c>
      <c r="AM111" s="252">
        <f t="shared" si="106"/>
        <v>4</v>
      </c>
      <c r="AN111" s="250">
        <f t="shared" si="107"/>
        <v>1.2</v>
      </c>
      <c r="AO111" s="253">
        <f t="shared" si="108"/>
        <v>8</v>
      </c>
      <c r="AP111" s="253">
        <f t="shared" si="109"/>
        <v>12</v>
      </c>
      <c r="AQ111" s="253">
        <f t="shared" si="110"/>
        <v>0</v>
      </c>
      <c r="AR111" s="254">
        <f t="shared" si="111"/>
        <v>72</v>
      </c>
      <c r="AS111" s="255">
        <f t="shared" si="112"/>
        <v>0</v>
      </c>
      <c r="AT111" s="253">
        <f t="shared" si="94"/>
        <v>0</v>
      </c>
      <c r="AU111" s="253">
        <f t="shared" si="113"/>
        <v>0</v>
      </c>
      <c r="AV111" s="253">
        <f t="shared" si="114"/>
        <v>20</v>
      </c>
      <c r="AW111" s="253">
        <f t="shared" si="115"/>
        <v>1</v>
      </c>
      <c r="AX111" s="294">
        <f t="shared" si="116"/>
        <v>92</v>
      </c>
      <c r="AY111" s="92"/>
      <c r="AZ111" s="320"/>
      <c r="BA111" s="96"/>
      <c r="BB111" s="97"/>
      <c r="BC111" s="321"/>
      <c r="BD111" s="99"/>
      <c r="BE111" s="322"/>
      <c r="BF111" s="321"/>
      <c r="BG111" s="321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323" customFormat="1" ht="21.6" customHeight="1">
      <c r="A112" s="86" t="e">
        <f t="shared" si="117"/>
        <v>#REF!</v>
      </c>
      <c r="B112" s="78">
        <v>109</v>
      </c>
      <c r="C112" s="94" t="s">
        <v>577</v>
      </c>
      <c r="D112" s="189">
        <f t="shared" si="95"/>
        <v>1</v>
      </c>
      <c r="E112" s="94" t="s">
        <v>577</v>
      </c>
      <c r="F112" s="224"/>
      <c r="G112" s="216" t="s">
        <v>159</v>
      </c>
      <c r="H112" s="216">
        <v>2</v>
      </c>
      <c r="I112" s="442" t="s">
        <v>693</v>
      </c>
      <c r="J112" s="224"/>
      <c r="K112" s="216">
        <v>4</v>
      </c>
      <c r="L112" s="216">
        <v>2</v>
      </c>
      <c r="M112" s="392"/>
      <c r="N112" s="216"/>
      <c r="O112" s="393"/>
      <c r="P112" s="393"/>
      <c r="Q112" s="415">
        <v>12</v>
      </c>
      <c r="R112" s="435">
        <v>4</v>
      </c>
      <c r="S112" s="267">
        <f t="shared" si="96"/>
        <v>48</v>
      </c>
      <c r="T112" s="436"/>
      <c r="U112" s="436"/>
      <c r="V112" s="436"/>
      <c r="W112" s="436"/>
      <c r="X112" s="436"/>
      <c r="Y112" s="436"/>
      <c r="Z112" s="278">
        <f t="shared" si="97"/>
        <v>48</v>
      </c>
      <c r="AA112" s="340"/>
      <c r="AB112" s="439">
        <v>18</v>
      </c>
      <c r="AC112" s="94"/>
      <c r="AD112" s="94"/>
      <c r="AE112" s="247">
        <f t="shared" si="98"/>
        <v>12</v>
      </c>
      <c r="AF112" s="248">
        <f t="shared" si="99"/>
        <v>10</v>
      </c>
      <c r="AG112" s="249">
        <f t="shared" si="100"/>
        <v>12</v>
      </c>
      <c r="AH112" s="250">
        <f t="shared" si="101"/>
        <v>0</v>
      </c>
      <c r="AI112" s="156">
        <f t="shared" si="102"/>
        <v>1</v>
      </c>
      <c r="AJ112" s="251">
        <f t="shared" si="103"/>
        <v>0</v>
      </c>
      <c r="AK112" s="158">
        <f t="shared" si="104"/>
        <v>48</v>
      </c>
      <c r="AL112" s="252">
        <f t="shared" si="105"/>
        <v>0</v>
      </c>
      <c r="AM112" s="252">
        <f t="shared" si="106"/>
        <v>4</v>
      </c>
      <c r="AN112" s="250">
        <f t="shared" si="107"/>
        <v>1.2</v>
      </c>
      <c r="AO112" s="253">
        <f t="shared" si="108"/>
        <v>8</v>
      </c>
      <c r="AP112" s="253">
        <f t="shared" si="109"/>
        <v>9</v>
      </c>
      <c r="AQ112" s="253">
        <f t="shared" si="110"/>
        <v>0</v>
      </c>
      <c r="AR112" s="254">
        <f t="shared" si="111"/>
        <v>69</v>
      </c>
      <c r="AS112" s="255">
        <f t="shared" si="112"/>
        <v>0</v>
      </c>
      <c r="AT112" s="253">
        <f t="shared" si="94"/>
        <v>0</v>
      </c>
      <c r="AU112" s="253">
        <f t="shared" si="113"/>
        <v>0</v>
      </c>
      <c r="AV112" s="253">
        <f t="shared" si="114"/>
        <v>20</v>
      </c>
      <c r="AW112" s="253">
        <f t="shared" si="115"/>
        <v>1</v>
      </c>
      <c r="AX112" s="294">
        <f t="shared" si="116"/>
        <v>89</v>
      </c>
      <c r="AY112" s="92"/>
      <c r="AZ112" s="320"/>
      <c r="BA112" s="96"/>
      <c r="BB112" s="97"/>
      <c r="BC112" s="321"/>
      <c r="BD112" s="99"/>
      <c r="BE112" s="322"/>
      <c r="BF112" s="321"/>
      <c r="BG112" s="321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323" customFormat="1" ht="21.6" customHeight="1">
      <c r="A113" s="86" t="e">
        <f t="shared" si="117"/>
        <v>#REF!</v>
      </c>
      <c r="B113" s="78">
        <v>110</v>
      </c>
      <c r="C113" s="94" t="s">
        <v>108</v>
      </c>
      <c r="D113" s="189">
        <f t="shared" si="95"/>
        <v>1</v>
      </c>
      <c r="E113" s="94" t="s">
        <v>108</v>
      </c>
      <c r="F113" s="224"/>
      <c r="G113" s="216" t="s">
        <v>159</v>
      </c>
      <c r="H113" s="216">
        <v>2</v>
      </c>
      <c r="I113" s="235" t="s">
        <v>694</v>
      </c>
      <c r="J113" s="224"/>
      <c r="K113" s="216"/>
      <c r="L113" s="216"/>
      <c r="M113" s="416"/>
      <c r="N113" s="216"/>
      <c r="O113" s="449"/>
      <c r="P113" s="445"/>
      <c r="Q113" s="415">
        <v>12</v>
      </c>
      <c r="R113" s="435">
        <v>4</v>
      </c>
      <c r="S113" s="267">
        <f t="shared" si="96"/>
        <v>48</v>
      </c>
      <c r="T113" s="437"/>
      <c r="U113" s="437"/>
      <c r="V113" s="436"/>
      <c r="W113" s="436"/>
      <c r="X113" s="436"/>
      <c r="Y113" s="436"/>
      <c r="Z113" s="278">
        <f t="shared" si="97"/>
        <v>48</v>
      </c>
      <c r="AA113" s="340"/>
      <c r="AB113" s="439">
        <v>21</v>
      </c>
      <c r="AC113" s="94"/>
      <c r="AD113" s="94"/>
      <c r="AE113" s="247">
        <f t="shared" si="98"/>
        <v>12</v>
      </c>
      <c r="AF113" s="248">
        <f t="shared" si="99"/>
        <v>10</v>
      </c>
      <c r="AG113" s="249">
        <f t="shared" si="100"/>
        <v>12</v>
      </c>
      <c r="AH113" s="250">
        <f t="shared" si="101"/>
        <v>0</v>
      </c>
      <c r="AI113" s="156">
        <f t="shared" si="102"/>
        <v>1</v>
      </c>
      <c r="AJ113" s="251">
        <f t="shared" si="103"/>
        <v>0</v>
      </c>
      <c r="AK113" s="158">
        <f t="shared" si="104"/>
        <v>48</v>
      </c>
      <c r="AL113" s="252">
        <f t="shared" si="105"/>
        <v>0</v>
      </c>
      <c r="AM113" s="252">
        <f t="shared" si="106"/>
        <v>4</v>
      </c>
      <c r="AN113" s="250">
        <f t="shared" si="107"/>
        <v>1.2</v>
      </c>
      <c r="AO113" s="253">
        <f t="shared" si="108"/>
        <v>8</v>
      </c>
      <c r="AP113" s="253">
        <f t="shared" si="109"/>
        <v>10.5</v>
      </c>
      <c r="AQ113" s="253">
        <f t="shared" si="110"/>
        <v>0</v>
      </c>
      <c r="AR113" s="254">
        <f t="shared" si="111"/>
        <v>70.5</v>
      </c>
      <c r="AS113" s="255">
        <f t="shared" si="112"/>
        <v>0</v>
      </c>
      <c r="AT113" s="253">
        <f t="shared" si="94"/>
        <v>0</v>
      </c>
      <c r="AU113" s="253">
        <f t="shared" si="113"/>
        <v>0</v>
      </c>
      <c r="AV113" s="253">
        <f t="shared" si="114"/>
        <v>0</v>
      </c>
      <c r="AW113" s="253">
        <f t="shared" si="115"/>
        <v>1</v>
      </c>
      <c r="AX113" s="294">
        <f t="shared" si="116"/>
        <v>70.5</v>
      </c>
      <c r="AY113" s="92"/>
      <c r="AZ113" s="320"/>
      <c r="BA113" s="96"/>
      <c r="BB113" s="97"/>
      <c r="BC113" s="321"/>
      <c r="BD113" s="99"/>
      <c r="BE113" s="322"/>
      <c r="BF113" s="321"/>
      <c r="BG113" s="321"/>
      <c r="BH113" s="101"/>
      <c r="BI113" s="101"/>
      <c r="BJ113" s="97"/>
      <c r="BK113" s="102"/>
      <c r="BL113" s="102"/>
      <c r="BM113" s="102"/>
      <c r="BN113" s="103"/>
      <c r="BO113" s="102"/>
      <c r="BP113" s="102"/>
      <c r="BQ113" s="102"/>
      <c r="BR113" s="102"/>
      <c r="BS113" s="104"/>
    </row>
    <row r="114" spans="1:71" s="323" customFormat="1" ht="21.6" customHeight="1">
      <c r="A114" s="86" t="e">
        <f t="shared" si="117"/>
        <v>#REF!</v>
      </c>
      <c r="B114" s="78">
        <v>111</v>
      </c>
      <c r="C114" s="94" t="s">
        <v>578</v>
      </c>
      <c r="D114" s="189">
        <f t="shared" si="95"/>
        <v>1</v>
      </c>
      <c r="E114" s="94" t="s">
        <v>578</v>
      </c>
      <c r="F114" s="224"/>
      <c r="G114" s="216" t="s">
        <v>159</v>
      </c>
      <c r="H114" s="216">
        <v>2</v>
      </c>
      <c r="I114" s="235" t="s">
        <v>695</v>
      </c>
      <c r="J114" s="224"/>
      <c r="K114" s="216">
        <v>16</v>
      </c>
      <c r="L114" s="216">
        <v>2</v>
      </c>
      <c r="M114" s="224"/>
      <c r="N114" s="216"/>
      <c r="O114" s="393"/>
      <c r="P114" s="393"/>
      <c r="Q114" s="415">
        <v>12</v>
      </c>
      <c r="R114" s="435">
        <v>4</v>
      </c>
      <c r="S114" s="267">
        <f t="shared" si="96"/>
        <v>48</v>
      </c>
      <c r="T114" s="436"/>
      <c r="U114" s="436"/>
      <c r="V114" s="436"/>
      <c r="W114" s="436"/>
      <c r="X114" s="436"/>
      <c r="Y114" s="436"/>
      <c r="Z114" s="278">
        <f t="shared" si="97"/>
        <v>48</v>
      </c>
      <c r="AA114" s="340"/>
      <c r="AB114" s="439">
        <v>18</v>
      </c>
      <c r="AC114" s="94"/>
      <c r="AD114" s="94"/>
      <c r="AE114" s="247">
        <f t="shared" si="98"/>
        <v>12</v>
      </c>
      <c r="AF114" s="248">
        <f t="shared" si="99"/>
        <v>10</v>
      </c>
      <c r="AG114" s="249">
        <f t="shared" si="100"/>
        <v>12</v>
      </c>
      <c r="AH114" s="250">
        <f t="shared" si="101"/>
        <v>0</v>
      </c>
      <c r="AI114" s="156">
        <f t="shared" si="102"/>
        <v>1</v>
      </c>
      <c r="AJ114" s="251">
        <f t="shared" si="103"/>
        <v>0</v>
      </c>
      <c r="AK114" s="158">
        <f t="shared" si="104"/>
        <v>48</v>
      </c>
      <c r="AL114" s="252">
        <f t="shared" si="105"/>
        <v>0</v>
      </c>
      <c r="AM114" s="252">
        <f t="shared" si="106"/>
        <v>4</v>
      </c>
      <c r="AN114" s="250">
        <f t="shared" si="107"/>
        <v>1.2</v>
      </c>
      <c r="AO114" s="253">
        <f t="shared" si="108"/>
        <v>8</v>
      </c>
      <c r="AP114" s="253">
        <f t="shared" si="109"/>
        <v>9</v>
      </c>
      <c r="AQ114" s="253">
        <f t="shared" si="110"/>
        <v>0</v>
      </c>
      <c r="AR114" s="254">
        <f t="shared" si="111"/>
        <v>69</v>
      </c>
      <c r="AS114" s="255">
        <f t="shared" si="112"/>
        <v>0</v>
      </c>
      <c r="AT114" s="253">
        <f t="shared" si="94"/>
        <v>0</v>
      </c>
      <c r="AU114" s="253">
        <f t="shared" si="113"/>
        <v>0</v>
      </c>
      <c r="AV114" s="253">
        <f t="shared" si="114"/>
        <v>20</v>
      </c>
      <c r="AW114" s="253">
        <f t="shared" si="115"/>
        <v>1</v>
      </c>
      <c r="AX114" s="294">
        <f t="shared" si="116"/>
        <v>89</v>
      </c>
      <c r="AY114" s="92"/>
      <c r="AZ114" s="320"/>
      <c r="BA114" s="96"/>
      <c r="BB114" s="97"/>
      <c r="BC114" s="321"/>
      <c r="BD114" s="99"/>
      <c r="BE114" s="322"/>
      <c r="BF114" s="321"/>
      <c r="BG114" s="321"/>
      <c r="BH114" s="101"/>
      <c r="BI114" s="101"/>
      <c r="BJ114" s="97"/>
      <c r="BK114" s="102"/>
      <c r="BL114" s="102"/>
      <c r="BM114" s="102"/>
      <c r="BN114" s="103"/>
      <c r="BO114" s="102"/>
      <c r="BP114" s="102"/>
      <c r="BQ114" s="102"/>
      <c r="BR114" s="102"/>
      <c r="BS114" s="104"/>
    </row>
    <row r="115" spans="1:71" s="323" customFormat="1" ht="21.6" customHeight="1">
      <c r="A115" s="86" t="e">
        <f t="shared" si="117"/>
        <v>#REF!</v>
      </c>
      <c r="B115" s="78">
        <v>112</v>
      </c>
      <c r="C115" s="94" t="s">
        <v>575</v>
      </c>
      <c r="D115" s="189">
        <f t="shared" si="95"/>
        <v>1</v>
      </c>
      <c r="E115" s="94" t="s">
        <v>575</v>
      </c>
      <c r="F115" s="224"/>
      <c r="G115" s="216" t="s">
        <v>159</v>
      </c>
      <c r="H115" s="216">
        <v>2</v>
      </c>
      <c r="I115" s="235" t="s">
        <v>696</v>
      </c>
      <c r="J115" s="224"/>
      <c r="K115" s="216">
        <v>15</v>
      </c>
      <c r="L115" s="216">
        <v>1</v>
      </c>
      <c r="M115" s="224"/>
      <c r="N115" s="216"/>
      <c r="O115" s="393"/>
      <c r="P115" s="394"/>
      <c r="Q115" s="415">
        <v>12</v>
      </c>
      <c r="R115" s="435">
        <v>4</v>
      </c>
      <c r="S115" s="267">
        <f t="shared" si="96"/>
        <v>48</v>
      </c>
      <c r="T115" s="436"/>
      <c r="U115" s="436"/>
      <c r="V115" s="436"/>
      <c r="W115" s="436"/>
      <c r="X115" s="436"/>
      <c r="Y115" s="436"/>
      <c r="Z115" s="278">
        <f t="shared" si="97"/>
        <v>48</v>
      </c>
      <c r="AA115" s="340"/>
      <c r="AB115" s="439">
        <v>18</v>
      </c>
      <c r="AC115" s="94"/>
      <c r="AD115" s="94"/>
      <c r="AE115" s="247">
        <f t="shared" si="98"/>
        <v>12</v>
      </c>
      <c r="AF115" s="248">
        <f t="shared" si="99"/>
        <v>10</v>
      </c>
      <c r="AG115" s="249">
        <f t="shared" si="100"/>
        <v>12</v>
      </c>
      <c r="AH115" s="250">
        <f t="shared" si="101"/>
        <v>0</v>
      </c>
      <c r="AI115" s="156">
        <f t="shared" si="102"/>
        <v>1</v>
      </c>
      <c r="AJ115" s="251">
        <f t="shared" si="103"/>
        <v>0</v>
      </c>
      <c r="AK115" s="158">
        <f t="shared" si="104"/>
        <v>48</v>
      </c>
      <c r="AL115" s="252">
        <f t="shared" si="105"/>
        <v>0</v>
      </c>
      <c r="AM115" s="252">
        <f t="shared" si="106"/>
        <v>4</v>
      </c>
      <c r="AN115" s="250">
        <f t="shared" si="107"/>
        <v>1.2</v>
      </c>
      <c r="AO115" s="253">
        <f t="shared" si="108"/>
        <v>8</v>
      </c>
      <c r="AP115" s="253">
        <f t="shared" si="109"/>
        <v>9</v>
      </c>
      <c r="AQ115" s="253">
        <f t="shared" si="110"/>
        <v>0</v>
      </c>
      <c r="AR115" s="254">
        <f t="shared" si="111"/>
        <v>69</v>
      </c>
      <c r="AS115" s="255">
        <f t="shared" si="112"/>
        <v>0</v>
      </c>
      <c r="AT115" s="253">
        <f t="shared" si="94"/>
        <v>0</v>
      </c>
      <c r="AU115" s="253">
        <f t="shared" si="113"/>
        <v>0</v>
      </c>
      <c r="AV115" s="253">
        <f t="shared" si="114"/>
        <v>22</v>
      </c>
      <c r="AW115" s="253">
        <f t="shared" si="115"/>
        <v>1</v>
      </c>
      <c r="AX115" s="294">
        <f t="shared" si="116"/>
        <v>91</v>
      </c>
      <c r="AY115" s="92"/>
      <c r="AZ115" s="320"/>
      <c r="BA115" s="96"/>
      <c r="BB115" s="97"/>
      <c r="BC115" s="321"/>
      <c r="BD115" s="99"/>
      <c r="BE115" s="322"/>
      <c r="BF115" s="321"/>
      <c r="BG115" s="321"/>
      <c r="BH115" s="101"/>
      <c r="BI115" s="101"/>
      <c r="BJ115" s="97"/>
      <c r="BK115" s="102"/>
      <c r="BL115" s="102"/>
      <c r="BM115" s="102"/>
      <c r="BN115" s="103"/>
      <c r="BO115" s="102"/>
      <c r="BP115" s="102"/>
      <c r="BQ115" s="102"/>
      <c r="BR115" s="102"/>
      <c r="BS115" s="104"/>
    </row>
    <row r="116" spans="1:71" s="323" customFormat="1" ht="21.6" customHeight="1">
      <c r="A116" s="86" t="e">
        <f t="shared" si="117"/>
        <v>#REF!</v>
      </c>
      <c r="B116" s="78">
        <v>113</v>
      </c>
      <c r="C116" s="94" t="s">
        <v>568</v>
      </c>
      <c r="D116" s="189">
        <f t="shared" si="95"/>
        <v>1</v>
      </c>
      <c r="E116" s="94" t="s">
        <v>568</v>
      </c>
      <c r="F116" s="224"/>
      <c r="G116" s="216" t="s">
        <v>165</v>
      </c>
      <c r="H116" s="216">
        <v>2</v>
      </c>
      <c r="I116" s="235" t="s">
        <v>697</v>
      </c>
      <c r="J116" s="224"/>
      <c r="K116" s="216"/>
      <c r="L116" s="216"/>
      <c r="M116" s="392"/>
      <c r="N116" s="216"/>
      <c r="O116" s="220" t="s">
        <v>854</v>
      </c>
      <c r="P116" s="394" t="s">
        <v>565</v>
      </c>
      <c r="Q116" s="416">
        <v>8</v>
      </c>
      <c r="R116" s="435">
        <v>4</v>
      </c>
      <c r="S116" s="267">
        <f t="shared" si="96"/>
        <v>32</v>
      </c>
      <c r="T116" s="437">
        <v>10</v>
      </c>
      <c r="U116" s="437" t="s">
        <v>819</v>
      </c>
      <c r="V116" s="436"/>
      <c r="W116" s="436"/>
      <c r="X116" s="436"/>
      <c r="Y116" s="436"/>
      <c r="Z116" s="278">
        <f t="shared" si="97"/>
        <v>42</v>
      </c>
      <c r="AA116" s="340"/>
      <c r="AB116" s="439">
        <v>14</v>
      </c>
      <c r="AC116" s="94"/>
      <c r="AD116" s="94"/>
      <c r="AE116" s="247">
        <f t="shared" si="98"/>
        <v>10.5</v>
      </c>
      <c r="AF116" s="248" t="str">
        <f t="shared" si="99"/>
        <v/>
      </c>
      <c r="AG116" s="249" t="str">
        <f t="shared" si="100"/>
        <v/>
      </c>
      <c r="AH116" s="250">
        <f t="shared" si="101"/>
        <v>8</v>
      </c>
      <c r="AI116" s="156">
        <f t="shared" si="102"/>
        <v>1</v>
      </c>
      <c r="AJ116" s="251">
        <f t="shared" si="103"/>
        <v>55</v>
      </c>
      <c r="AK116" s="158">
        <f t="shared" si="104"/>
        <v>0</v>
      </c>
      <c r="AL116" s="252">
        <f t="shared" si="105"/>
        <v>0</v>
      </c>
      <c r="AM116" s="252">
        <f t="shared" si="106"/>
        <v>0</v>
      </c>
      <c r="AN116" s="250">
        <f t="shared" si="107"/>
        <v>1</v>
      </c>
      <c r="AO116" s="253">
        <f t="shared" si="108"/>
        <v>8</v>
      </c>
      <c r="AP116" s="253">
        <f t="shared" si="109"/>
        <v>7</v>
      </c>
      <c r="AQ116" s="253">
        <f t="shared" si="110"/>
        <v>0</v>
      </c>
      <c r="AR116" s="254">
        <f t="shared" si="111"/>
        <v>70</v>
      </c>
      <c r="AS116" s="255">
        <f t="shared" si="112"/>
        <v>0</v>
      </c>
      <c r="AT116" s="253">
        <v>10</v>
      </c>
      <c r="AU116" s="253">
        <f t="shared" si="113"/>
        <v>22</v>
      </c>
      <c r="AV116" s="253">
        <f t="shared" si="114"/>
        <v>0</v>
      </c>
      <c r="AW116" s="253">
        <f t="shared" si="115"/>
        <v>1</v>
      </c>
      <c r="AX116" s="294">
        <f t="shared" si="116"/>
        <v>102</v>
      </c>
      <c r="AY116" s="92"/>
      <c r="AZ116" s="320"/>
      <c r="BA116" s="96"/>
      <c r="BB116" s="97"/>
      <c r="BC116" s="321"/>
      <c r="BD116" s="99"/>
      <c r="BE116" s="322"/>
      <c r="BF116" s="321"/>
      <c r="BG116" s="321"/>
      <c r="BH116" s="101"/>
      <c r="BI116" s="101"/>
      <c r="BJ116" s="97"/>
      <c r="BK116" s="102"/>
      <c r="BL116" s="102"/>
      <c r="BM116" s="102"/>
      <c r="BN116" s="103"/>
      <c r="BO116" s="102"/>
      <c r="BP116" s="102"/>
      <c r="BQ116" s="102"/>
      <c r="BR116" s="102"/>
      <c r="BS116" s="104"/>
    </row>
    <row r="117" spans="1:71" s="323" customFormat="1" ht="21.6" customHeight="1">
      <c r="A117" s="86" t="e">
        <f t="shared" si="117"/>
        <v>#REF!</v>
      </c>
      <c r="B117" s="78">
        <v>114</v>
      </c>
      <c r="C117" s="94" t="s">
        <v>65</v>
      </c>
      <c r="D117" s="189">
        <f t="shared" si="95"/>
        <v>1</v>
      </c>
      <c r="E117" s="94" t="s">
        <v>65</v>
      </c>
      <c r="F117" s="224"/>
      <c r="G117" s="216" t="s">
        <v>165</v>
      </c>
      <c r="H117" s="216">
        <v>2</v>
      </c>
      <c r="I117" s="235" t="s">
        <v>808</v>
      </c>
      <c r="J117" s="224"/>
      <c r="K117" s="216"/>
      <c r="L117" s="216"/>
      <c r="M117" s="392"/>
      <c r="N117" s="216"/>
      <c r="O117" s="393" t="s">
        <v>167</v>
      </c>
      <c r="P117" s="394"/>
      <c r="Q117" s="416">
        <v>13</v>
      </c>
      <c r="R117" s="435">
        <v>4</v>
      </c>
      <c r="S117" s="267">
        <f t="shared" si="96"/>
        <v>52</v>
      </c>
      <c r="T117" s="436"/>
      <c r="U117" s="436"/>
      <c r="V117" s="437"/>
      <c r="W117" s="437" t="s">
        <v>783</v>
      </c>
      <c r="X117" s="436"/>
      <c r="Y117" s="436"/>
      <c r="Z117" s="278">
        <f t="shared" si="97"/>
        <v>52</v>
      </c>
      <c r="AA117" s="340"/>
      <c r="AB117" s="439">
        <v>12</v>
      </c>
      <c r="AC117" s="94"/>
      <c r="AD117" s="94"/>
      <c r="AE117" s="247">
        <f t="shared" si="98"/>
        <v>13</v>
      </c>
      <c r="AF117" s="248">
        <f t="shared" si="99"/>
        <v>12</v>
      </c>
      <c r="AG117" s="249">
        <f t="shared" si="100"/>
        <v>14</v>
      </c>
      <c r="AH117" s="250">
        <f t="shared" si="101"/>
        <v>0</v>
      </c>
      <c r="AI117" s="156">
        <f t="shared" si="102"/>
        <v>0.83</v>
      </c>
      <c r="AJ117" s="251">
        <f t="shared" si="103"/>
        <v>0</v>
      </c>
      <c r="AK117" s="158">
        <f t="shared" si="104"/>
        <v>43.16</v>
      </c>
      <c r="AL117" s="252">
        <f t="shared" si="105"/>
        <v>0</v>
      </c>
      <c r="AM117" s="252">
        <f t="shared" si="106"/>
        <v>0</v>
      </c>
      <c r="AN117" s="250">
        <f t="shared" si="107"/>
        <v>1.0833333333333333</v>
      </c>
      <c r="AO117" s="253">
        <f t="shared" si="108"/>
        <v>8</v>
      </c>
      <c r="AP117" s="253">
        <f t="shared" si="109"/>
        <v>6</v>
      </c>
      <c r="AQ117" s="253">
        <f t="shared" si="110"/>
        <v>0</v>
      </c>
      <c r="AR117" s="254">
        <f t="shared" si="111"/>
        <v>57.16</v>
      </c>
      <c r="AS117" s="255">
        <f t="shared" si="112"/>
        <v>0</v>
      </c>
      <c r="AT117" s="253">
        <f t="shared" si="94"/>
        <v>14</v>
      </c>
      <c r="AU117" s="253">
        <f t="shared" si="113"/>
        <v>0</v>
      </c>
      <c r="AV117" s="253">
        <f t="shared" si="114"/>
        <v>0</v>
      </c>
      <c r="AW117" s="253">
        <f t="shared" si="115"/>
        <v>1</v>
      </c>
      <c r="AX117" s="294">
        <f t="shared" si="116"/>
        <v>71.16</v>
      </c>
      <c r="AY117" s="92"/>
      <c r="AZ117" s="320"/>
      <c r="BA117" s="96"/>
      <c r="BB117" s="97"/>
      <c r="BC117" s="321"/>
      <c r="BD117" s="99"/>
      <c r="BE117" s="322"/>
      <c r="BF117" s="321"/>
      <c r="BG117" s="321"/>
      <c r="BH117" s="101"/>
      <c r="BI117" s="101"/>
      <c r="BJ117" s="97"/>
      <c r="BK117" s="102"/>
      <c r="BL117" s="102"/>
      <c r="BM117" s="102"/>
      <c r="BN117" s="103"/>
      <c r="BO117" s="102"/>
      <c r="BP117" s="102"/>
      <c r="BQ117" s="102"/>
      <c r="BR117" s="102"/>
      <c r="BS117" s="104"/>
    </row>
    <row r="118" spans="1:71" s="323" customFormat="1" ht="21.6" customHeight="1">
      <c r="A118" s="86" t="e">
        <f t="shared" si="117"/>
        <v>#REF!</v>
      </c>
      <c r="B118" s="78">
        <v>115</v>
      </c>
      <c r="C118" s="94"/>
      <c r="D118" s="189">
        <f t="shared" si="95"/>
        <v>1</v>
      </c>
      <c r="E118" s="94"/>
      <c r="F118" s="224"/>
      <c r="G118" s="216"/>
      <c r="H118" s="216"/>
      <c r="I118" s="235"/>
      <c r="J118" s="224"/>
      <c r="K118" s="216"/>
      <c r="L118" s="216"/>
      <c r="M118" s="213"/>
      <c r="N118" s="216"/>
      <c r="O118" s="220"/>
      <c r="P118" s="219"/>
      <c r="Q118" s="334"/>
      <c r="R118" s="109">
        <v>4</v>
      </c>
      <c r="S118" s="267">
        <f t="shared" si="96"/>
        <v>0</v>
      </c>
      <c r="T118" s="343"/>
      <c r="U118" s="343"/>
      <c r="V118" s="343"/>
      <c r="W118" s="343"/>
      <c r="X118" s="343"/>
      <c r="Y118" s="343"/>
      <c r="Z118" s="278">
        <f t="shared" si="97"/>
        <v>0</v>
      </c>
      <c r="AA118" s="340"/>
      <c r="AB118" s="344"/>
      <c r="AC118" s="94"/>
      <c r="AD118" s="94"/>
      <c r="AE118" s="247">
        <f t="shared" si="98"/>
        <v>0</v>
      </c>
      <c r="AF118" s="248">
        <f t="shared" si="99"/>
        <v>14</v>
      </c>
      <c r="AG118" s="249">
        <f t="shared" si="100"/>
        <v>16</v>
      </c>
      <c r="AH118" s="250">
        <f t="shared" si="101"/>
        <v>0</v>
      </c>
      <c r="AI118" s="156">
        <f t="shared" si="102"/>
        <v>0.83</v>
      </c>
      <c r="AJ118" s="251">
        <f t="shared" si="103"/>
        <v>0</v>
      </c>
      <c r="AK118" s="158">
        <f t="shared" si="104"/>
        <v>0</v>
      </c>
      <c r="AL118" s="252">
        <f t="shared" si="105"/>
        <v>0</v>
      </c>
      <c r="AM118" s="252">
        <f t="shared" si="106"/>
        <v>0</v>
      </c>
      <c r="AN118" s="250">
        <f t="shared" si="107"/>
        <v>0</v>
      </c>
      <c r="AO118" s="253">
        <f t="shared" si="108"/>
        <v>0</v>
      </c>
      <c r="AP118" s="253">
        <f t="shared" si="109"/>
        <v>0</v>
      </c>
      <c r="AQ118" s="253">
        <f t="shared" si="110"/>
        <v>0</v>
      </c>
      <c r="AR118" s="254">
        <f t="shared" si="111"/>
        <v>0</v>
      </c>
      <c r="AS118" s="255">
        <f t="shared" si="112"/>
        <v>0</v>
      </c>
      <c r="AT118" s="253">
        <f t="shared" si="94"/>
        <v>0</v>
      </c>
      <c r="AU118" s="253">
        <f t="shared" si="113"/>
        <v>0</v>
      </c>
      <c r="AV118" s="253">
        <f t="shared" si="114"/>
        <v>0</v>
      </c>
      <c r="AW118" s="253">
        <f t="shared" si="115"/>
        <v>1</v>
      </c>
      <c r="AX118" s="294">
        <f t="shared" si="116"/>
        <v>0</v>
      </c>
      <c r="AY118" s="92"/>
      <c r="AZ118" s="320"/>
      <c r="BA118" s="96"/>
      <c r="BB118" s="97"/>
      <c r="BC118" s="321"/>
      <c r="BD118" s="99"/>
      <c r="BE118" s="322"/>
      <c r="BF118" s="321"/>
      <c r="BG118" s="321"/>
      <c r="BH118" s="101"/>
      <c r="BI118" s="101"/>
      <c r="BJ118" s="97"/>
      <c r="BK118" s="102"/>
      <c r="BL118" s="102"/>
      <c r="BM118" s="102"/>
      <c r="BN118" s="103"/>
      <c r="BO118" s="102"/>
      <c r="BP118" s="102"/>
      <c r="BQ118" s="102"/>
      <c r="BR118" s="102"/>
      <c r="BS118" s="104"/>
    </row>
    <row r="119" spans="1:71" s="323" customFormat="1" ht="21.6" customHeight="1">
      <c r="A119" s="86" t="e">
        <f t="shared" si="117"/>
        <v>#REF!</v>
      </c>
      <c r="B119" s="78">
        <v>116</v>
      </c>
      <c r="C119" s="263" t="s">
        <v>115</v>
      </c>
      <c r="D119" s="189">
        <f t="shared" si="95"/>
        <v>1</v>
      </c>
      <c r="E119" s="263" t="s">
        <v>115</v>
      </c>
      <c r="F119" s="224"/>
      <c r="G119" s="216" t="s">
        <v>159</v>
      </c>
      <c r="H119" s="216">
        <v>3</v>
      </c>
      <c r="I119" s="235" t="s">
        <v>699</v>
      </c>
      <c r="J119" s="224"/>
      <c r="K119" s="216">
        <v>1</v>
      </c>
      <c r="L119" s="216">
        <v>2</v>
      </c>
      <c r="M119" s="392"/>
      <c r="N119" s="216"/>
      <c r="O119" s="393" t="s">
        <v>740</v>
      </c>
      <c r="P119" s="394"/>
      <c r="Q119" s="415">
        <v>12</v>
      </c>
      <c r="R119" s="109">
        <v>4</v>
      </c>
      <c r="S119" s="267">
        <f t="shared" si="96"/>
        <v>48</v>
      </c>
      <c r="T119" s="436"/>
      <c r="U119" s="436"/>
      <c r="V119" s="436"/>
      <c r="W119" s="436"/>
      <c r="X119" s="436"/>
      <c r="Y119" s="436"/>
      <c r="Z119" s="278">
        <f t="shared" si="97"/>
        <v>48</v>
      </c>
      <c r="AA119" s="438">
        <v>3</v>
      </c>
      <c r="AB119" s="439">
        <v>21</v>
      </c>
      <c r="AC119" s="94"/>
      <c r="AD119" s="94"/>
      <c r="AE119" s="247">
        <f t="shared" si="98"/>
        <v>12</v>
      </c>
      <c r="AF119" s="248">
        <f t="shared" si="99"/>
        <v>10</v>
      </c>
      <c r="AG119" s="249">
        <f t="shared" si="100"/>
        <v>12</v>
      </c>
      <c r="AH119" s="250">
        <f t="shared" si="101"/>
        <v>0</v>
      </c>
      <c r="AI119" s="156">
        <f t="shared" si="102"/>
        <v>1</v>
      </c>
      <c r="AJ119" s="251">
        <f t="shared" si="103"/>
        <v>0</v>
      </c>
      <c r="AK119" s="158">
        <f t="shared" si="104"/>
        <v>48</v>
      </c>
      <c r="AL119" s="252">
        <f t="shared" si="105"/>
        <v>8</v>
      </c>
      <c r="AM119" s="252">
        <f t="shared" si="106"/>
        <v>4</v>
      </c>
      <c r="AN119" s="250">
        <f t="shared" si="107"/>
        <v>1.2</v>
      </c>
      <c r="AO119" s="253">
        <f t="shared" si="108"/>
        <v>8</v>
      </c>
      <c r="AP119" s="253">
        <f t="shared" si="109"/>
        <v>10.5</v>
      </c>
      <c r="AQ119" s="253">
        <f t="shared" si="110"/>
        <v>1.5</v>
      </c>
      <c r="AR119" s="254">
        <f t="shared" si="111"/>
        <v>80</v>
      </c>
      <c r="AS119" s="255">
        <f t="shared" si="112"/>
        <v>0</v>
      </c>
      <c r="AT119" s="253">
        <f t="shared" si="94"/>
        <v>16</v>
      </c>
      <c r="AU119" s="253">
        <f t="shared" si="113"/>
        <v>0</v>
      </c>
      <c r="AV119" s="253">
        <f t="shared" si="114"/>
        <v>20</v>
      </c>
      <c r="AW119" s="253">
        <f t="shared" si="115"/>
        <v>1</v>
      </c>
      <c r="AX119" s="294">
        <f t="shared" si="116"/>
        <v>116</v>
      </c>
      <c r="AY119" s="92"/>
      <c r="AZ119" s="320"/>
      <c r="BA119" s="96"/>
      <c r="BB119" s="97"/>
      <c r="BC119" s="321"/>
      <c r="BD119" s="99"/>
      <c r="BE119" s="322"/>
      <c r="BF119" s="321"/>
      <c r="BG119" s="321"/>
      <c r="BH119" s="101"/>
      <c r="BI119" s="101"/>
      <c r="BJ119" s="97"/>
      <c r="BK119" s="102"/>
      <c r="BL119" s="102"/>
      <c r="BM119" s="102"/>
      <c r="BN119" s="103"/>
      <c r="BO119" s="102"/>
      <c r="BP119" s="102"/>
      <c r="BQ119" s="102"/>
      <c r="BR119" s="102"/>
      <c r="BS119" s="104"/>
    </row>
    <row r="120" spans="1:71" s="323" customFormat="1" ht="21.6" customHeight="1">
      <c r="A120" s="86" t="e">
        <f t="shared" si="117"/>
        <v>#REF!</v>
      </c>
      <c r="B120" s="78">
        <v>117</v>
      </c>
      <c r="C120" s="263" t="s">
        <v>107</v>
      </c>
      <c r="D120" s="189">
        <f t="shared" si="95"/>
        <v>1</v>
      </c>
      <c r="E120" s="263" t="s">
        <v>107</v>
      </c>
      <c r="F120" s="224"/>
      <c r="G120" s="216" t="s">
        <v>159</v>
      </c>
      <c r="H120" s="216">
        <v>3</v>
      </c>
      <c r="I120" s="235" t="s">
        <v>700</v>
      </c>
      <c r="J120" s="224"/>
      <c r="K120" s="216"/>
      <c r="L120" s="216"/>
      <c r="M120" s="392"/>
      <c r="N120" s="216"/>
      <c r="O120" s="393"/>
      <c r="P120" s="394"/>
      <c r="Q120" s="416">
        <v>12</v>
      </c>
      <c r="R120" s="109">
        <v>4</v>
      </c>
      <c r="S120" s="267">
        <f t="shared" si="96"/>
        <v>48</v>
      </c>
      <c r="T120" s="436"/>
      <c r="U120" s="436"/>
      <c r="V120" s="436"/>
      <c r="W120" s="436"/>
      <c r="X120" s="436"/>
      <c r="Y120" s="436"/>
      <c r="Z120" s="278">
        <f t="shared" si="97"/>
        <v>48</v>
      </c>
      <c r="AA120" s="438">
        <v>3</v>
      </c>
      <c r="AB120" s="439">
        <v>21</v>
      </c>
      <c r="AC120" s="94"/>
      <c r="AD120" s="94"/>
      <c r="AE120" s="247">
        <f t="shared" si="98"/>
        <v>12</v>
      </c>
      <c r="AF120" s="248">
        <f t="shared" si="99"/>
        <v>10</v>
      </c>
      <c r="AG120" s="249">
        <f t="shared" si="100"/>
        <v>12</v>
      </c>
      <c r="AH120" s="250">
        <f t="shared" si="101"/>
        <v>0</v>
      </c>
      <c r="AI120" s="156">
        <f t="shared" si="102"/>
        <v>1</v>
      </c>
      <c r="AJ120" s="251">
        <f t="shared" si="103"/>
        <v>0</v>
      </c>
      <c r="AK120" s="158">
        <f t="shared" si="104"/>
        <v>48</v>
      </c>
      <c r="AL120" s="252">
        <f t="shared" si="105"/>
        <v>8</v>
      </c>
      <c r="AM120" s="252">
        <f t="shared" si="106"/>
        <v>4</v>
      </c>
      <c r="AN120" s="250">
        <f t="shared" si="107"/>
        <v>1.2</v>
      </c>
      <c r="AO120" s="253">
        <f t="shared" si="108"/>
        <v>8</v>
      </c>
      <c r="AP120" s="253">
        <f t="shared" si="109"/>
        <v>10.5</v>
      </c>
      <c r="AQ120" s="253">
        <f t="shared" si="110"/>
        <v>1.5</v>
      </c>
      <c r="AR120" s="254">
        <f t="shared" si="111"/>
        <v>80</v>
      </c>
      <c r="AS120" s="255">
        <f t="shared" si="112"/>
        <v>0</v>
      </c>
      <c r="AT120" s="253">
        <f t="shared" si="94"/>
        <v>0</v>
      </c>
      <c r="AU120" s="253">
        <f t="shared" si="113"/>
        <v>0</v>
      </c>
      <c r="AV120" s="253">
        <f t="shared" si="114"/>
        <v>0</v>
      </c>
      <c r="AW120" s="253">
        <f t="shared" si="115"/>
        <v>1</v>
      </c>
      <c r="AX120" s="294">
        <f t="shared" si="116"/>
        <v>80</v>
      </c>
      <c r="AY120" s="92"/>
      <c r="AZ120" s="320"/>
      <c r="BA120" s="96"/>
      <c r="BB120" s="97"/>
      <c r="BC120" s="321"/>
      <c r="BD120" s="99"/>
      <c r="BE120" s="322"/>
      <c r="BF120" s="321"/>
      <c r="BG120" s="321"/>
      <c r="BH120" s="101"/>
      <c r="BI120" s="101"/>
      <c r="BJ120" s="97"/>
      <c r="BK120" s="102"/>
      <c r="BL120" s="102"/>
      <c r="BM120" s="102"/>
      <c r="BN120" s="103"/>
      <c r="BO120" s="102"/>
      <c r="BP120" s="102"/>
      <c r="BQ120" s="102"/>
      <c r="BR120" s="102"/>
      <c r="BS120" s="104"/>
    </row>
    <row r="121" spans="1:71" s="323" customFormat="1" ht="21.6" customHeight="1">
      <c r="A121" s="86" t="e">
        <f t="shared" si="117"/>
        <v>#REF!</v>
      </c>
      <c r="B121" s="78">
        <v>118</v>
      </c>
      <c r="C121" s="263" t="s">
        <v>27</v>
      </c>
      <c r="D121" s="189">
        <f t="shared" si="95"/>
        <v>1</v>
      </c>
      <c r="E121" s="263" t="s">
        <v>27</v>
      </c>
      <c r="F121" s="237"/>
      <c r="G121" s="238" t="s">
        <v>159</v>
      </c>
      <c r="H121" s="238">
        <v>3</v>
      </c>
      <c r="I121" s="239" t="s">
        <v>701</v>
      </c>
      <c r="J121" s="237"/>
      <c r="K121" s="238">
        <v>4</v>
      </c>
      <c r="L121" s="238">
        <v>1</v>
      </c>
      <c r="M121" s="396"/>
      <c r="N121" s="238" t="s">
        <v>750</v>
      </c>
      <c r="O121" s="397"/>
      <c r="P121" s="398"/>
      <c r="Q121" s="416">
        <v>12</v>
      </c>
      <c r="R121" s="109">
        <v>4</v>
      </c>
      <c r="S121" s="267">
        <f t="shared" si="96"/>
        <v>48</v>
      </c>
      <c r="T121" s="437"/>
      <c r="U121" s="437"/>
      <c r="V121" s="436"/>
      <c r="W121" s="436"/>
      <c r="X121" s="436"/>
      <c r="Y121" s="436"/>
      <c r="Z121" s="278">
        <f t="shared" si="97"/>
        <v>48</v>
      </c>
      <c r="AA121" s="438">
        <v>3</v>
      </c>
      <c r="AB121" s="439">
        <v>21</v>
      </c>
      <c r="AC121" s="94"/>
      <c r="AD121" s="94"/>
      <c r="AE121" s="247">
        <f t="shared" si="98"/>
        <v>12</v>
      </c>
      <c r="AF121" s="248">
        <f t="shared" si="99"/>
        <v>10</v>
      </c>
      <c r="AG121" s="249">
        <f t="shared" si="100"/>
        <v>12</v>
      </c>
      <c r="AH121" s="250">
        <f t="shared" si="101"/>
        <v>0</v>
      </c>
      <c r="AI121" s="156">
        <f t="shared" si="102"/>
        <v>1</v>
      </c>
      <c r="AJ121" s="251">
        <f t="shared" si="103"/>
        <v>0</v>
      </c>
      <c r="AK121" s="158">
        <f t="shared" si="104"/>
        <v>48</v>
      </c>
      <c r="AL121" s="252">
        <f t="shared" si="105"/>
        <v>8</v>
      </c>
      <c r="AM121" s="252">
        <f t="shared" si="106"/>
        <v>4</v>
      </c>
      <c r="AN121" s="250">
        <f t="shared" si="107"/>
        <v>1.2</v>
      </c>
      <c r="AO121" s="253">
        <f t="shared" si="108"/>
        <v>8</v>
      </c>
      <c r="AP121" s="253">
        <f t="shared" si="109"/>
        <v>10.5</v>
      </c>
      <c r="AQ121" s="253">
        <f t="shared" si="110"/>
        <v>1.5</v>
      </c>
      <c r="AR121" s="254">
        <f t="shared" si="111"/>
        <v>80</v>
      </c>
      <c r="AS121" s="255">
        <f t="shared" si="112"/>
        <v>2</v>
      </c>
      <c r="AT121" s="253">
        <f t="shared" si="94"/>
        <v>0</v>
      </c>
      <c r="AU121" s="253">
        <f t="shared" si="113"/>
        <v>0</v>
      </c>
      <c r="AV121" s="253">
        <f t="shared" si="114"/>
        <v>22</v>
      </c>
      <c r="AW121" s="253">
        <f t="shared" si="115"/>
        <v>1</v>
      </c>
      <c r="AX121" s="294">
        <f t="shared" si="116"/>
        <v>104</v>
      </c>
      <c r="AY121" s="92"/>
      <c r="AZ121" s="320"/>
      <c r="BA121" s="96"/>
      <c r="BB121" s="97"/>
      <c r="BC121" s="321"/>
      <c r="BD121" s="99"/>
      <c r="BE121" s="322"/>
      <c r="BF121" s="321"/>
      <c r="BG121" s="321"/>
      <c r="BH121" s="101"/>
      <c r="BI121" s="101"/>
      <c r="BJ121" s="97"/>
      <c r="BK121" s="102"/>
      <c r="BL121" s="102"/>
      <c r="BM121" s="102"/>
      <c r="BN121" s="103"/>
      <c r="BO121" s="102"/>
      <c r="BP121" s="102"/>
      <c r="BQ121" s="102"/>
      <c r="BR121" s="102"/>
      <c r="BS121" s="104"/>
    </row>
    <row r="122" spans="1:71" s="323" customFormat="1" ht="21.6" customHeight="1">
      <c r="A122" s="86" t="e">
        <f t="shared" si="117"/>
        <v>#REF!</v>
      </c>
      <c r="B122" s="78">
        <v>119</v>
      </c>
      <c r="C122" s="263" t="s">
        <v>109</v>
      </c>
      <c r="D122" s="189">
        <f t="shared" si="95"/>
        <v>1</v>
      </c>
      <c r="E122" s="263" t="s">
        <v>109</v>
      </c>
      <c r="F122" s="237"/>
      <c r="G122" s="238" t="s">
        <v>159</v>
      </c>
      <c r="H122" s="238">
        <v>3</v>
      </c>
      <c r="I122" s="239" t="s">
        <v>702</v>
      </c>
      <c r="J122" s="237"/>
      <c r="K122" s="238"/>
      <c r="L122" s="238"/>
      <c r="M122" s="399"/>
      <c r="N122" s="238"/>
      <c r="O122" s="398"/>
      <c r="P122" s="398"/>
      <c r="Q122" s="435">
        <v>12</v>
      </c>
      <c r="R122" s="109">
        <v>4</v>
      </c>
      <c r="S122" s="267">
        <f t="shared" si="96"/>
        <v>48</v>
      </c>
      <c r="T122" s="343"/>
      <c r="U122" s="343"/>
      <c r="V122" s="343"/>
      <c r="W122" s="343"/>
      <c r="X122" s="343"/>
      <c r="Y122" s="343"/>
      <c r="Z122" s="278">
        <f t="shared" si="97"/>
        <v>48</v>
      </c>
      <c r="AA122" s="438">
        <v>3</v>
      </c>
      <c r="AB122" s="344">
        <v>18</v>
      </c>
      <c r="AC122" s="94"/>
      <c r="AD122" s="94"/>
      <c r="AE122" s="247">
        <f t="shared" si="98"/>
        <v>12</v>
      </c>
      <c r="AF122" s="248">
        <f t="shared" si="99"/>
        <v>10</v>
      </c>
      <c r="AG122" s="249">
        <f t="shared" si="100"/>
        <v>12</v>
      </c>
      <c r="AH122" s="250">
        <f t="shared" si="101"/>
        <v>0</v>
      </c>
      <c r="AI122" s="156">
        <f t="shared" si="102"/>
        <v>1</v>
      </c>
      <c r="AJ122" s="251">
        <f t="shared" si="103"/>
        <v>0</v>
      </c>
      <c r="AK122" s="158">
        <f t="shared" si="104"/>
        <v>48</v>
      </c>
      <c r="AL122" s="252">
        <f t="shared" si="105"/>
        <v>8</v>
      </c>
      <c r="AM122" s="252">
        <f t="shared" si="106"/>
        <v>4</v>
      </c>
      <c r="AN122" s="250">
        <f t="shared" si="107"/>
        <v>1.2</v>
      </c>
      <c r="AO122" s="253">
        <f t="shared" si="108"/>
        <v>8</v>
      </c>
      <c r="AP122" s="253">
        <f t="shared" si="109"/>
        <v>9</v>
      </c>
      <c r="AQ122" s="253">
        <f t="shared" si="110"/>
        <v>1.5</v>
      </c>
      <c r="AR122" s="254">
        <f t="shared" si="111"/>
        <v>78.5</v>
      </c>
      <c r="AS122" s="255">
        <f t="shared" si="112"/>
        <v>0</v>
      </c>
      <c r="AT122" s="253">
        <f t="shared" si="94"/>
        <v>0</v>
      </c>
      <c r="AU122" s="253">
        <f t="shared" si="113"/>
        <v>0</v>
      </c>
      <c r="AV122" s="253">
        <f t="shared" si="114"/>
        <v>0</v>
      </c>
      <c r="AW122" s="253">
        <f t="shared" si="115"/>
        <v>1</v>
      </c>
      <c r="AX122" s="294">
        <f t="shared" si="116"/>
        <v>78.5</v>
      </c>
      <c r="AY122" s="92"/>
      <c r="AZ122" s="320"/>
      <c r="BA122" s="96"/>
      <c r="BB122" s="97"/>
      <c r="BC122" s="321"/>
      <c r="BD122" s="99"/>
      <c r="BE122" s="322"/>
      <c r="BF122" s="321"/>
      <c r="BG122" s="321"/>
      <c r="BH122" s="101"/>
      <c r="BI122" s="101"/>
      <c r="BJ122" s="97"/>
      <c r="BK122" s="102"/>
      <c r="BL122" s="102"/>
      <c r="BM122" s="102"/>
      <c r="BN122" s="103"/>
      <c r="BO122" s="102"/>
      <c r="BP122" s="102"/>
      <c r="BQ122" s="102"/>
      <c r="BR122" s="102"/>
      <c r="BS122" s="104"/>
    </row>
    <row r="123" spans="1:71" s="128" customFormat="1" ht="21.6" customHeight="1">
      <c r="A123" s="60" t="e">
        <f t="shared" si="117"/>
        <v>#REF!</v>
      </c>
      <c r="B123" s="78">
        <v>120</v>
      </c>
      <c r="C123" s="263" t="s">
        <v>114</v>
      </c>
      <c r="D123" s="189">
        <f t="shared" si="95"/>
        <v>1</v>
      </c>
      <c r="E123" s="263" t="s">
        <v>114</v>
      </c>
      <c r="F123" s="237"/>
      <c r="G123" s="238" t="s">
        <v>159</v>
      </c>
      <c r="H123" s="238">
        <v>3</v>
      </c>
      <c r="I123" s="239" t="s">
        <v>703</v>
      </c>
      <c r="J123" s="237"/>
      <c r="K123" s="238"/>
      <c r="L123" s="238"/>
      <c r="M123" s="399"/>
      <c r="N123" s="238"/>
      <c r="O123" s="397"/>
      <c r="P123" s="398"/>
      <c r="Q123" s="395">
        <v>12</v>
      </c>
      <c r="R123" s="84">
        <v>4</v>
      </c>
      <c r="S123" s="267">
        <f t="shared" si="96"/>
        <v>48</v>
      </c>
      <c r="T123" s="62"/>
      <c r="U123" s="62"/>
      <c r="V123" s="62"/>
      <c r="W123" s="62"/>
      <c r="X123" s="62"/>
      <c r="Y123" s="62"/>
      <c r="Z123" s="278">
        <f t="shared" si="97"/>
        <v>48</v>
      </c>
      <c r="AA123" s="438">
        <v>3</v>
      </c>
      <c r="AB123" s="63">
        <v>21</v>
      </c>
      <c r="AC123" s="64"/>
      <c r="AD123" s="64"/>
      <c r="AE123" s="247">
        <f t="shared" si="98"/>
        <v>12</v>
      </c>
      <c r="AF123" s="248">
        <f t="shared" si="99"/>
        <v>10</v>
      </c>
      <c r="AG123" s="249">
        <f t="shared" si="100"/>
        <v>12</v>
      </c>
      <c r="AH123" s="250">
        <f t="shared" si="101"/>
        <v>0</v>
      </c>
      <c r="AI123" s="156">
        <f t="shared" si="102"/>
        <v>1</v>
      </c>
      <c r="AJ123" s="251">
        <f t="shared" si="103"/>
        <v>0</v>
      </c>
      <c r="AK123" s="158">
        <f t="shared" si="104"/>
        <v>48</v>
      </c>
      <c r="AL123" s="252">
        <f t="shared" si="105"/>
        <v>8</v>
      </c>
      <c r="AM123" s="252">
        <f t="shared" si="106"/>
        <v>4</v>
      </c>
      <c r="AN123" s="250">
        <f t="shared" si="107"/>
        <v>1.2</v>
      </c>
      <c r="AO123" s="253">
        <f t="shared" si="108"/>
        <v>8</v>
      </c>
      <c r="AP123" s="253">
        <f t="shared" si="109"/>
        <v>10.5</v>
      </c>
      <c r="AQ123" s="253">
        <f t="shared" si="110"/>
        <v>1.5</v>
      </c>
      <c r="AR123" s="254">
        <f t="shared" si="111"/>
        <v>80</v>
      </c>
      <c r="AS123" s="255">
        <f t="shared" si="112"/>
        <v>0</v>
      </c>
      <c r="AT123" s="253">
        <f t="shared" si="94"/>
        <v>0</v>
      </c>
      <c r="AU123" s="253">
        <f t="shared" si="113"/>
        <v>0</v>
      </c>
      <c r="AV123" s="253">
        <f t="shared" si="114"/>
        <v>0</v>
      </c>
      <c r="AW123" s="253">
        <f t="shared" si="115"/>
        <v>1</v>
      </c>
      <c r="AX123" s="294">
        <f t="shared" si="116"/>
        <v>80</v>
      </c>
      <c r="AY123" s="63"/>
      <c r="AZ123" s="256"/>
      <c r="BA123" s="66"/>
      <c r="BB123" s="67"/>
      <c r="BC123" s="257"/>
      <c r="BD123" s="69"/>
      <c r="BE123" s="258"/>
      <c r="BF123" s="257"/>
      <c r="BG123" s="257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>
      <c r="A124" s="60" t="e">
        <f t="shared" si="117"/>
        <v>#REF!</v>
      </c>
      <c r="B124" s="78">
        <v>121</v>
      </c>
      <c r="C124" s="263" t="s">
        <v>548</v>
      </c>
      <c r="D124" s="189">
        <f t="shared" si="95"/>
        <v>1</v>
      </c>
      <c r="E124" s="263" t="s">
        <v>548</v>
      </c>
      <c r="F124" s="237"/>
      <c r="G124" s="238" t="s">
        <v>159</v>
      </c>
      <c r="H124" s="238">
        <v>3</v>
      </c>
      <c r="I124" s="239" t="s">
        <v>704</v>
      </c>
      <c r="J124" s="237"/>
      <c r="K124" s="238">
        <v>9</v>
      </c>
      <c r="L124" s="216">
        <v>2</v>
      </c>
      <c r="M124" s="400"/>
      <c r="N124" s="238"/>
      <c r="O124" s="397"/>
      <c r="P124" s="397"/>
      <c r="Q124" s="395">
        <v>12</v>
      </c>
      <c r="R124" s="84">
        <v>4</v>
      </c>
      <c r="S124" s="267">
        <f t="shared" si="96"/>
        <v>48</v>
      </c>
      <c r="T124" s="62"/>
      <c r="U124" s="62"/>
      <c r="V124" s="62"/>
      <c r="W124" s="62"/>
      <c r="X124" s="62"/>
      <c r="Y124" s="62"/>
      <c r="Z124" s="278">
        <f t="shared" si="97"/>
        <v>48</v>
      </c>
      <c r="AA124" s="438">
        <v>3</v>
      </c>
      <c r="AB124" s="63">
        <v>24</v>
      </c>
      <c r="AC124" s="64"/>
      <c r="AD124" s="64"/>
      <c r="AE124" s="247">
        <f t="shared" si="98"/>
        <v>12</v>
      </c>
      <c r="AF124" s="248">
        <f t="shared" si="99"/>
        <v>10</v>
      </c>
      <c r="AG124" s="249">
        <f t="shared" si="100"/>
        <v>12</v>
      </c>
      <c r="AH124" s="250">
        <f t="shared" si="101"/>
        <v>0</v>
      </c>
      <c r="AI124" s="156">
        <f t="shared" si="102"/>
        <v>1</v>
      </c>
      <c r="AJ124" s="251">
        <f t="shared" si="103"/>
        <v>0</v>
      </c>
      <c r="AK124" s="158">
        <f t="shared" si="104"/>
        <v>48</v>
      </c>
      <c r="AL124" s="252">
        <f t="shared" si="105"/>
        <v>8</v>
      </c>
      <c r="AM124" s="252">
        <f t="shared" si="106"/>
        <v>4</v>
      </c>
      <c r="AN124" s="250">
        <f t="shared" si="107"/>
        <v>1.2</v>
      </c>
      <c r="AO124" s="253">
        <f t="shared" si="108"/>
        <v>8</v>
      </c>
      <c r="AP124" s="253">
        <f t="shared" si="109"/>
        <v>12</v>
      </c>
      <c r="AQ124" s="253">
        <f t="shared" si="110"/>
        <v>1.5</v>
      </c>
      <c r="AR124" s="254">
        <f t="shared" si="111"/>
        <v>81.5</v>
      </c>
      <c r="AS124" s="255">
        <f t="shared" si="112"/>
        <v>0</v>
      </c>
      <c r="AT124" s="253">
        <f t="shared" ref="AT124:AT155" si="118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4" s="253">
        <f t="shared" si="113"/>
        <v>0</v>
      </c>
      <c r="AV124" s="253">
        <f t="shared" si="114"/>
        <v>20</v>
      </c>
      <c r="AW124" s="253">
        <f t="shared" si="115"/>
        <v>1</v>
      </c>
      <c r="AX124" s="294">
        <f t="shared" si="116"/>
        <v>101.5</v>
      </c>
      <c r="AY124" s="63"/>
      <c r="AZ124" s="256"/>
      <c r="BA124" s="66"/>
      <c r="BB124" s="67"/>
      <c r="BC124" s="257"/>
      <c r="BD124" s="69"/>
      <c r="BE124" s="258"/>
      <c r="BF124" s="257"/>
      <c r="BG124" s="257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>
      <c r="A125" s="60" t="e">
        <f t="shared" si="117"/>
        <v>#REF!</v>
      </c>
      <c r="B125" s="78">
        <v>122</v>
      </c>
      <c r="C125" s="390" t="s">
        <v>743</v>
      </c>
      <c r="D125" s="189">
        <f t="shared" si="95"/>
        <v>1</v>
      </c>
      <c r="E125" s="390" t="s">
        <v>743</v>
      </c>
      <c r="F125" s="237"/>
      <c r="G125" s="238" t="s">
        <v>159</v>
      </c>
      <c r="H125" s="238">
        <v>3</v>
      </c>
      <c r="I125" s="239" t="s">
        <v>615</v>
      </c>
      <c r="J125" s="237"/>
      <c r="K125" s="238">
        <v>16</v>
      </c>
      <c r="L125" s="216">
        <v>2</v>
      </c>
      <c r="M125" s="400"/>
      <c r="N125" s="238"/>
      <c r="O125" s="397"/>
      <c r="P125" s="397"/>
      <c r="Q125" s="395">
        <v>12</v>
      </c>
      <c r="R125" s="84">
        <v>4</v>
      </c>
      <c r="S125" s="267">
        <f t="shared" si="96"/>
        <v>48</v>
      </c>
      <c r="T125" s="62"/>
      <c r="U125" s="62"/>
      <c r="V125" s="62"/>
      <c r="W125" s="62"/>
      <c r="X125" s="62"/>
      <c r="Y125" s="62"/>
      <c r="Z125" s="278">
        <f t="shared" si="97"/>
        <v>48</v>
      </c>
      <c r="AA125" s="438">
        <v>3</v>
      </c>
      <c r="AB125" s="63">
        <v>21</v>
      </c>
      <c r="AC125" s="64"/>
      <c r="AD125" s="64"/>
      <c r="AE125" s="247">
        <f t="shared" si="98"/>
        <v>12</v>
      </c>
      <c r="AF125" s="248">
        <f t="shared" si="99"/>
        <v>10</v>
      </c>
      <c r="AG125" s="249">
        <f t="shared" si="100"/>
        <v>12</v>
      </c>
      <c r="AH125" s="250">
        <f t="shared" si="101"/>
        <v>0</v>
      </c>
      <c r="AI125" s="156">
        <f t="shared" si="102"/>
        <v>1</v>
      </c>
      <c r="AJ125" s="251">
        <f t="shared" si="103"/>
        <v>0</v>
      </c>
      <c r="AK125" s="158">
        <f t="shared" si="104"/>
        <v>48</v>
      </c>
      <c r="AL125" s="252">
        <f t="shared" si="105"/>
        <v>8</v>
      </c>
      <c r="AM125" s="252">
        <f t="shared" si="106"/>
        <v>4</v>
      </c>
      <c r="AN125" s="250">
        <f t="shared" si="107"/>
        <v>1.2</v>
      </c>
      <c r="AO125" s="253">
        <f t="shared" si="108"/>
        <v>8</v>
      </c>
      <c r="AP125" s="253">
        <f t="shared" si="109"/>
        <v>10.5</v>
      </c>
      <c r="AQ125" s="253">
        <f t="shared" si="110"/>
        <v>1.5</v>
      </c>
      <c r="AR125" s="254">
        <f t="shared" si="111"/>
        <v>80</v>
      </c>
      <c r="AS125" s="255">
        <f t="shared" si="112"/>
        <v>0</v>
      </c>
      <c r="AT125" s="253">
        <f t="shared" si="118"/>
        <v>0</v>
      </c>
      <c r="AU125" s="253">
        <f t="shared" si="113"/>
        <v>0</v>
      </c>
      <c r="AV125" s="253">
        <f t="shared" si="114"/>
        <v>20</v>
      </c>
      <c r="AW125" s="253">
        <f t="shared" si="115"/>
        <v>1</v>
      </c>
      <c r="AX125" s="294">
        <f t="shared" si="116"/>
        <v>100</v>
      </c>
      <c r="AY125" s="63"/>
      <c r="AZ125" s="256"/>
      <c r="BA125" s="66"/>
      <c r="BB125" s="67"/>
      <c r="BC125" s="257"/>
      <c r="BD125" s="69"/>
      <c r="BE125" s="258"/>
      <c r="BF125" s="257"/>
      <c r="BG125" s="257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>
      <c r="A126" s="60" t="e">
        <f t="shared" si="117"/>
        <v>#REF!</v>
      </c>
      <c r="B126" s="78">
        <v>123</v>
      </c>
      <c r="C126" s="263" t="s">
        <v>156</v>
      </c>
      <c r="D126" s="189">
        <f t="shared" si="95"/>
        <v>1</v>
      </c>
      <c r="E126" s="263" t="s">
        <v>156</v>
      </c>
      <c r="F126" s="237"/>
      <c r="G126" s="238" t="s">
        <v>159</v>
      </c>
      <c r="H126" s="238">
        <v>3</v>
      </c>
      <c r="I126" s="239" t="s">
        <v>771</v>
      </c>
      <c r="J126" s="237"/>
      <c r="K126" s="238"/>
      <c r="L126" s="238"/>
      <c r="M126" s="400"/>
      <c r="N126" s="238"/>
      <c r="O126" s="397"/>
      <c r="P126" s="397"/>
      <c r="Q126" s="395">
        <v>18</v>
      </c>
      <c r="R126" s="84">
        <v>4</v>
      </c>
      <c r="S126" s="267">
        <f t="shared" si="96"/>
        <v>72</v>
      </c>
      <c r="T126" s="62"/>
      <c r="U126" s="62"/>
      <c r="V126" s="62"/>
      <c r="W126" s="62"/>
      <c r="X126" s="62"/>
      <c r="Y126" s="62"/>
      <c r="Z126" s="278">
        <f t="shared" si="97"/>
        <v>72</v>
      </c>
      <c r="AA126" s="438">
        <v>3</v>
      </c>
      <c r="AB126" s="63">
        <v>21</v>
      </c>
      <c r="AC126" s="64"/>
      <c r="AD126" s="64"/>
      <c r="AE126" s="247">
        <f t="shared" si="98"/>
        <v>18</v>
      </c>
      <c r="AF126" s="248">
        <f t="shared" si="99"/>
        <v>10</v>
      </c>
      <c r="AG126" s="249">
        <f t="shared" si="100"/>
        <v>12</v>
      </c>
      <c r="AH126" s="250">
        <f t="shared" si="101"/>
        <v>0</v>
      </c>
      <c r="AI126" s="156">
        <f t="shared" si="102"/>
        <v>1</v>
      </c>
      <c r="AJ126" s="251">
        <f t="shared" si="103"/>
        <v>0</v>
      </c>
      <c r="AK126" s="158">
        <f t="shared" si="104"/>
        <v>120</v>
      </c>
      <c r="AL126" s="252">
        <f t="shared" si="105"/>
        <v>8</v>
      </c>
      <c r="AM126" s="252">
        <f t="shared" si="106"/>
        <v>4</v>
      </c>
      <c r="AN126" s="250">
        <f t="shared" si="107"/>
        <v>1.8</v>
      </c>
      <c r="AO126" s="253">
        <f t="shared" si="108"/>
        <v>8</v>
      </c>
      <c r="AP126" s="253">
        <f t="shared" si="109"/>
        <v>10.5</v>
      </c>
      <c r="AQ126" s="253">
        <f t="shared" si="110"/>
        <v>1.5</v>
      </c>
      <c r="AR126" s="254">
        <f t="shared" si="111"/>
        <v>152</v>
      </c>
      <c r="AS126" s="255">
        <f t="shared" si="112"/>
        <v>0</v>
      </c>
      <c r="AT126" s="253">
        <f t="shared" si="118"/>
        <v>0</v>
      </c>
      <c r="AU126" s="253">
        <f t="shared" si="113"/>
        <v>0</v>
      </c>
      <c r="AV126" s="253">
        <f t="shared" si="114"/>
        <v>0</v>
      </c>
      <c r="AW126" s="253">
        <f t="shared" si="115"/>
        <v>1</v>
      </c>
      <c r="AX126" s="294">
        <f t="shared" si="116"/>
        <v>152</v>
      </c>
      <c r="AY126" s="63"/>
      <c r="AZ126" s="256"/>
      <c r="BA126" s="66"/>
      <c r="BB126" s="67"/>
      <c r="BC126" s="257"/>
      <c r="BD126" s="69"/>
      <c r="BE126" s="258"/>
      <c r="BF126" s="257"/>
      <c r="BG126" s="257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>
      <c r="A127" s="60" t="e">
        <f t="shared" si="117"/>
        <v>#REF!</v>
      </c>
      <c r="B127" s="78">
        <v>124</v>
      </c>
      <c r="C127" s="390" t="s">
        <v>767</v>
      </c>
      <c r="D127" s="189">
        <f t="shared" si="95"/>
        <v>1</v>
      </c>
      <c r="E127" s="390" t="s">
        <v>767</v>
      </c>
      <c r="F127" s="237"/>
      <c r="G127" s="238" t="s">
        <v>768</v>
      </c>
      <c r="H127" s="238">
        <v>3</v>
      </c>
      <c r="I127" s="239" t="s">
        <v>772</v>
      </c>
      <c r="J127" s="237"/>
      <c r="K127" s="238"/>
      <c r="L127" s="238"/>
      <c r="M127" s="400"/>
      <c r="N127" s="238"/>
      <c r="O127" s="397"/>
      <c r="P127" s="397" t="s">
        <v>556</v>
      </c>
      <c r="Q127" s="395">
        <v>6</v>
      </c>
      <c r="R127" s="84">
        <v>4</v>
      </c>
      <c r="S127" s="267">
        <f t="shared" si="96"/>
        <v>24</v>
      </c>
      <c r="T127" s="62"/>
      <c r="U127" s="62"/>
      <c r="V127" s="62"/>
      <c r="W127" s="62"/>
      <c r="X127" s="62"/>
      <c r="Y127" s="62"/>
      <c r="Z127" s="278">
        <f t="shared" si="97"/>
        <v>24</v>
      </c>
      <c r="AA127" s="438">
        <v>3</v>
      </c>
      <c r="AB127" s="63"/>
      <c r="AC127" s="64"/>
      <c r="AD127" s="64"/>
      <c r="AE127" s="247">
        <f t="shared" si="98"/>
        <v>6</v>
      </c>
      <c r="AF127" s="248" t="str">
        <f t="shared" si="99"/>
        <v/>
      </c>
      <c r="AG127" s="249" t="str">
        <f t="shared" si="100"/>
        <v/>
      </c>
      <c r="AH127" s="250">
        <f t="shared" si="101"/>
        <v>6</v>
      </c>
      <c r="AI127" s="156">
        <f t="shared" si="102"/>
        <v>1</v>
      </c>
      <c r="AJ127" s="251">
        <f t="shared" si="103"/>
        <v>40</v>
      </c>
      <c r="AK127" s="158">
        <f t="shared" si="104"/>
        <v>0</v>
      </c>
      <c r="AL127" s="252">
        <f t="shared" si="105"/>
        <v>8</v>
      </c>
      <c r="AM127" s="252">
        <f t="shared" si="106"/>
        <v>4</v>
      </c>
      <c r="AN127" s="250">
        <f t="shared" si="107"/>
        <v>1</v>
      </c>
      <c r="AO127" s="253">
        <f t="shared" si="108"/>
        <v>8</v>
      </c>
      <c r="AP127" s="253">
        <f t="shared" si="109"/>
        <v>0</v>
      </c>
      <c r="AQ127" s="253">
        <f t="shared" si="110"/>
        <v>1.5</v>
      </c>
      <c r="AR127" s="254">
        <f t="shared" si="111"/>
        <v>61.5</v>
      </c>
      <c r="AS127" s="255">
        <f t="shared" si="112"/>
        <v>0</v>
      </c>
      <c r="AT127" s="253">
        <f t="shared" si="118"/>
        <v>0</v>
      </c>
      <c r="AU127" s="253">
        <f t="shared" si="113"/>
        <v>22</v>
      </c>
      <c r="AV127" s="253">
        <f t="shared" si="114"/>
        <v>0</v>
      </c>
      <c r="AW127" s="253">
        <f t="shared" si="115"/>
        <v>1</v>
      </c>
      <c r="AX127" s="294">
        <f t="shared" si="116"/>
        <v>83.5</v>
      </c>
      <c r="AY127" s="63"/>
      <c r="AZ127" s="256"/>
      <c r="BA127" s="66"/>
      <c r="BB127" s="67"/>
      <c r="BC127" s="257"/>
      <c r="BD127" s="69"/>
      <c r="BE127" s="258"/>
      <c r="BF127" s="257"/>
      <c r="BG127" s="257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>
      <c r="A128" s="60" t="e">
        <f t="shared" si="117"/>
        <v>#REF!</v>
      </c>
      <c r="B128" s="78">
        <v>125</v>
      </c>
      <c r="C128" s="263" t="s">
        <v>85</v>
      </c>
      <c r="D128" s="189">
        <f t="shared" si="95"/>
        <v>1</v>
      </c>
      <c r="E128" s="263" t="s">
        <v>85</v>
      </c>
      <c r="F128" s="237"/>
      <c r="G128" s="238" t="s">
        <v>164</v>
      </c>
      <c r="H128" s="238">
        <v>3</v>
      </c>
      <c r="I128" s="239" t="s">
        <v>773</v>
      </c>
      <c r="J128" s="237"/>
      <c r="K128" s="238">
        <v>5</v>
      </c>
      <c r="L128" s="216">
        <v>2</v>
      </c>
      <c r="M128" s="400"/>
      <c r="N128" s="238"/>
      <c r="O128" s="397" t="s">
        <v>167</v>
      </c>
      <c r="P128" s="397"/>
      <c r="Q128" s="395">
        <v>18</v>
      </c>
      <c r="R128" s="84">
        <v>4</v>
      </c>
      <c r="S128" s="267">
        <f t="shared" si="96"/>
        <v>72</v>
      </c>
      <c r="T128" s="62"/>
      <c r="U128" s="413"/>
      <c r="V128" s="62"/>
      <c r="W128" s="62"/>
      <c r="X128" s="62"/>
      <c r="Y128" s="62"/>
      <c r="Z128" s="278">
        <f t="shared" si="97"/>
        <v>72</v>
      </c>
      <c r="AA128" s="438">
        <v>3</v>
      </c>
      <c r="AB128" s="63">
        <v>21</v>
      </c>
      <c r="AC128" s="64"/>
      <c r="AD128" s="64"/>
      <c r="AE128" s="247">
        <f t="shared" si="98"/>
        <v>18</v>
      </c>
      <c r="AF128" s="248">
        <f t="shared" si="99"/>
        <v>10</v>
      </c>
      <c r="AG128" s="249">
        <f t="shared" si="100"/>
        <v>12</v>
      </c>
      <c r="AH128" s="250">
        <f t="shared" si="101"/>
        <v>0</v>
      </c>
      <c r="AI128" s="156">
        <f t="shared" si="102"/>
        <v>1</v>
      </c>
      <c r="AJ128" s="251">
        <f t="shared" si="103"/>
        <v>0</v>
      </c>
      <c r="AK128" s="158">
        <f t="shared" si="104"/>
        <v>120</v>
      </c>
      <c r="AL128" s="252">
        <f t="shared" si="105"/>
        <v>8</v>
      </c>
      <c r="AM128" s="252">
        <f t="shared" si="106"/>
        <v>0</v>
      </c>
      <c r="AN128" s="250">
        <f t="shared" si="107"/>
        <v>1.8</v>
      </c>
      <c r="AO128" s="253">
        <f t="shared" si="108"/>
        <v>8</v>
      </c>
      <c r="AP128" s="253">
        <f t="shared" si="109"/>
        <v>10.5</v>
      </c>
      <c r="AQ128" s="253">
        <f t="shared" si="110"/>
        <v>1.5</v>
      </c>
      <c r="AR128" s="254">
        <f t="shared" si="111"/>
        <v>148</v>
      </c>
      <c r="AS128" s="255">
        <f t="shared" si="112"/>
        <v>0</v>
      </c>
      <c r="AT128" s="253">
        <f t="shared" si="118"/>
        <v>14</v>
      </c>
      <c r="AU128" s="253">
        <f t="shared" si="113"/>
        <v>0</v>
      </c>
      <c r="AV128" s="253">
        <f t="shared" si="114"/>
        <v>20</v>
      </c>
      <c r="AW128" s="253">
        <f t="shared" si="115"/>
        <v>1</v>
      </c>
      <c r="AX128" s="294">
        <f t="shared" si="116"/>
        <v>182</v>
      </c>
      <c r="AY128" s="63"/>
      <c r="AZ128" s="256"/>
      <c r="BA128" s="66"/>
      <c r="BB128" s="67"/>
      <c r="BC128" s="257"/>
      <c r="BD128" s="69"/>
      <c r="BE128" s="258"/>
      <c r="BF128" s="257"/>
      <c r="BG128" s="257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>
      <c r="A129" s="60" t="e">
        <f t="shared" si="117"/>
        <v>#REF!</v>
      </c>
      <c r="B129" s="78">
        <v>126</v>
      </c>
      <c r="C129" s="263" t="s">
        <v>83</v>
      </c>
      <c r="D129" s="189">
        <f t="shared" si="95"/>
        <v>1</v>
      </c>
      <c r="E129" s="263" t="s">
        <v>83</v>
      </c>
      <c r="F129" s="237"/>
      <c r="G129" s="238" t="s">
        <v>164</v>
      </c>
      <c r="H129" s="238">
        <v>3</v>
      </c>
      <c r="I129" s="239" t="s">
        <v>707</v>
      </c>
      <c r="J129" s="237"/>
      <c r="K129" s="238">
        <v>6</v>
      </c>
      <c r="L129" s="216">
        <v>2</v>
      </c>
      <c r="M129" s="399"/>
      <c r="N129" s="238"/>
      <c r="O129" s="397"/>
      <c r="P129" s="397"/>
      <c r="Q129" s="395">
        <v>12</v>
      </c>
      <c r="R129" s="84">
        <v>4</v>
      </c>
      <c r="S129" s="267">
        <f t="shared" si="96"/>
        <v>48</v>
      </c>
      <c r="T129" s="62"/>
      <c r="U129" s="62"/>
      <c r="V129" s="62"/>
      <c r="W129" s="62"/>
      <c r="X129" s="62"/>
      <c r="Y129" s="62"/>
      <c r="Z129" s="278">
        <f t="shared" si="97"/>
        <v>48</v>
      </c>
      <c r="AA129" s="438">
        <v>3</v>
      </c>
      <c r="AB129" s="63">
        <v>18</v>
      </c>
      <c r="AC129" s="64"/>
      <c r="AD129" s="64"/>
      <c r="AE129" s="247">
        <f t="shared" si="98"/>
        <v>12</v>
      </c>
      <c r="AF129" s="248">
        <f t="shared" si="99"/>
        <v>10</v>
      </c>
      <c r="AG129" s="249">
        <f t="shared" si="100"/>
        <v>12</v>
      </c>
      <c r="AH129" s="250">
        <f t="shared" si="101"/>
        <v>0</v>
      </c>
      <c r="AI129" s="156">
        <f t="shared" si="102"/>
        <v>1</v>
      </c>
      <c r="AJ129" s="251">
        <f t="shared" si="103"/>
        <v>0</v>
      </c>
      <c r="AK129" s="158">
        <f t="shared" si="104"/>
        <v>48</v>
      </c>
      <c r="AL129" s="252">
        <f t="shared" si="105"/>
        <v>8</v>
      </c>
      <c r="AM129" s="252">
        <f t="shared" si="106"/>
        <v>0</v>
      </c>
      <c r="AN129" s="250">
        <f t="shared" si="107"/>
        <v>1.2</v>
      </c>
      <c r="AO129" s="253">
        <f t="shared" si="108"/>
        <v>8</v>
      </c>
      <c r="AP129" s="253">
        <f t="shared" si="109"/>
        <v>9</v>
      </c>
      <c r="AQ129" s="253">
        <f t="shared" si="110"/>
        <v>1.5</v>
      </c>
      <c r="AR129" s="254">
        <f t="shared" si="111"/>
        <v>74.5</v>
      </c>
      <c r="AS129" s="255">
        <f t="shared" si="112"/>
        <v>0</v>
      </c>
      <c r="AT129" s="253">
        <f t="shared" si="118"/>
        <v>0</v>
      </c>
      <c r="AU129" s="253">
        <f t="shared" si="113"/>
        <v>0</v>
      </c>
      <c r="AV129" s="253">
        <f t="shared" si="114"/>
        <v>20</v>
      </c>
      <c r="AW129" s="253">
        <f t="shared" si="115"/>
        <v>1</v>
      </c>
      <c r="AX129" s="294">
        <f t="shared" si="116"/>
        <v>94.5</v>
      </c>
      <c r="AY129" s="63"/>
      <c r="AZ129" s="256"/>
      <c r="BA129" s="66"/>
      <c r="BB129" s="67"/>
      <c r="BC129" s="257"/>
      <c r="BD129" s="69"/>
      <c r="BE129" s="258"/>
      <c r="BF129" s="257"/>
      <c r="BG129" s="257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>
      <c r="A130" s="60" t="e">
        <f t="shared" si="117"/>
        <v>#REF!</v>
      </c>
      <c r="B130" s="78">
        <v>127</v>
      </c>
      <c r="C130" s="263" t="s">
        <v>584</v>
      </c>
      <c r="D130" s="189">
        <f t="shared" si="95"/>
        <v>1</v>
      </c>
      <c r="E130" s="263" t="s">
        <v>584</v>
      </c>
      <c r="F130" s="237"/>
      <c r="G130" s="238" t="s">
        <v>164</v>
      </c>
      <c r="H130" s="238">
        <v>3</v>
      </c>
      <c r="I130" s="239" t="s">
        <v>708</v>
      </c>
      <c r="J130" s="237"/>
      <c r="K130" s="238"/>
      <c r="L130" s="238"/>
      <c r="M130" s="399"/>
      <c r="N130" s="238"/>
      <c r="O130" s="397"/>
      <c r="P130" s="397"/>
      <c r="Q130" s="395">
        <v>12</v>
      </c>
      <c r="R130" s="84">
        <v>4</v>
      </c>
      <c r="S130" s="267">
        <f t="shared" si="96"/>
        <v>48</v>
      </c>
      <c r="T130" s="62"/>
      <c r="U130" s="62"/>
      <c r="V130" s="62"/>
      <c r="W130" s="413"/>
      <c r="X130" s="62"/>
      <c r="Y130" s="62"/>
      <c r="Z130" s="278">
        <f t="shared" si="97"/>
        <v>48</v>
      </c>
      <c r="AA130" s="438">
        <v>3</v>
      </c>
      <c r="AB130" s="63">
        <v>21</v>
      </c>
      <c r="AC130" s="64"/>
      <c r="AD130" s="64"/>
      <c r="AE130" s="247">
        <f t="shared" si="98"/>
        <v>12</v>
      </c>
      <c r="AF130" s="248">
        <f t="shared" si="99"/>
        <v>10</v>
      </c>
      <c r="AG130" s="249">
        <f t="shared" si="100"/>
        <v>12</v>
      </c>
      <c r="AH130" s="250">
        <f t="shared" si="101"/>
        <v>0</v>
      </c>
      <c r="AI130" s="156">
        <f t="shared" si="102"/>
        <v>1</v>
      </c>
      <c r="AJ130" s="251">
        <f t="shared" si="103"/>
        <v>0</v>
      </c>
      <c r="AK130" s="158">
        <f t="shared" si="104"/>
        <v>48</v>
      </c>
      <c r="AL130" s="252">
        <f t="shared" si="105"/>
        <v>8</v>
      </c>
      <c r="AM130" s="252">
        <f t="shared" si="106"/>
        <v>0</v>
      </c>
      <c r="AN130" s="250">
        <f t="shared" si="107"/>
        <v>1.2</v>
      </c>
      <c r="AO130" s="253">
        <f t="shared" si="108"/>
        <v>8</v>
      </c>
      <c r="AP130" s="253">
        <f t="shared" si="109"/>
        <v>10.5</v>
      </c>
      <c r="AQ130" s="253">
        <f t="shared" si="110"/>
        <v>1.5</v>
      </c>
      <c r="AR130" s="254">
        <f t="shared" si="111"/>
        <v>76</v>
      </c>
      <c r="AS130" s="255">
        <f t="shared" si="112"/>
        <v>0</v>
      </c>
      <c r="AT130" s="253">
        <f t="shared" si="118"/>
        <v>0</v>
      </c>
      <c r="AU130" s="253">
        <f t="shared" si="113"/>
        <v>0</v>
      </c>
      <c r="AV130" s="253">
        <f t="shared" si="114"/>
        <v>0</v>
      </c>
      <c r="AW130" s="253">
        <f t="shared" si="115"/>
        <v>1</v>
      </c>
      <c r="AX130" s="294">
        <f t="shared" si="116"/>
        <v>76</v>
      </c>
      <c r="AY130" s="63"/>
      <c r="AZ130" s="256"/>
      <c r="BA130" s="66"/>
      <c r="BB130" s="67"/>
      <c r="BC130" s="257"/>
      <c r="BD130" s="69"/>
      <c r="BE130" s="258"/>
      <c r="BF130" s="257"/>
      <c r="BG130" s="257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>
      <c r="A131" s="60" t="e">
        <f t="shared" si="117"/>
        <v>#REF!</v>
      </c>
      <c r="B131" s="78">
        <v>128</v>
      </c>
      <c r="C131" s="263" t="s">
        <v>49</v>
      </c>
      <c r="D131" s="189">
        <f t="shared" si="95"/>
        <v>1</v>
      </c>
      <c r="E131" s="263" t="s">
        <v>49</v>
      </c>
      <c r="F131" s="237"/>
      <c r="G131" s="238" t="s">
        <v>164</v>
      </c>
      <c r="H131" s="238">
        <v>3</v>
      </c>
      <c r="I131" s="239" t="s">
        <v>709</v>
      </c>
      <c r="J131" s="237"/>
      <c r="K131" s="238"/>
      <c r="L131" s="238"/>
      <c r="M131" s="401"/>
      <c r="N131" s="238"/>
      <c r="O131" s="397"/>
      <c r="P131" s="397"/>
      <c r="Q131" s="395">
        <v>12</v>
      </c>
      <c r="R131" s="84">
        <v>4</v>
      </c>
      <c r="S131" s="267">
        <f t="shared" si="96"/>
        <v>48</v>
      </c>
      <c r="T131" s="62"/>
      <c r="U131" s="62"/>
      <c r="V131" s="62"/>
      <c r="W131" s="62"/>
      <c r="X131" s="62"/>
      <c r="Y131" s="62"/>
      <c r="Z131" s="278">
        <f t="shared" si="97"/>
        <v>48</v>
      </c>
      <c r="AA131" s="438">
        <v>3</v>
      </c>
      <c r="AB131" s="63">
        <v>21</v>
      </c>
      <c r="AC131" s="64"/>
      <c r="AD131" s="64"/>
      <c r="AE131" s="247">
        <f t="shared" si="98"/>
        <v>12</v>
      </c>
      <c r="AF131" s="248">
        <f t="shared" si="99"/>
        <v>10</v>
      </c>
      <c r="AG131" s="249">
        <f t="shared" si="100"/>
        <v>12</v>
      </c>
      <c r="AH131" s="250">
        <f t="shared" si="101"/>
        <v>0</v>
      </c>
      <c r="AI131" s="156">
        <f t="shared" si="102"/>
        <v>1</v>
      </c>
      <c r="AJ131" s="251">
        <f t="shared" si="103"/>
        <v>0</v>
      </c>
      <c r="AK131" s="158">
        <f t="shared" si="104"/>
        <v>48</v>
      </c>
      <c r="AL131" s="252">
        <f t="shared" si="105"/>
        <v>8</v>
      </c>
      <c r="AM131" s="252">
        <f t="shared" si="106"/>
        <v>0</v>
      </c>
      <c r="AN131" s="250">
        <f t="shared" si="107"/>
        <v>1.2</v>
      </c>
      <c r="AO131" s="253">
        <f t="shared" si="108"/>
        <v>8</v>
      </c>
      <c r="AP131" s="253">
        <f t="shared" si="109"/>
        <v>10.5</v>
      </c>
      <c r="AQ131" s="253">
        <f t="shared" si="110"/>
        <v>1.5</v>
      </c>
      <c r="AR131" s="254">
        <f t="shared" si="111"/>
        <v>76</v>
      </c>
      <c r="AS131" s="255">
        <f t="shared" si="112"/>
        <v>0</v>
      </c>
      <c r="AT131" s="253">
        <f t="shared" si="118"/>
        <v>0</v>
      </c>
      <c r="AU131" s="253">
        <f t="shared" si="113"/>
        <v>0</v>
      </c>
      <c r="AV131" s="253">
        <f t="shared" si="114"/>
        <v>0</v>
      </c>
      <c r="AW131" s="253">
        <f t="shared" si="115"/>
        <v>1</v>
      </c>
      <c r="AX131" s="294">
        <f t="shared" si="116"/>
        <v>76</v>
      </c>
      <c r="AY131" s="63"/>
      <c r="AZ131" s="256"/>
      <c r="BA131" s="66"/>
      <c r="BB131" s="67"/>
      <c r="BC131" s="257"/>
      <c r="BD131" s="69"/>
      <c r="BE131" s="258"/>
      <c r="BF131" s="257"/>
      <c r="BG131" s="257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>
      <c r="A132" s="60" t="e">
        <f t="shared" si="117"/>
        <v>#REF!</v>
      </c>
      <c r="B132" s="78">
        <v>129</v>
      </c>
      <c r="C132" s="263" t="s">
        <v>585</v>
      </c>
      <c r="D132" s="189">
        <f t="shared" ref="D132:D163" si="119">IF(C132=E132,1)</f>
        <v>1</v>
      </c>
      <c r="E132" s="263" t="s">
        <v>585</v>
      </c>
      <c r="F132" s="237"/>
      <c r="G132" s="238" t="s">
        <v>164</v>
      </c>
      <c r="H132" s="238">
        <v>3</v>
      </c>
      <c r="I132" s="239" t="s">
        <v>710</v>
      </c>
      <c r="J132" s="237"/>
      <c r="K132" s="238">
        <v>7</v>
      </c>
      <c r="L132" s="216">
        <v>2</v>
      </c>
      <c r="M132" s="399"/>
      <c r="N132" s="238"/>
      <c r="O132" s="397" t="s">
        <v>566</v>
      </c>
      <c r="P132" s="397"/>
      <c r="Q132" s="395">
        <v>12</v>
      </c>
      <c r="R132" s="84">
        <v>4</v>
      </c>
      <c r="S132" s="267">
        <f t="shared" ref="S132:S163" si="120">每周课时数三912*上课周数三912</f>
        <v>48</v>
      </c>
      <c r="T132" s="62"/>
      <c r="U132" s="62"/>
      <c r="V132" s="62"/>
      <c r="W132" s="62"/>
      <c r="X132" s="62"/>
      <c r="Y132" s="62"/>
      <c r="Z132" s="278">
        <f t="shared" ref="Z132:Z163" si="121">S132+T132-V132+X132+Y132</f>
        <v>48</v>
      </c>
      <c r="AA132" s="438">
        <v>3</v>
      </c>
      <c r="AB132" s="63">
        <v>21</v>
      </c>
      <c r="AC132" s="64"/>
      <c r="AD132" s="64"/>
      <c r="AE132" s="247">
        <f t="shared" ref="AE132:AE163" si="122">IF(上课周数三912=0,0,(兼职课时三912+正常上课课时数三912+代课时数三912-缺课时数三912)/上课周数三912)</f>
        <v>12</v>
      </c>
      <c r="AF132" s="248">
        <f t="shared" ref="AF132:AF163" si="12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49">
        <f t="shared" ref="AG132:AG163" si="12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50">
        <f t="shared" ref="AH132:AH163" si="12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156">
        <f t="shared" ref="AI132:AI163" si="12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51">
        <f t="shared" ref="AJ132:AJ163" si="12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158">
        <f t="shared" ref="AK132:AK163" si="12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252">
        <f t="shared" ref="AL132:AL163" si="129">IF(OR(年级三912="三",年级三912="3",年级三912=3),2*上课周数三912,0)</f>
        <v>8</v>
      </c>
      <c r="AM132" s="252">
        <f t="shared" ref="AM132:AM163" si="130">IF(学科三912="体",1*上课周数三912,IF(OR(学科三912="语",学科三912="英"),上课周数三912*1,0))</f>
        <v>0</v>
      </c>
      <c r="AN132" s="250">
        <f t="shared" ref="AN132:AN163" si="131">IF(行管职务三912&lt;&gt;"",1,IF(行管职务三912="",平均周课时三912/下线三912))</f>
        <v>1.2</v>
      </c>
      <c r="AO132" s="253">
        <f t="shared" ref="AO132:AO163" si="132">IF(满量比三912&gt;=1,2*上课周数三912,IF(满量比三912&lt;0.66,0,IF(1&gt;满量比三912&gt;0.66,2*上课周数三912/2)))</f>
        <v>8</v>
      </c>
      <c r="AP132" s="253">
        <f t="shared" ref="AP132:AP163" si="133">晚修次数三912*0.5</f>
        <v>10.5</v>
      </c>
      <c r="AQ132" s="253">
        <f t="shared" ref="AQ132:AQ163" si="134">辅导课节三912*0.5</f>
        <v>1.5</v>
      </c>
      <c r="AR132" s="254">
        <f t="shared" ref="AR132:AR163" si="135">干标时三912+教标时三912+高三补时三912+早读体补三912+满量补时三912+辅导补三912+晚修补三912</f>
        <v>76</v>
      </c>
      <c r="AS132" s="255">
        <f t="shared" ref="AS132:AS163" si="136">IF(党职务9="党支书",上课周数三912*3.5,IF(党职务9="党支委",上课周数三912*0.5,0))</f>
        <v>0</v>
      </c>
      <c r="AT132" s="253">
        <f t="shared" si="118"/>
        <v>14</v>
      </c>
      <c r="AU132" s="253">
        <f t="shared" ref="AU132:AU163" si="137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53">
        <f t="shared" ref="AV132:AV163" si="138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32" s="253">
        <f t="shared" ref="AW132:AW163" si="139">期系三912</f>
        <v>1</v>
      </c>
      <c r="AX132" s="294">
        <f t="shared" ref="AX132:AX163" si="140">(标准课时合计三912+党职务补贴三912+教管职务补贴三912+行政职务补贴三912+班主任工作奖三912)*当期系数三912+AD132</f>
        <v>110</v>
      </c>
      <c r="AY132" s="63"/>
      <c r="AZ132" s="256"/>
      <c r="BA132" s="66"/>
      <c r="BB132" s="67"/>
      <c r="BC132" s="257"/>
      <c r="BD132" s="69"/>
      <c r="BE132" s="258"/>
      <c r="BF132" s="257"/>
      <c r="BG132" s="257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>
      <c r="A133" s="60" t="e">
        <f t="shared" si="117"/>
        <v>#REF!</v>
      </c>
      <c r="B133" s="78">
        <v>130</v>
      </c>
      <c r="C133" s="263" t="s">
        <v>118</v>
      </c>
      <c r="D133" s="189">
        <f t="shared" si="119"/>
        <v>1</v>
      </c>
      <c r="E133" s="263" t="s">
        <v>118</v>
      </c>
      <c r="F133" s="237"/>
      <c r="G133" s="238" t="s">
        <v>164</v>
      </c>
      <c r="H133" s="238">
        <v>3</v>
      </c>
      <c r="I133" s="239" t="s">
        <v>711</v>
      </c>
      <c r="J133" s="237"/>
      <c r="K133" s="238"/>
      <c r="L133" s="238"/>
      <c r="M133" s="399"/>
      <c r="N133" s="238"/>
      <c r="O133" s="397"/>
      <c r="P133" s="397"/>
      <c r="Q133" s="395">
        <v>12</v>
      </c>
      <c r="R133" s="84">
        <v>4</v>
      </c>
      <c r="S133" s="267">
        <f t="shared" si="120"/>
        <v>48</v>
      </c>
      <c r="T133" s="62"/>
      <c r="U133" s="62"/>
      <c r="V133" s="62"/>
      <c r="W133" s="62"/>
      <c r="X133" s="62"/>
      <c r="Y133" s="62"/>
      <c r="Z133" s="278">
        <f t="shared" si="121"/>
        <v>48</v>
      </c>
      <c r="AA133" s="438">
        <v>3</v>
      </c>
      <c r="AB133" s="63">
        <v>21</v>
      </c>
      <c r="AC133" s="64"/>
      <c r="AD133" s="64"/>
      <c r="AE133" s="247">
        <f t="shared" si="122"/>
        <v>12</v>
      </c>
      <c r="AF133" s="248">
        <f t="shared" si="123"/>
        <v>10</v>
      </c>
      <c r="AG133" s="249">
        <f t="shared" si="124"/>
        <v>12</v>
      </c>
      <c r="AH133" s="250">
        <f t="shared" si="125"/>
        <v>0</v>
      </c>
      <c r="AI133" s="156">
        <f t="shared" si="126"/>
        <v>1</v>
      </c>
      <c r="AJ133" s="251">
        <f t="shared" si="127"/>
        <v>0</v>
      </c>
      <c r="AK133" s="158">
        <f t="shared" si="128"/>
        <v>48</v>
      </c>
      <c r="AL133" s="252">
        <f t="shared" si="129"/>
        <v>8</v>
      </c>
      <c r="AM133" s="252">
        <f t="shared" si="130"/>
        <v>0</v>
      </c>
      <c r="AN133" s="250">
        <f t="shared" si="131"/>
        <v>1.2</v>
      </c>
      <c r="AO133" s="253">
        <f t="shared" si="132"/>
        <v>8</v>
      </c>
      <c r="AP133" s="253">
        <f t="shared" si="133"/>
        <v>10.5</v>
      </c>
      <c r="AQ133" s="253">
        <f t="shared" si="134"/>
        <v>1.5</v>
      </c>
      <c r="AR133" s="254">
        <f t="shared" si="135"/>
        <v>76</v>
      </c>
      <c r="AS133" s="255">
        <f t="shared" si="136"/>
        <v>0</v>
      </c>
      <c r="AT133" s="253">
        <f t="shared" si="118"/>
        <v>0</v>
      </c>
      <c r="AU133" s="253">
        <f t="shared" si="137"/>
        <v>0</v>
      </c>
      <c r="AV133" s="253">
        <f t="shared" si="138"/>
        <v>0</v>
      </c>
      <c r="AW133" s="253">
        <f t="shared" si="139"/>
        <v>1</v>
      </c>
      <c r="AX133" s="294">
        <f t="shared" si="140"/>
        <v>76</v>
      </c>
      <c r="AY133" s="63"/>
      <c r="AZ133" s="256"/>
      <c r="BA133" s="66"/>
      <c r="BB133" s="67"/>
      <c r="BC133" s="257"/>
      <c r="BD133" s="69"/>
      <c r="BE133" s="258"/>
      <c r="BF133" s="257"/>
      <c r="BG133" s="257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>
      <c r="A134" s="60" t="e">
        <f t="shared" si="117"/>
        <v>#REF!</v>
      </c>
      <c r="B134" s="78">
        <v>131</v>
      </c>
      <c r="C134" s="263" t="s">
        <v>89</v>
      </c>
      <c r="D134" s="189">
        <f t="shared" si="119"/>
        <v>1</v>
      </c>
      <c r="E134" s="263" t="s">
        <v>89</v>
      </c>
      <c r="F134" s="237"/>
      <c r="G134" s="238" t="s">
        <v>164</v>
      </c>
      <c r="H134" s="238">
        <v>3</v>
      </c>
      <c r="I134" s="239" t="s">
        <v>774</v>
      </c>
      <c r="J134" s="237"/>
      <c r="K134" s="238">
        <v>17</v>
      </c>
      <c r="L134" s="216">
        <v>2</v>
      </c>
      <c r="M134" s="400"/>
      <c r="N134" s="238"/>
      <c r="O134" s="397"/>
      <c r="P134" s="402"/>
      <c r="Q134" s="395">
        <v>18</v>
      </c>
      <c r="R134" s="84">
        <v>4</v>
      </c>
      <c r="S134" s="267">
        <f t="shared" si="120"/>
        <v>72</v>
      </c>
      <c r="T134" s="62"/>
      <c r="U134" s="62"/>
      <c r="V134" s="62"/>
      <c r="W134" s="62"/>
      <c r="X134" s="62"/>
      <c r="Y134" s="62"/>
      <c r="Z134" s="278">
        <f t="shared" si="121"/>
        <v>72</v>
      </c>
      <c r="AA134" s="438">
        <v>3</v>
      </c>
      <c r="AB134" s="63">
        <v>21</v>
      </c>
      <c r="AC134" s="64"/>
      <c r="AD134" s="64"/>
      <c r="AE134" s="247">
        <f t="shared" si="122"/>
        <v>18</v>
      </c>
      <c r="AF134" s="248">
        <f t="shared" si="123"/>
        <v>10</v>
      </c>
      <c r="AG134" s="249">
        <f t="shared" si="124"/>
        <v>12</v>
      </c>
      <c r="AH134" s="250">
        <f t="shared" si="125"/>
        <v>0</v>
      </c>
      <c r="AI134" s="156">
        <f t="shared" si="126"/>
        <v>1</v>
      </c>
      <c r="AJ134" s="251">
        <f t="shared" si="127"/>
        <v>0</v>
      </c>
      <c r="AK134" s="158">
        <f t="shared" si="128"/>
        <v>120</v>
      </c>
      <c r="AL134" s="252">
        <f t="shared" si="129"/>
        <v>8</v>
      </c>
      <c r="AM134" s="252">
        <f t="shared" si="130"/>
        <v>0</v>
      </c>
      <c r="AN134" s="250">
        <f t="shared" si="131"/>
        <v>1.8</v>
      </c>
      <c r="AO134" s="253">
        <f t="shared" si="132"/>
        <v>8</v>
      </c>
      <c r="AP134" s="253">
        <f t="shared" si="133"/>
        <v>10.5</v>
      </c>
      <c r="AQ134" s="253">
        <f t="shared" si="134"/>
        <v>1.5</v>
      </c>
      <c r="AR134" s="254">
        <f t="shared" si="135"/>
        <v>148</v>
      </c>
      <c r="AS134" s="255">
        <f t="shared" si="136"/>
        <v>0</v>
      </c>
      <c r="AT134" s="253">
        <f t="shared" si="118"/>
        <v>0</v>
      </c>
      <c r="AU134" s="253">
        <f t="shared" si="137"/>
        <v>0</v>
      </c>
      <c r="AV134" s="253">
        <f t="shared" si="138"/>
        <v>20</v>
      </c>
      <c r="AW134" s="253">
        <f t="shared" si="139"/>
        <v>1</v>
      </c>
      <c r="AX134" s="294">
        <f t="shared" si="140"/>
        <v>168</v>
      </c>
      <c r="AY134" s="63"/>
      <c r="AZ134" s="256"/>
      <c r="BA134" s="66"/>
      <c r="BB134" s="67"/>
      <c r="BC134" s="257"/>
      <c r="BD134" s="69"/>
      <c r="BE134" s="258"/>
      <c r="BF134" s="257"/>
      <c r="BG134" s="257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>
      <c r="A135" s="60" t="e">
        <f t="shared" si="117"/>
        <v>#REF!</v>
      </c>
      <c r="B135" s="78">
        <v>132</v>
      </c>
      <c r="C135" s="263" t="s">
        <v>121</v>
      </c>
      <c r="D135" s="189">
        <f t="shared" si="119"/>
        <v>1</v>
      </c>
      <c r="E135" s="263" t="s">
        <v>121</v>
      </c>
      <c r="F135" s="237"/>
      <c r="G135" s="238" t="s">
        <v>164</v>
      </c>
      <c r="H135" s="238">
        <v>3</v>
      </c>
      <c r="I135" s="239" t="s">
        <v>713</v>
      </c>
      <c r="J135" s="237"/>
      <c r="K135" s="238"/>
      <c r="L135" s="238"/>
      <c r="M135" s="400"/>
      <c r="N135" s="238"/>
      <c r="O135" s="397"/>
      <c r="P135" s="397"/>
      <c r="Q135" s="395">
        <v>12</v>
      </c>
      <c r="R135" s="84">
        <v>4</v>
      </c>
      <c r="S135" s="267">
        <f t="shared" si="120"/>
        <v>48</v>
      </c>
      <c r="T135" s="62"/>
      <c r="U135" s="62"/>
      <c r="V135" s="62"/>
      <c r="W135" s="62"/>
      <c r="X135" s="62"/>
      <c r="Y135" s="62"/>
      <c r="Z135" s="278">
        <f t="shared" si="121"/>
        <v>48</v>
      </c>
      <c r="AA135" s="438">
        <v>3</v>
      </c>
      <c r="AB135" s="63">
        <v>12</v>
      </c>
      <c r="AC135" s="64"/>
      <c r="AD135" s="64"/>
      <c r="AE135" s="247">
        <f t="shared" si="122"/>
        <v>12</v>
      </c>
      <c r="AF135" s="248">
        <f t="shared" si="123"/>
        <v>10</v>
      </c>
      <c r="AG135" s="249">
        <f t="shared" si="124"/>
        <v>12</v>
      </c>
      <c r="AH135" s="250">
        <f t="shared" si="125"/>
        <v>0</v>
      </c>
      <c r="AI135" s="156">
        <f t="shared" si="126"/>
        <v>1</v>
      </c>
      <c r="AJ135" s="251">
        <f t="shared" si="127"/>
        <v>0</v>
      </c>
      <c r="AK135" s="158">
        <f t="shared" si="128"/>
        <v>48</v>
      </c>
      <c r="AL135" s="252">
        <f t="shared" si="129"/>
        <v>8</v>
      </c>
      <c r="AM135" s="252">
        <f t="shared" si="130"/>
        <v>0</v>
      </c>
      <c r="AN135" s="250">
        <f t="shared" si="131"/>
        <v>1.2</v>
      </c>
      <c r="AO135" s="253">
        <f t="shared" si="132"/>
        <v>8</v>
      </c>
      <c r="AP135" s="253">
        <f t="shared" si="133"/>
        <v>6</v>
      </c>
      <c r="AQ135" s="253">
        <f t="shared" si="134"/>
        <v>1.5</v>
      </c>
      <c r="AR135" s="254">
        <f t="shared" si="135"/>
        <v>71.5</v>
      </c>
      <c r="AS135" s="255">
        <f t="shared" si="136"/>
        <v>0</v>
      </c>
      <c r="AT135" s="253">
        <f t="shared" si="118"/>
        <v>0</v>
      </c>
      <c r="AU135" s="253">
        <f t="shared" si="137"/>
        <v>0</v>
      </c>
      <c r="AV135" s="253">
        <f t="shared" si="138"/>
        <v>0</v>
      </c>
      <c r="AW135" s="253">
        <f t="shared" si="139"/>
        <v>1</v>
      </c>
      <c r="AX135" s="294">
        <f t="shared" si="140"/>
        <v>71.5</v>
      </c>
      <c r="AY135" s="63"/>
      <c r="AZ135" s="256"/>
      <c r="BA135" s="66"/>
      <c r="BB135" s="67"/>
      <c r="BC135" s="257"/>
      <c r="BD135" s="69"/>
      <c r="BE135" s="258"/>
      <c r="BF135" s="257"/>
      <c r="BG135" s="257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>
      <c r="A136" s="60" t="e">
        <f t="shared" si="117"/>
        <v>#REF!</v>
      </c>
      <c r="B136" s="78">
        <v>133</v>
      </c>
      <c r="C136" s="263" t="s">
        <v>106</v>
      </c>
      <c r="D136" s="189">
        <f t="shared" si="119"/>
        <v>1</v>
      </c>
      <c r="E136" s="263" t="s">
        <v>106</v>
      </c>
      <c r="F136" s="237"/>
      <c r="G136" s="238" t="s">
        <v>171</v>
      </c>
      <c r="H136" s="238">
        <v>3</v>
      </c>
      <c r="I136" s="239" t="s">
        <v>775</v>
      </c>
      <c r="J136" s="237"/>
      <c r="K136" s="238">
        <v>18</v>
      </c>
      <c r="L136" s="216">
        <v>2</v>
      </c>
      <c r="M136" s="399"/>
      <c r="N136" s="238"/>
      <c r="O136" s="133" t="s">
        <v>854</v>
      </c>
      <c r="P136" s="397" t="s">
        <v>565</v>
      </c>
      <c r="Q136" s="395">
        <v>12</v>
      </c>
      <c r="R136" s="84">
        <v>4</v>
      </c>
      <c r="S136" s="267">
        <f t="shared" si="120"/>
        <v>48</v>
      </c>
      <c r="T136" s="62"/>
      <c r="U136" s="62"/>
      <c r="V136" s="62"/>
      <c r="W136" s="62"/>
      <c r="X136" s="62"/>
      <c r="Y136" s="62"/>
      <c r="Z136" s="278">
        <f t="shared" si="121"/>
        <v>48</v>
      </c>
      <c r="AA136" s="438">
        <v>3</v>
      </c>
      <c r="AB136" s="63">
        <v>24</v>
      </c>
      <c r="AC136" s="64"/>
      <c r="AD136" s="64"/>
      <c r="AE136" s="247">
        <f t="shared" si="122"/>
        <v>12</v>
      </c>
      <c r="AF136" s="248" t="str">
        <f t="shared" si="123"/>
        <v/>
      </c>
      <c r="AG136" s="249" t="str">
        <f t="shared" si="124"/>
        <v/>
      </c>
      <c r="AH136" s="250">
        <f t="shared" si="125"/>
        <v>8</v>
      </c>
      <c r="AI136" s="156">
        <f t="shared" si="126"/>
        <v>1</v>
      </c>
      <c r="AJ136" s="251">
        <f t="shared" si="127"/>
        <v>64</v>
      </c>
      <c r="AK136" s="158">
        <f t="shared" si="128"/>
        <v>0</v>
      </c>
      <c r="AL136" s="252">
        <f t="shared" si="129"/>
        <v>8</v>
      </c>
      <c r="AM136" s="252">
        <f t="shared" si="130"/>
        <v>4</v>
      </c>
      <c r="AN136" s="250">
        <f t="shared" si="131"/>
        <v>1</v>
      </c>
      <c r="AO136" s="253">
        <f t="shared" si="132"/>
        <v>8</v>
      </c>
      <c r="AP136" s="253">
        <f t="shared" si="133"/>
        <v>12</v>
      </c>
      <c r="AQ136" s="253">
        <f t="shared" si="134"/>
        <v>1.5</v>
      </c>
      <c r="AR136" s="254">
        <f t="shared" si="135"/>
        <v>97.5</v>
      </c>
      <c r="AS136" s="255">
        <f t="shared" si="136"/>
        <v>0</v>
      </c>
      <c r="AT136" s="253">
        <v>10</v>
      </c>
      <c r="AU136" s="253">
        <f t="shared" si="137"/>
        <v>22</v>
      </c>
      <c r="AV136" s="253">
        <f t="shared" si="138"/>
        <v>20</v>
      </c>
      <c r="AW136" s="253">
        <f t="shared" si="139"/>
        <v>1</v>
      </c>
      <c r="AX136" s="294">
        <f t="shared" si="140"/>
        <v>149.5</v>
      </c>
      <c r="AY136" s="63"/>
      <c r="AZ136" s="256"/>
      <c r="BA136" s="66"/>
      <c r="BB136" s="67"/>
      <c r="BC136" s="257"/>
      <c r="BD136" s="69"/>
      <c r="BE136" s="258"/>
      <c r="BF136" s="257"/>
      <c r="BG136" s="257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>
      <c r="A137" s="60" t="e">
        <f t="shared" si="117"/>
        <v>#REF!</v>
      </c>
      <c r="B137" s="78">
        <v>134</v>
      </c>
      <c r="C137" s="263" t="s">
        <v>123</v>
      </c>
      <c r="D137" s="189">
        <f t="shared" si="119"/>
        <v>1</v>
      </c>
      <c r="E137" s="263" t="s">
        <v>123</v>
      </c>
      <c r="F137" s="237"/>
      <c r="G137" s="238" t="s">
        <v>171</v>
      </c>
      <c r="H137" s="238">
        <v>3</v>
      </c>
      <c r="I137" s="239" t="s">
        <v>714</v>
      </c>
      <c r="J137" s="237"/>
      <c r="K137" s="238"/>
      <c r="L137" s="238"/>
      <c r="M137" s="403"/>
      <c r="N137" s="238"/>
      <c r="O137" s="397" t="s">
        <v>167</v>
      </c>
      <c r="P137" s="398"/>
      <c r="Q137" s="395">
        <v>12</v>
      </c>
      <c r="R137" s="84">
        <v>4</v>
      </c>
      <c r="S137" s="267">
        <f t="shared" si="120"/>
        <v>48</v>
      </c>
      <c r="T137" s="62">
        <v>2</v>
      </c>
      <c r="U137" s="62" t="s">
        <v>791</v>
      </c>
      <c r="V137" s="62"/>
      <c r="W137" s="62"/>
      <c r="X137" s="62"/>
      <c r="Y137" s="62"/>
      <c r="Z137" s="278">
        <f t="shared" si="121"/>
        <v>50</v>
      </c>
      <c r="AA137" s="438">
        <v>3</v>
      </c>
      <c r="AB137" s="63">
        <v>21</v>
      </c>
      <c r="AC137" s="64"/>
      <c r="AD137" s="64"/>
      <c r="AE137" s="247">
        <f t="shared" si="122"/>
        <v>12.5</v>
      </c>
      <c r="AF137" s="248">
        <f t="shared" si="123"/>
        <v>10</v>
      </c>
      <c r="AG137" s="249">
        <f t="shared" si="124"/>
        <v>12</v>
      </c>
      <c r="AH137" s="250">
        <f t="shared" si="125"/>
        <v>0</v>
      </c>
      <c r="AI137" s="156">
        <f t="shared" si="126"/>
        <v>1</v>
      </c>
      <c r="AJ137" s="251">
        <f t="shared" si="127"/>
        <v>0</v>
      </c>
      <c r="AK137" s="158">
        <f t="shared" si="128"/>
        <v>54</v>
      </c>
      <c r="AL137" s="252">
        <f t="shared" si="129"/>
        <v>8</v>
      </c>
      <c r="AM137" s="252">
        <f t="shared" si="130"/>
        <v>4</v>
      </c>
      <c r="AN137" s="250">
        <f t="shared" si="131"/>
        <v>1.25</v>
      </c>
      <c r="AO137" s="253">
        <f t="shared" si="132"/>
        <v>8</v>
      </c>
      <c r="AP137" s="253">
        <f t="shared" si="133"/>
        <v>10.5</v>
      </c>
      <c r="AQ137" s="253">
        <f t="shared" si="134"/>
        <v>1.5</v>
      </c>
      <c r="AR137" s="254">
        <f t="shared" si="135"/>
        <v>86</v>
      </c>
      <c r="AS137" s="255">
        <f t="shared" si="136"/>
        <v>0</v>
      </c>
      <c r="AT137" s="253">
        <f t="shared" si="118"/>
        <v>14</v>
      </c>
      <c r="AU137" s="253">
        <f t="shared" si="137"/>
        <v>0</v>
      </c>
      <c r="AV137" s="253">
        <f t="shared" si="138"/>
        <v>0</v>
      </c>
      <c r="AW137" s="253">
        <f t="shared" si="139"/>
        <v>1</v>
      </c>
      <c r="AX137" s="294">
        <f t="shared" si="140"/>
        <v>100</v>
      </c>
      <c r="AY137" s="63"/>
      <c r="AZ137" s="256"/>
      <c r="BA137" s="66"/>
      <c r="BB137" s="67"/>
      <c r="BC137" s="257"/>
      <c r="BD137" s="69"/>
      <c r="BE137" s="258"/>
      <c r="BF137" s="257"/>
      <c r="BG137" s="257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>
      <c r="A138" s="60" t="e">
        <f t="shared" si="117"/>
        <v>#REF!</v>
      </c>
      <c r="B138" s="78">
        <v>135</v>
      </c>
      <c r="C138" s="263" t="s">
        <v>32</v>
      </c>
      <c r="D138" s="189">
        <f t="shared" si="119"/>
        <v>1</v>
      </c>
      <c r="E138" s="263" t="s">
        <v>32</v>
      </c>
      <c r="F138" s="237"/>
      <c r="G138" s="238" t="s">
        <v>171</v>
      </c>
      <c r="H138" s="238">
        <v>3</v>
      </c>
      <c r="I138" s="239" t="s">
        <v>705</v>
      </c>
      <c r="J138" s="237"/>
      <c r="K138" s="238">
        <v>3</v>
      </c>
      <c r="L138" s="216">
        <v>2</v>
      </c>
      <c r="M138" s="399"/>
      <c r="N138" s="238"/>
      <c r="O138" s="397"/>
      <c r="P138" s="397"/>
      <c r="Q138" s="395">
        <v>12</v>
      </c>
      <c r="R138" s="84">
        <v>4</v>
      </c>
      <c r="S138" s="267">
        <f t="shared" si="120"/>
        <v>48</v>
      </c>
      <c r="T138" s="62"/>
      <c r="U138" s="62"/>
      <c r="V138" s="62"/>
      <c r="W138" s="62"/>
      <c r="X138" s="62"/>
      <c r="Y138" s="62"/>
      <c r="Z138" s="278">
        <f t="shared" si="121"/>
        <v>48</v>
      </c>
      <c r="AA138" s="438">
        <v>3</v>
      </c>
      <c r="AB138" s="63">
        <v>21</v>
      </c>
      <c r="AC138" s="64"/>
      <c r="AD138" s="64"/>
      <c r="AE138" s="247">
        <f t="shared" si="122"/>
        <v>12</v>
      </c>
      <c r="AF138" s="248">
        <f t="shared" si="123"/>
        <v>10</v>
      </c>
      <c r="AG138" s="249">
        <f t="shared" si="124"/>
        <v>12</v>
      </c>
      <c r="AH138" s="250">
        <f t="shared" si="125"/>
        <v>0</v>
      </c>
      <c r="AI138" s="156">
        <f t="shared" si="126"/>
        <v>1</v>
      </c>
      <c r="AJ138" s="251">
        <f t="shared" si="127"/>
        <v>0</v>
      </c>
      <c r="AK138" s="158">
        <f t="shared" si="128"/>
        <v>48</v>
      </c>
      <c r="AL138" s="252">
        <f t="shared" si="129"/>
        <v>8</v>
      </c>
      <c r="AM138" s="252">
        <f t="shared" si="130"/>
        <v>4</v>
      </c>
      <c r="AN138" s="250">
        <f t="shared" si="131"/>
        <v>1.2</v>
      </c>
      <c r="AO138" s="253">
        <f t="shared" si="132"/>
        <v>8</v>
      </c>
      <c r="AP138" s="253">
        <f t="shared" si="133"/>
        <v>10.5</v>
      </c>
      <c r="AQ138" s="253">
        <f t="shared" si="134"/>
        <v>1.5</v>
      </c>
      <c r="AR138" s="254">
        <f t="shared" si="135"/>
        <v>80</v>
      </c>
      <c r="AS138" s="255">
        <f t="shared" si="136"/>
        <v>0</v>
      </c>
      <c r="AT138" s="253">
        <f t="shared" si="118"/>
        <v>0</v>
      </c>
      <c r="AU138" s="253">
        <f t="shared" si="137"/>
        <v>0</v>
      </c>
      <c r="AV138" s="253">
        <f t="shared" si="138"/>
        <v>20</v>
      </c>
      <c r="AW138" s="253">
        <f t="shared" si="139"/>
        <v>1</v>
      </c>
      <c r="AX138" s="294">
        <f t="shared" si="140"/>
        <v>100</v>
      </c>
      <c r="AY138" s="63"/>
      <c r="AZ138" s="256"/>
      <c r="BA138" s="66"/>
      <c r="BB138" s="67"/>
      <c r="BC138" s="257"/>
      <c r="BD138" s="69"/>
      <c r="BE138" s="258"/>
      <c r="BF138" s="257"/>
      <c r="BG138" s="257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>
      <c r="A139" s="60" t="e">
        <f t="shared" si="117"/>
        <v>#REF!</v>
      </c>
      <c r="B139" s="78">
        <v>136</v>
      </c>
      <c r="C139" s="263" t="s">
        <v>126</v>
      </c>
      <c r="D139" s="189">
        <f t="shared" si="119"/>
        <v>1</v>
      </c>
      <c r="E139" s="263" t="s">
        <v>126</v>
      </c>
      <c r="F139" s="237"/>
      <c r="G139" s="238" t="s">
        <v>171</v>
      </c>
      <c r="H139" s="238">
        <v>3</v>
      </c>
      <c r="I139" s="239" t="s">
        <v>776</v>
      </c>
      <c r="J139" s="237"/>
      <c r="K139" s="238"/>
      <c r="L139" s="238"/>
      <c r="M139" s="400"/>
      <c r="N139" s="238"/>
      <c r="O139" s="397"/>
      <c r="P139" s="397" t="s">
        <v>564</v>
      </c>
      <c r="Q139" s="395">
        <v>12</v>
      </c>
      <c r="R139" s="84">
        <v>4</v>
      </c>
      <c r="S139" s="267">
        <f t="shared" si="120"/>
        <v>48</v>
      </c>
      <c r="T139" s="62"/>
      <c r="U139" s="62"/>
      <c r="V139" s="62"/>
      <c r="W139" s="62"/>
      <c r="X139" s="62"/>
      <c r="Y139" s="62"/>
      <c r="Z139" s="278">
        <f t="shared" si="121"/>
        <v>48</v>
      </c>
      <c r="AA139" s="438">
        <v>3</v>
      </c>
      <c r="AB139" s="63">
        <v>12</v>
      </c>
      <c r="AC139" s="64"/>
      <c r="AD139" s="64"/>
      <c r="AE139" s="247">
        <f t="shared" si="122"/>
        <v>12</v>
      </c>
      <c r="AF139" s="248" t="str">
        <f t="shared" si="123"/>
        <v/>
      </c>
      <c r="AG139" s="249" t="str">
        <f t="shared" si="124"/>
        <v/>
      </c>
      <c r="AH139" s="250">
        <f t="shared" si="125"/>
        <v>8</v>
      </c>
      <c r="AI139" s="156">
        <f t="shared" si="126"/>
        <v>1</v>
      </c>
      <c r="AJ139" s="251">
        <f t="shared" si="127"/>
        <v>64</v>
      </c>
      <c r="AK139" s="158">
        <f t="shared" si="128"/>
        <v>0</v>
      </c>
      <c r="AL139" s="252">
        <f t="shared" si="129"/>
        <v>8</v>
      </c>
      <c r="AM139" s="252">
        <f t="shared" si="130"/>
        <v>4</v>
      </c>
      <c r="AN139" s="250">
        <f t="shared" si="131"/>
        <v>1</v>
      </c>
      <c r="AO139" s="253">
        <f t="shared" si="132"/>
        <v>8</v>
      </c>
      <c r="AP139" s="253">
        <f t="shared" si="133"/>
        <v>6</v>
      </c>
      <c r="AQ139" s="253">
        <f t="shared" si="134"/>
        <v>1.5</v>
      </c>
      <c r="AR139" s="254">
        <f t="shared" si="135"/>
        <v>91.5</v>
      </c>
      <c r="AS139" s="255">
        <f t="shared" si="136"/>
        <v>0</v>
      </c>
      <c r="AT139" s="253">
        <f t="shared" si="118"/>
        <v>0</v>
      </c>
      <c r="AU139" s="253">
        <v>21</v>
      </c>
      <c r="AV139" s="253">
        <f t="shared" si="138"/>
        <v>0</v>
      </c>
      <c r="AW139" s="253">
        <f t="shared" si="139"/>
        <v>1</v>
      </c>
      <c r="AX139" s="294">
        <f t="shared" si="140"/>
        <v>112.5</v>
      </c>
      <c r="AY139" s="63"/>
      <c r="AZ139" s="256"/>
      <c r="BA139" s="66"/>
      <c r="BB139" s="67"/>
      <c r="BC139" s="257"/>
      <c r="BD139" s="69"/>
      <c r="BE139" s="258"/>
      <c r="BF139" s="257"/>
      <c r="BG139" s="257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>
      <c r="A140" s="60" t="e">
        <f t="shared" ref="A140:A164" si="141">A139</f>
        <v>#REF!</v>
      </c>
      <c r="B140" s="78">
        <v>137</v>
      </c>
      <c r="C140" s="263" t="s">
        <v>104</v>
      </c>
      <c r="D140" s="189">
        <f t="shared" si="119"/>
        <v>1</v>
      </c>
      <c r="E140" s="263" t="s">
        <v>104</v>
      </c>
      <c r="F140" s="237"/>
      <c r="G140" s="238" t="s">
        <v>171</v>
      </c>
      <c r="H140" s="238">
        <v>3</v>
      </c>
      <c r="I140" s="239" t="s">
        <v>704</v>
      </c>
      <c r="J140" s="237"/>
      <c r="K140" s="238"/>
      <c r="L140" s="238"/>
      <c r="M140" s="400"/>
      <c r="N140" s="238"/>
      <c r="O140" s="397"/>
      <c r="P140" s="397"/>
      <c r="Q140" s="395">
        <v>12</v>
      </c>
      <c r="R140" s="84">
        <v>4</v>
      </c>
      <c r="S140" s="267">
        <f t="shared" si="120"/>
        <v>48</v>
      </c>
      <c r="T140" s="62"/>
      <c r="U140" s="62"/>
      <c r="V140" s="62"/>
      <c r="W140" s="62"/>
      <c r="X140" s="62"/>
      <c r="Y140" s="62"/>
      <c r="Z140" s="278">
        <f t="shared" si="121"/>
        <v>48</v>
      </c>
      <c r="AA140" s="438">
        <v>3</v>
      </c>
      <c r="AB140" s="63">
        <v>21</v>
      </c>
      <c r="AC140" s="64"/>
      <c r="AD140" s="64"/>
      <c r="AE140" s="247">
        <f t="shared" si="122"/>
        <v>12</v>
      </c>
      <c r="AF140" s="248">
        <f t="shared" si="123"/>
        <v>10</v>
      </c>
      <c r="AG140" s="249">
        <f t="shared" si="124"/>
        <v>12</v>
      </c>
      <c r="AH140" s="250">
        <f t="shared" si="125"/>
        <v>0</v>
      </c>
      <c r="AI140" s="156">
        <f t="shared" si="126"/>
        <v>1</v>
      </c>
      <c r="AJ140" s="251">
        <f t="shared" si="127"/>
        <v>0</v>
      </c>
      <c r="AK140" s="158">
        <f t="shared" si="128"/>
        <v>48</v>
      </c>
      <c r="AL140" s="252">
        <f t="shared" si="129"/>
        <v>8</v>
      </c>
      <c r="AM140" s="252">
        <f t="shared" si="130"/>
        <v>4</v>
      </c>
      <c r="AN140" s="250">
        <f t="shared" si="131"/>
        <v>1.2</v>
      </c>
      <c r="AO140" s="253">
        <f t="shared" si="132"/>
        <v>8</v>
      </c>
      <c r="AP140" s="253">
        <f t="shared" si="133"/>
        <v>10.5</v>
      </c>
      <c r="AQ140" s="253">
        <f t="shared" si="134"/>
        <v>1.5</v>
      </c>
      <c r="AR140" s="254">
        <f t="shared" si="135"/>
        <v>80</v>
      </c>
      <c r="AS140" s="255">
        <f t="shared" si="136"/>
        <v>0</v>
      </c>
      <c r="AT140" s="253">
        <f t="shared" si="118"/>
        <v>0</v>
      </c>
      <c r="AU140" s="253">
        <f t="shared" si="137"/>
        <v>0</v>
      </c>
      <c r="AV140" s="253">
        <f t="shared" si="138"/>
        <v>0</v>
      </c>
      <c r="AW140" s="253">
        <f t="shared" si="139"/>
        <v>1</v>
      </c>
      <c r="AX140" s="294">
        <f t="shared" si="140"/>
        <v>80</v>
      </c>
      <c r="AY140" s="63"/>
      <c r="AZ140" s="256"/>
      <c r="BA140" s="66"/>
      <c r="BB140" s="67"/>
      <c r="BC140" s="257"/>
      <c r="BD140" s="69"/>
      <c r="BE140" s="258"/>
      <c r="BF140" s="257"/>
      <c r="BG140" s="257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>
      <c r="A141" s="60" t="e">
        <f t="shared" si="141"/>
        <v>#REF!</v>
      </c>
      <c r="B141" s="78">
        <v>138</v>
      </c>
      <c r="C141" s="263" t="s">
        <v>101</v>
      </c>
      <c r="D141" s="189">
        <f t="shared" si="119"/>
        <v>1</v>
      </c>
      <c r="E141" s="263" t="s">
        <v>101</v>
      </c>
      <c r="F141" s="237"/>
      <c r="G141" s="238" t="s">
        <v>171</v>
      </c>
      <c r="H141" s="238">
        <v>3</v>
      </c>
      <c r="I141" s="239" t="s">
        <v>715</v>
      </c>
      <c r="J141" s="237"/>
      <c r="K141" s="238"/>
      <c r="L141" s="238"/>
      <c r="M141" s="404"/>
      <c r="N141" s="238"/>
      <c r="O141" s="397"/>
      <c r="P141" s="397"/>
      <c r="Q141" s="395">
        <v>12</v>
      </c>
      <c r="R141" s="84">
        <v>4</v>
      </c>
      <c r="S141" s="267">
        <f t="shared" si="120"/>
        <v>48</v>
      </c>
      <c r="T141" s="62"/>
      <c r="U141" s="62"/>
      <c r="V141" s="62">
        <v>4</v>
      </c>
      <c r="W141" s="62" t="s">
        <v>780</v>
      </c>
      <c r="X141" s="62"/>
      <c r="Y141" s="62"/>
      <c r="Z141" s="278">
        <f t="shared" si="121"/>
        <v>44</v>
      </c>
      <c r="AA141" s="438">
        <v>3</v>
      </c>
      <c r="AB141" s="63">
        <v>6</v>
      </c>
      <c r="AC141" s="64"/>
      <c r="AD141" s="64"/>
      <c r="AE141" s="247">
        <f t="shared" si="122"/>
        <v>11</v>
      </c>
      <c r="AF141" s="248">
        <f t="shared" si="123"/>
        <v>10</v>
      </c>
      <c r="AG141" s="249">
        <f t="shared" si="124"/>
        <v>12</v>
      </c>
      <c r="AH141" s="250">
        <f t="shared" si="125"/>
        <v>0</v>
      </c>
      <c r="AI141" s="156">
        <f t="shared" si="126"/>
        <v>1</v>
      </c>
      <c r="AJ141" s="251">
        <f t="shared" si="127"/>
        <v>0</v>
      </c>
      <c r="AK141" s="158">
        <f t="shared" si="128"/>
        <v>44</v>
      </c>
      <c r="AL141" s="252">
        <f t="shared" si="129"/>
        <v>8</v>
      </c>
      <c r="AM141" s="252">
        <f t="shared" si="130"/>
        <v>4</v>
      </c>
      <c r="AN141" s="250">
        <f t="shared" si="131"/>
        <v>1.1000000000000001</v>
      </c>
      <c r="AO141" s="253">
        <f t="shared" si="132"/>
        <v>8</v>
      </c>
      <c r="AP141" s="253">
        <f t="shared" si="133"/>
        <v>3</v>
      </c>
      <c r="AQ141" s="253">
        <f t="shared" si="134"/>
        <v>1.5</v>
      </c>
      <c r="AR141" s="254">
        <f t="shared" si="135"/>
        <v>68.5</v>
      </c>
      <c r="AS141" s="255">
        <f t="shared" si="136"/>
        <v>0</v>
      </c>
      <c r="AT141" s="253">
        <f t="shared" si="118"/>
        <v>0</v>
      </c>
      <c r="AU141" s="253">
        <f t="shared" si="137"/>
        <v>0</v>
      </c>
      <c r="AV141" s="253">
        <f t="shared" si="138"/>
        <v>0</v>
      </c>
      <c r="AW141" s="253">
        <f t="shared" si="139"/>
        <v>1</v>
      </c>
      <c r="AX141" s="294">
        <f t="shared" si="140"/>
        <v>68.5</v>
      </c>
      <c r="AY141" s="63"/>
      <c r="AZ141" s="256"/>
      <c r="BA141" s="66"/>
      <c r="BB141" s="67"/>
      <c r="BC141" s="257"/>
      <c r="BD141" s="69"/>
      <c r="BE141" s="258"/>
      <c r="BF141" s="257"/>
      <c r="BG141" s="257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>
      <c r="A142" s="60" t="e">
        <f t="shared" si="141"/>
        <v>#REF!</v>
      </c>
      <c r="B142" s="78">
        <v>139</v>
      </c>
      <c r="C142" s="263" t="s">
        <v>102</v>
      </c>
      <c r="D142" s="189">
        <f t="shared" si="119"/>
        <v>1</v>
      </c>
      <c r="E142" s="263" t="s">
        <v>102</v>
      </c>
      <c r="F142" s="237"/>
      <c r="G142" s="238" t="s">
        <v>171</v>
      </c>
      <c r="H142" s="238">
        <v>3</v>
      </c>
      <c r="I142" s="239" t="s">
        <v>716</v>
      </c>
      <c r="J142" s="237"/>
      <c r="K142" s="238">
        <v>11</v>
      </c>
      <c r="L142" s="238">
        <v>1</v>
      </c>
      <c r="M142" s="405"/>
      <c r="N142" s="238"/>
      <c r="O142" s="397"/>
      <c r="P142" s="397"/>
      <c r="Q142" s="395">
        <v>12</v>
      </c>
      <c r="R142" s="84">
        <v>4</v>
      </c>
      <c r="S142" s="267">
        <f t="shared" si="120"/>
        <v>48</v>
      </c>
      <c r="T142" s="62">
        <v>2</v>
      </c>
      <c r="U142" s="62" t="s">
        <v>791</v>
      </c>
      <c r="V142" s="62"/>
      <c r="W142" s="62"/>
      <c r="X142" s="62"/>
      <c r="Y142" s="62"/>
      <c r="Z142" s="278">
        <f t="shared" si="121"/>
        <v>50</v>
      </c>
      <c r="AA142" s="438">
        <v>3</v>
      </c>
      <c r="AB142" s="63">
        <v>15</v>
      </c>
      <c r="AC142" s="64"/>
      <c r="AD142" s="64"/>
      <c r="AE142" s="247">
        <f t="shared" si="122"/>
        <v>12.5</v>
      </c>
      <c r="AF142" s="248">
        <f t="shared" si="123"/>
        <v>10</v>
      </c>
      <c r="AG142" s="249">
        <f t="shared" si="124"/>
        <v>12</v>
      </c>
      <c r="AH142" s="250">
        <f t="shared" si="125"/>
        <v>0</v>
      </c>
      <c r="AI142" s="156">
        <f t="shared" si="126"/>
        <v>1</v>
      </c>
      <c r="AJ142" s="251">
        <f t="shared" si="127"/>
        <v>0</v>
      </c>
      <c r="AK142" s="158">
        <f t="shared" si="128"/>
        <v>54</v>
      </c>
      <c r="AL142" s="252">
        <f t="shared" si="129"/>
        <v>8</v>
      </c>
      <c r="AM142" s="252">
        <f t="shared" si="130"/>
        <v>4</v>
      </c>
      <c r="AN142" s="250">
        <f t="shared" si="131"/>
        <v>1.25</v>
      </c>
      <c r="AO142" s="253">
        <f t="shared" si="132"/>
        <v>8</v>
      </c>
      <c r="AP142" s="253">
        <f t="shared" si="133"/>
        <v>7.5</v>
      </c>
      <c r="AQ142" s="253">
        <f t="shared" si="134"/>
        <v>1.5</v>
      </c>
      <c r="AR142" s="254">
        <f t="shared" si="135"/>
        <v>83</v>
      </c>
      <c r="AS142" s="255">
        <f t="shared" si="136"/>
        <v>0</v>
      </c>
      <c r="AT142" s="253">
        <f t="shared" si="118"/>
        <v>0</v>
      </c>
      <c r="AU142" s="253">
        <f t="shared" si="137"/>
        <v>0</v>
      </c>
      <c r="AV142" s="253">
        <f t="shared" si="138"/>
        <v>22</v>
      </c>
      <c r="AW142" s="253">
        <f t="shared" si="139"/>
        <v>1</v>
      </c>
      <c r="AX142" s="294">
        <f t="shared" si="140"/>
        <v>105</v>
      </c>
      <c r="AY142" s="63"/>
      <c r="AZ142" s="256"/>
      <c r="BA142" s="66"/>
      <c r="BB142" s="67"/>
      <c r="BC142" s="257"/>
      <c r="BD142" s="69"/>
      <c r="BE142" s="258"/>
      <c r="BF142" s="257"/>
      <c r="BG142" s="257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>
      <c r="A143" s="60" t="e">
        <f t="shared" si="141"/>
        <v>#REF!</v>
      </c>
      <c r="B143" s="78">
        <v>140</v>
      </c>
      <c r="C143" s="263" t="s">
        <v>124</v>
      </c>
      <c r="D143" s="189">
        <f t="shared" si="119"/>
        <v>1</v>
      </c>
      <c r="E143" s="263" t="s">
        <v>124</v>
      </c>
      <c r="F143" s="237"/>
      <c r="G143" s="238" t="s">
        <v>171</v>
      </c>
      <c r="H143" s="238">
        <v>3</v>
      </c>
      <c r="I143" s="239" t="s">
        <v>615</v>
      </c>
      <c r="J143" s="237"/>
      <c r="K143" s="238"/>
      <c r="L143" s="238"/>
      <c r="M143" s="400"/>
      <c r="N143" s="238"/>
      <c r="O143" s="397"/>
      <c r="P143" s="397"/>
      <c r="Q143" s="395">
        <v>12</v>
      </c>
      <c r="R143" s="84">
        <v>4</v>
      </c>
      <c r="S143" s="267">
        <f t="shared" si="120"/>
        <v>48</v>
      </c>
      <c r="T143" s="414"/>
      <c r="U143" s="414"/>
      <c r="V143" s="414"/>
      <c r="W143" s="414"/>
      <c r="X143" s="62"/>
      <c r="Y143" s="62"/>
      <c r="Z143" s="278">
        <f t="shared" si="121"/>
        <v>48</v>
      </c>
      <c r="AA143" s="438">
        <v>3</v>
      </c>
      <c r="AB143" s="63">
        <v>21</v>
      </c>
      <c r="AC143" s="64"/>
      <c r="AD143" s="64"/>
      <c r="AE143" s="247">
        <f t="shared" si="122"/>
        <v>12</v>
      </c>
      <c r="AF143" s="248">
        <f t="shared" si="123"/>
        <v>10</v>
      </c>
      <c r="AG143" s="249">
        <f t="shared" si="124"/>
        <v>12</v>
      </c>
      <c r="AH143" s="250">
        <f t="shared" si="125"/>
        <v>0</v>
      </c>
      <c r="AI143" s="156">
        <f t="shared" si="126"/>
        <v>1</v>
      </c>
      <c r="AJ143" s="251">
        <f t="shared" si="127"/>
        <v>0</v>
      </c>
      <c r="AK143" s="158">
        <f t="shared" si="128"/>
        <v>48</v>
      </c>
      <c r="AL143" s="252">
        <f t="shared" si="129"/>
        <v>8</v>
      </c>
      <c r="AM143" s="252">
        <f t="shared" si="130"/>
        <v>4</v>
      </c>
      <c r="AN143" s="250">
        <f t="shared" si="131"/>
        <v>1.2</v>
      </c>
      <c r="AO143" s="253">
        <f t="shared" si="132"/>
        <v>8</v>
      </c>
      <c r="AP143" s="253">
        <f t="shared" si="133"/>
        <v>10.5</v>
      </c>
      <c r="AQ143" s="253">
        <f t="shared" si="134"/>
        <v>1.5</v>
      </c>
      <c r="AR143" s="254">
        <f t="shared" si="135"/>
        <v>80</v>
      </c>
      <c r="AS143" s="255">
        <f t="shared" si="136"/>
        <v>0</v>
      </c>
      <c r="AT143" s="253">
        <f t="shared" si="118"/>
        <v>0</v>
      </c>
      <c r="AU143" s="253">
        <f t="shared" si="137"/>
        <v>0</v>
      </c>
      <c r="AV143" s="253">
        <f t="shared" si="138"/>
        <v>0</v>
      </c>
      <c r="AW143" s="253">
        <f t="shared" si="139"/>
        <v>1</v>
      </c>
      <c r="AX143" s="294">
        <f t="shared" si="140"/>
        <v>80</v>
      </c>
      <c r="AY143" s="63"/>
      <c r="AZ143" s="256"/>
      <c r="BA143" s="66"/>
      <c r="BB143" s="67"/>
      <c r="BC143" s="257"/>
      <c r="BD143" s="69"/>
      <c r="BE143" s="258"/>
      <c r="BF143" s="257"/>
      <c r="BG143" s="257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>
      <c r="A144" s="60" t="e">
        <f t="shared" si="141"/>
        <v>#REF!</v>
      </c>
      <c r="B144" s="78">
        <v>141</v>
      </c>
      <c r="C144" s="263" t="s">
        <v>59</v>
      </c>
      <c r="D144" s="189">
        <f t="shared" si="119"/>
        <v>1</v>
      </c>
      <c r="E144" s="263" t="s">
        <v>59</v>
      </c>
      <c r="F144" s="237"/>
      <c r="G144" s="238" t="s">
        <v>171</v>
      </c>
      <c r="H144" s="238">
        <v>3</v>
      </c>
      <c r="I144" s="239" t="s">
        <v>712</v>
      </c>
      <c r="J144" s="237"/>
      <c r="K144" s="238"/>
      <c r="L144" s="238"/>
      <c r="M144" s="400"/>
      <c r="N144" s="238" t="s">
        <v>750</v>
      </c>
      <c r="O144" s="397"/>
      <c r="P144" s="397"/>
      <c r="Q144" s="395">
        <v>12</v>
      </c>
      <c r="R144" s="84">
        <v>4</v>
      </c>
      <c r="S144" s="267">
        <f t="shared" si="120"/>
        <v>48</v>
      </c>
      <c r="T144" s="62"/>
      <c r="U144" s="62"/>
      <c r="V144" s="62"/>
      <c r="W144" s="62"/>
      <c r="X144" s="62"/>
      <c r="Y144" s="62"/>
      <c r="Z144" s="278">
        <f t="shared" si="121"/>
        <v>48</v>
      </c>
      <c r="AA144" s="438">
        <v>3</v>
      </c>
      <c r="AB144" s="63">
        <v>12</v>
      </c>
      <c r="AC144" s="64"/>
      <c r="AD144" s="64"/>
      <c r="AE144" s="247">
        <f t="shared" si="122"/>
        <v>12</v>
      </c>
      <c r="AF144" s="248">
        <f t="shared" si="123"/>
        <v>10</v>
      </c>
      <c r="AG144" s="249">
        <f t="shared" si="124"/>
        <v>12</v>
      </c>
      <c r="AH144" s="250">
        <f t="shared" si="125"/>
        <v>0</v>
      </c>
      <c r="AI144" s="156">
        <f t="shared" si="126"/>
        <v>1</v>
      </c>
      <c r="AJ144" s="251">
        <f t="shared" si="127"/>
        <v>0</v>
      </c>
      <c r="AK144" s="158">
        <f t="shared" si="128"/>
        <v>48</v>
      </c>
      <c r="AL144" s="252">
        <f t="shared" si="129"/>
        <v>8</v>
      </c>
      <c r="AM144" s="252">
        <f t="shared" si="130"/>
        <v>4</v>
      </c>
      <c r="AN144" s="250">
        <f t="shared" si="131"/>
        <v>1.2</v>
      </c>
      <c r="AO144" s="253">
        <f t="shared" si="132"/>
        <v>8</v>
      </c>
      <c r="AP144" s="253">
        <f t="shared" si="133"/>
        <v>6</v>
      </c>
      <c r="AQ144" s="253">
        <f t="shared" si="134"/>
        <v>1.5</v>
      </c>
      <c r="AR144" s="254">
        <f t="shared" si="135"/>
        <v>75.5</v>
      </c>
      <c r="AS144" s="255">
        <f t="shared" si="136"/>
        <v>2</v>
      </c>
      <c r="AT144" s="253">
        <f t="shared" si="118"/>
        <v>0</v>
      </c>
      <c r="AU144" s="253">
        <f t="shared" si="137"/>
        <v>0</v>
      </c>
      <c r="AV144" s="253">
        <f t="shared" si="138"/>
        <v>0</v>
      </c>
      <c r="AW144" s="253">
        <f t="shared" si="139"/>
        <v>1</v>
      </c>
      <c r="AX144" s="294">
        <f t="shared" si="140"/>
        <v>77.5</v>
      </c>
      <c r="AY144" s="63"/>
      <c r="AZ144" s="256"/>
      <c r="BA144" s="66"/>
      <c r="BB144" s="67"/>
      <c r="BC144" s="257"/>
      <c r="BD144" s="69"/>
      <c r="BE144" s="258"/>
      <c r="BF144" s="257"/>
      <c r="BG144" s="257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>
      <c r="A145" s="60" t="e">
        <f t="shared" si="141"/>
        <v>#REF!</v>
      </c>
      <c r="B145" s="78">
        <v>142</v>
      </c>
      <c r="C145" s="263" t="s">
        <v>96</v>
      </c>
      <c r="D145" s="189">
        <f t="shared" si="119"/>
        <v>1</v>
      </c>
      <c r="E145" s="263" t="s">
        <v>96</v>
      </c>
      <c r="F145" s="237"/>
      <c r="G145" s="238" t="s">
        <v>160</v>
      </c>
      <c r="H145" s="238">
        <v>3</v>
      </c>
      <c r="I145" s="239" t="s">
        <v>784</v>
      </c>
      <c r="J145" s="237"/>
      <c r="K145" s="238"/>
      <c r="L145" s="238"/>
      <c r="M145" s="399"/>
      <c r="N145" s="238"/>
      <c r="O145" s="406" t="s">
        <v>558</v>
      </c>
      <c r="P145" s="406"/>
      <c r="Q145" s="395">
        <v>15</v>
      </c>
      <c r="R145" s="84">
        <v>4</v>
      </c>
      <c r="S145" s="267">
        <f t="shared" si="120"/>
        <v>60</v>
      </c>
      <c r="T145" s="62"/>
      <c r="U145" s="62"/>
      <c r="V145" s="62"/>
      <c r="W145" s="62"/>
      <c r="X145" s="62"/>
      <c r="Y145" s="62"/>
      <c r="Z145" s="278">
        <f t="shared" si="121"/>
        <v>60</v>
      </c>
      <c r="AA145" s="438">
        <v>3</v>
      </c>
      <c r="AB145" s="63">
        <v>16</v>
      </c>
      <c r="AC145" s="64"/>
      <c r="AD145" s="64"/>
      <c r="AE145" s="247">
        <f t="shared" si="122"/>
        <v>15</v>
      </c>
      <c r="AF145" s="248">
        <f t="shared" si="123"/>
        <v>10</v>
      </c>
      <c r="AG145" s="249">
        <f t="shared" si="124"/>
        <v>12</v>
      </c>
      <c r="AH145" s="250">
        <f t="shared" si="125"/>
        <v>0</v>
      </c>
      <c r="AI145" s="156">
        <f t="shared" si="126"/>
        <v>1</v>
      </c>
      <c r="AJ145" s="251">
        <f t="shared" si="127"/>
        <v>0</v>
      </c>
      <c r="AK145" s="158">
        <f t="shared" si="128"/>
        <v>84</v>
      </c>
      <c r="AL145" s="252">
        <f t="shared" si="129"/>
        <v>8</v>
      </c>
      <c r="AM145" s="252">
        <f t="shared" si="130"/>
        <v>0</v>
      </c>
      <c r="AN145" s="250">
        <f t="shared" si="131"/>
        <v>1.5</v>
      </c>
      <c r="AO145" s="253">
        <f t="shared" si="132"/>
        <v>8</v>
      </c>
      <c r="AP145" s="253">
        <f t="shared" si="133"/>
        <v>8</v>
      </c>
      <c r="AQ145" s="253">
        <f t="shared" si="134"/>
        <v>1.5</v>
      </c>
      <c r="AR145" s="254">
        <f t="shared" si="135"/>
        <v>109.5</v>
      </c>
      <c r="AS145" s="255">
        <f t="shared" si="136"/>
        <v>0</v>
      </c>
      <c r="AT145" s="253">
        <f t="shared" si="118"/>
        <v>18</v>
      </c>
      <c r="AU145" s="253">
        <f t="shared" si="137"/>
        <v>0</v>
      </c>
      <c r="AV145" s="253">
        <f t="shared" si="138"/>
        <v>0</v>
      </c>
      <c r="AW145" s="253">
        <f t="shared" si="139"/>
        <v>1</v>
      </c>
      <c r="AX145" s="294">
        <f t="shared" si="140"/>
        <v>127.5</v>
      </c>
      <c r="AY145" s="63"/>
      <c r="AZ145" s="256"/>
      <c r="BA145" s="66"/>
      <c r="BB145" s="67"/>
      <c r="BC145" s="257"/>
      <c r="BD145" s="69"/>
      <c r="BE145" s="258"/>
      <c r="BF145" s="257"/>
      <c r="BG145" s="257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>
      <c r="A146" s="60" t="e">
        <f t="shared" si="141"/>
        <v>#REF!</v>
      </c>
      <c r="B146" s="78">
        <v>143</v>
      </c>
      <c r="C146" s="263" t="s">
        <v>132</v>
      </c>
      <c r="D146" s="189">
        <f t="shared" si="119"/>
        <v>1</v>
      </c>
      <c r="E146" s="263" t="s">
        <v>132</v>
      </c>
      <c r="F146" s="237"/>
      <c r="G146" s="238" t="s">
        <v>160</v>
      </c>
      <c r="H146" s="238">
        <v>3</v>
      </c>
      <c r="I146" s="239" t="s">
        <v>718</v>
      </c>
      <c r="J146" s="237"/>
      <c r="K146" s="238">
        <v>13</v>
      </c>
      <c r="L146" s="216">
        <v>2</v>
      </c>
      <c r="M146" s="400"/>
      <c r="N146" s="238"/>
      <c r="O146" s="397"/>
      <c r="P146" s="397"/>
      <c r="Q146" s="395">
        <v>10</v>
      </c>
      <c r="R146" s="84">
        <v>4</v>
      </c>
      <c r="S146" s="267">
        <f t="shared" si="120"/>
        <v>40</v>
      </c>
      <c r="T146" s="62"/>
      <c r="U146" s="62"/>
      <c r="V146" s="62"/>
      <c r="W146" s="62"/>
      <c r="X146" s="62"/>
      <c r="Y146" s="62"/>
      <c r="Z146" s="278">
        <f t="shared" si="121"/>
        <v>40</v>
      </c>
      <c r="AA146" s="438">
        <v>3</v>
      </c>
      <c r="AB146" s="63">
        <v>16</v>
      </c>
      <c r="AC146" s="64"/>
      <c r="AD146" s="64"/>
      <c r="AE146" s="247">
        <f t="shared" si="122"/>
        <v>10</v>
      </c>
      <c r="AF146" s="248">
        <f t="shared" si="123"/>
        <v>10</v>
      </c>
      <c r="AG146" s="249">
        <f t="shared" si="124"/>
        <v>12</v>
      </c>
      <c r="AH146" s="250">
        <f t="shared" si="125"/>
        <v>0</v>
      </c>
      <c r="AI146" s="156">
        <f t="shared" si="126"/>
        <v>1</v>
      </c>
      <c r="AJ146" s="251">
        <f t="shared" si="127"/>
        <v>0</v>
      </c>
      <c r="AK146" s="158">
        <f t="shared" si="128"/>
        <v>40</v>
      </c>
      <c r="AL146" s="252">
        <f t="shared" si="129"/>
        <v>8</v>
      </c>
      <c r="AM146" s="252">
        <f t="shared" si="130"/>
        <v>0</v>
      </c>
      <c r="AN146" s="250">
        <f t="shared" si="131"/>
        <v>1</v>
      </c>
      <c r="AO146" s="253">
        <f t="shared" si="132"/>
        <v>8</v>
      </c>
      <c r="AP146" s="253">
        <f t="shared" si="133"/>
        <v>8</v>
      </c>
      <c r="AQ146" s="253">
        <f t="shared" si="134"/>
        <v>1.5</v>
      </c>
      <c r="AR146" s="254">
        <f t="shared" si="135"/>
        <v>65.5</v>
      </c>
      <c r="AS146" s="255">
        <f t="shared" si="136"/>
        <v>0</v>
      </c>
      <c r="AT146" s="253">
        <f t="shared" si="118"/>
        <v>0</v>
      </c>
      <c r="AU146" s="253">
        <f t="shared" si="137"/>
        <v>0</v>
      </c>
      <c r="AV146" s="253">
        <f t="shared" si="138"/>
        <v>20</v>
      </c>
      <c r="AW146" s="253">
        <f t="shared" si="139"/>
        <v>1</v>
      </c>
      <c r="AX146" s="294">
        <f t="shared" si="140"/>
        <v>85.5</v>
      </c>
      <c r="AY146" s="63"/>
      <c r="AZ146" s="256"/>
      <c r="BA146" s="66"/>
      <c r="BB146" s="67"/>
      <c r="BC146" s="257"/>
      <c r="BD146" s="69"/>
      <c r="BE146" s="258"/>
      <c r="BF146" s="257"/>
      <c r="BG146" s="257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>
      <c r="A147" s="60" t="e">
        <f t="shared" si="141"/>
        <v>#REF!</v>
      </c>
      <c r="B147" s="78">
        <v>144</v>
      </c>
      <c r="C147" s="263" t="s">
        <v>95</v>
      </c>
      <c r="D147" s="189">
        <f t="shared" si="119"/>
        <v>1</v>
      </c>
      <c r="E147" s="263" t="s">
        <v>95</v>
      </c>
      <c r="F147" s="237"/>
      <c r="G147" s="238" t="s">
        <v>160</v>
      </c>
      <c r="H147" s="238">
        <v>3</v>
      </c>
      <c r="I147" s="239" t="s">
        <v>719</v>
      </c>
      <c r="J147" s="237"/>
      <c r="K147" s="238"/>
      <c r="L147" s="238"/>
      <c r="M147" s="407"/>
      <c r="N147" s="238"/>
      <c r="O147" s="397"/>
      <c r="P147" s="397"/>
      <c r="Q147" s="395">
        <v>10</v>
      </c>
      <c r="R147" s="84">
        <v>4</v>
      </c>
      <c r="S147" s="267">
        <f t="shared" si="120"/>
        <v>40</v>
      </c>
      <c r="T147" s="62"/>
      <c r="U147" s="62"/>
      <c r="V147" s="62"/>
      <c r="W147" s="62"/>
      <c r="X147" s="62"/>
      <c r="Y147" s="62"/>
      <c r="Z147" s="278">
        <f t="shared" si="121"/>
        <v>40</v>
      </c>
      <c r="AA147" s="438">
        <v>3</v>
      </c>
      <c r="AB147" s="63">
        <v>20</v>
      </c>
      <c r="AC147" s="64"/>
      <c r="AD147" s="64"/>
      <c r="AE147" s="247">
        <f t="shared" si="122"/>
        <v>10</v>
      </c>
      <c r="AF147" s="248">
        <f t="shared" si="123"/>
        <v>10</v>
      </c>
      <c r="AG147" s="249">
        <f t="shared" si="124"/>
        <v>12</v>
      </c>
      <c r="AH147" s="250">
        <f t="shared" si="125"/>
        <v>0</v>
      </c>
      <c r="AI147" s="156">
        <f t="shared" si="126"/>
        <v>1</v>
      </c>
      <c r="AJ147" s="251">
        <f t="shared" si="127"/>
        <v>0</v>
      </c>
      <c r="AK147" s="158">
        <f t="shared" si="128"/>
        <v>40</v>
      </c>
      <c r="AL147" s="252">
        <f t="shared" si="129"/>
        <v>8</v>
      </c>
      <c r="AM147" s="252">
        <f t="shared" si="130"/>
        <v>0</v>
      </c>
      <c r="AN147" s="250">
        <f t="shared" si="131"/>
        <v>1</v>
      </c>
      <c r="AO147" s="253">
        <f t="shared" si="132"/>
        <v>8</v>
      </c>
      <c r="AP147" s="253">
        <f t="shared" si="133"/>
        <v>10</v>
      </c>
      <c r="AQ147" s="253">
        <f t="shared" si="134"/>
        <v>1.5</v>
      </c>
      <c r="AR147" s="254">
        <f t="shared" si="135"/>
        <v>67.5</v>
      </c>
      <c r="AS147" s="255">
        <f t="shared" si="136"/>
        <v>0</v>
      </c>
      <c r="AT147" s="253">
        <f t="shared" si="118"/>
        <v>0</v>
      </c>
      <c r="AU147" s="253">
        <f t="shared" si="137"/>
        <v>0</v>
      </c>
      <c r="AV147" s="253">
        <f t="shared" si="138"/>
        <v>0</v>
      </c>
      <c r="AW147" s="253">
        <f t="shared" si="139"/>
        <v>1</v>
      </c>
      <c r="AX147" s="294">
        <f t="shared" si="140"/>
        <v>67.5</v>
      </c>
      <c r="AY147" s="63"/>
      <c r="AZ147" s="256"/>
      <c r="BA147" s="66"/>
      <c r="BB147" s="67"/>
      <c r="BC147" s="257"/>
      <c r="BD147" s="69"/>
      <c r="BE147" s="258"/>
      <c r="BF147" s="257"/>
      <c r="BG147" s="257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>
      <c r="A148" s="60" t="e">
        <f t="shared" si="141"/>
        <v>#REF!</v>
      </c>
      <c r="B148" s="78">
        <v>145</v>
      </c>
      <c r="C148" s="263" t="s">
        <v>55</v>
      </c>
      <c r="D148" s="189">
        <f t="shared" si="119"/>
        <v>1</v>
      </c>
      <c r="E148" s="263" t="s">
        <v>55</v>
      </c>
      <c r="F148" s="237"/>
      <c r="G148" s="238" t="s">
        <v>160</v>
      </c>
      <c r="H148" s="238">
        <v>3</v>
      </c>
      <c r="I148" s="239" t="s">
        <v>610</v>
      </c>
      <c r="J148" s="237"/>
      <c r="K148" s="238"/>
      <c r="L148" s="238"/>
      <c r="M148" s="400"/>
      <c r="N148" s="238"/>
      <c r="O148" s="397"/>
      <c r="P148" s="397"/>
      <c r="Q148" s="395">
        <v>10</v>
      </c>
      <c r="R148" s="84">
        <v>4</v>
      </c>
      <c r="S148" s="267">
        <f t="shared" si="120"/>
        <v>40</v>
      </c>
      <c r="T148" s="62"/>
      <c r="U148" s="62"/>
      <c r="V148" s="62"/>
      <c r="W148" s="62"/>
      <c r="X148" s="62"/>
      <c r="Y148" s="62"/>
      <c r="Z148" s="278">
        <f t="shared" si="121"/>
        <v>40</v>
      </c>
      <c r="AA148" s="438">
        <v>3</v>
      </c>
      <c r="AB148" s="63">
        <v>20</v>
      </c>
      <c r="AC148" s="64"/>
      <c r="AD148" s="64"/>
      <c r="AE148" s="247">
        <f t="shared" si="122"/>
        <v>10</v>
      </c>
      <c r="AF148" s="248">
        <f t="shared" si="123"/>
        <v>10</v>
      </c>
      <c r="AG148" s="249">
        <f t="shared" si="124"/>
        <v>12</v>
      </c>
      <c r="AH148" s="250">
        <f t="shared" si="125"/>
        <v>0</v>
      </c>
      <c r="AI148" s="156">
        <f t="shared" si="126"/>
        <v>1</v>
      </c>
      <c r="AJ148" s="251">
        <f t="shared" si="127"/>
        <v>0</v>
      </c>
      <c r="AK148" s="158">
        <f t="shared" si="128"/>
        <v>40</v>
      </c>
      <c r="AL148" s="252">
        <f t="shared" si="129"/>
        <v>8</v>
      </c>
      <c r="AM148" s="252">
        <f t="shared" si="130"/>
        <v>0</v>
      </c>
      <c r="AN148" s="250">
        <f t="shared" si="131"/>
        <v>1</v>
      </c>
      <c r="AO148" s="253">
        <f t="shared" si="132"/>
        <v>8</v>
      </c>
      <c r="AP148" s="253">
        <f t="shared" si="133"/>
        <v>10</v>
      </c>
      <c r="AQ148" s="253">
        <f t="shared" si="134"/>
        <v>1.5</v>
      </c>
      <c r="AR148" s="254">
        <f t="shared" si="135"/>
        <v>67.5</v>
      </c>
      <c r="AS148" s="255">
        <f t="shared" si="136"/>
        <v>0</v>
      </c>
      <c r="AT148" s="253">
        <f t="shared" si="118"/>
        <v>0</v>
      </c>
      <c r="AU148" s="253">
        <f t="shared" si="137"/>
        <v>0</v>
      </c>
      <c r="AV148" s="253">
        <f t="shared" si="138"/>
        <v>0</v>
      </c>
      <c r="AW148" s="253">
        <f t="shared" si="139"/>
        <v>1</v>
      </c>
      <c r="AX148" s="294">
        <f t="shared" si="140"/>
        <v>67.5</v>
      </c>
      <c r="AY148" s="63"/>
      <c r="AZ148" s="256"/>
      <c r="BA148" s="66"/>
      <c r="BB148" s="67"/>
      <c r="BC148" s="257"/>
      <c r="BD148" s="69"/>
      <c r="BE148" s="258"/>
      <c r="BF148" s="257"/>
      <c r="BG148" s="257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>
      <c r="A149" s="60" t="e">
        <f t="shared" si="141"/>
        <v>#REF!</v>
      </c>
      <c r="B149" s="78">
        <v>146</v>
      </c>
      <c r="C149" s="263" t="s">
        <v>133</v>
      </c>
      <c r="D149" s="189">
        <f t="shared" si="119"/>
        <v>1</v>
      </c>
      <c r="E149" s="263" t="s">
        <v>133</v>
      </c>
      <c r="F149" s="237"/>
      <c r="G149" s="238" t="s">
        <v>160</v>
      </c>
      <c r="H149" s="238">
        <v>3</v>
      </c>
      <c r="I149" s="239" t="s">
        <v>720</v>
      </c>
      <c r="J149" s="237"/>
      <c r="K149" s="238">
        <v>14</v>
      </c>
      <c r="L149" s="216">
        <v>2</v>
      </c>
      <c r="M149" s="400"/>
      <c r="N149" s="238"/>
      <c r="O149" s="397"/>
      <c r="P149" s="397"/>
      <c r="Q149" s="395">
        <v>10</v>
      </c>
      <c r="R149" s="84">
        <v>4</v>
      </c>
      <c r="S149" s="267">
        <f t="shared" si="120"/>
        <v>40</v>
      </c>
      <c r="T149" s="414"/>
      <c r="U149" s="414"/>
      <c r="V149" s="414"/>
      <c r="W149" s="414"/>
      <c r="X149" s="62"/>
      <c r="Y149" s="62"/>
      <c r="Z149" s="278">
        <f t="shared" si="121"/>
        <v>40</v>
      </c>
      <c r="AA149" s="438">
        <v>3</v>
      </c>
      <c r="AB149" s="63">
        <v>24</v>
      </c>
      <c r="AC149" s="64"/>
      <c r="AD149" s="64"/>
      <c r="AE149" s="247">
        <f t="shared" si="122"/>
        <v>10</v>
      </c>
      <c r="AF149" s="248">
        <f t="shared" si="123"/>
        <v>10</v>
      </c>
      <c r="AG149" s="249">
        <f t="shared" si="124"/>
        <v>12</v>
      </c>
      <c r="AH149" s="250">
        <f t="shared" si="125"/>
        <v>0</v>
      </c>
      <c r="AI149" s="156">
        <f t="shared" si="126"/>
        <v>1</v>
      </c>
      <c r="AJ149" s="251">
        <f t="shared" si="127"/>
        <v>0</v>
      </c>
      <c r="AK149" s="158">
        <f t="shared" si="128"/>
        <v>40</v>
      </c>
      <c r="AL149" s="252">
        <f t="shared" si="129"/>
        <v>8</v>
      </c>
      <c r="AM149" s="252">
        <f t="shared" si="130"/>
        <v>0</v>
      </c>
      <c r="AN149" s="250">
        <f t="shared" si="131"/>
        <v>1</v>
      </c>
      <c r="AO149" s="253">
        <f t="shared" si="132"/>
        <v>8</v>
      </c>
      <c r="AP149" s="253">
        <f t="shared" si="133"/>
        <v>12</v>
      </c>
      <c r="AQ149" s="253">
        <f t="shared" si="134"/>
        <v>1.5</v>
      </c>
      <c r="AR149" s="254">
        <f t="shared" si="135"/>
        <v>69.5</v>
      </c>
      <c r="AS149" s="255">
        <f t="shared" si="136"/>
        <v>0</v>
      </c>
      <c r="AT149" s="253">
        <f t="shared" si="118"/>
        <v>0</v>
      </c>
      <c r="AU149" s="253">
        <f t="shared" si="137"/>
        <v>0</v>
      </c>
      <c r="AV149" s="253">
        <f t="shared" si="138"/>
        <v>20</v>
      </c>
      <c r="AW149" s="253">
        <f t="shared" si="139"/>
        <v>1</v>
      </c>
      <c r="AX149" s="294">
        <f t="shared" si="140"/>
        <v>89.5</v>
      </c>
      <c r="AY149" s="63"/>
      <c r="AZ149" s="256"/>
      <c r="BA149" s="66"/>
      <c r="BB149" s="67"/>
      <c r="BC149" s="257"/>
      <c r="BD149" s="69"/>
      <c r="BE149" s="258"/>
      <c r="BF149" s="257"/>
      <c r="BG149" s="257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>
      <c r="A150" s="60" t="e">
        <f t="shared" si="141"/>
        <v>#REF!</v>
      </c>
      <c r="B150" s="78">
        <v>147</v>
      </c>
      <c r="C150" s="263" t="s">
        <v>71</v>
      </c>
      <c r="D150" s="189">
        <f t="shared" si="119"/>
        <v>1</v>
      </c>
      <c r="E150" s="263" t="s">
        <v>71</v>
      </c>
      <c r="F150" s="237"/>
      <c r="G150" s="238" t="s">
        <v>163</v>
      </c>
      <c r="H150" s="238">
        <v>3</v>
      </c>
      <c r="I150" s="239" t="s">
        <v>785</v>
      </c>
      <c r="J150" s="237"/>
      <c r="K150" s="238"/>
      <c r="L150" s="238"/>
      <c r="M150" s="407"/>
      <c r="N150" s="238"/>
      <c r="O150" s="408" t="s">
        <v>758</v>
      </c>
      <c r="P150" s="397"/>
      <c r="Q150" s="395">
        <v>15</v>
      </c>
      <c r="R150" s="84">
        <v>4</v>
      </c>
      <c r="S150" s="267">
        <f t="shared" si="120"/>
        <v>60</v>
      </c>
      <c r="T150" s="62"/>
      <c r="U150" s="62"/>
      <c r="V150" s="62"/>
      <c r="W150" s="62"/>
      <c r="X150" s="62"/>
      <c r="Y150" s="62"/>
      <c r="Z150" s="278">
        <f t="shared" si="121"/>
        <v>60</v>
      </c>
      <c r="AA150" s="438">
        <v>3</v>
      </c>
      <c r="AB150" s="63">
        <v>16</v>
      </c>
      <c r="AC150" s="64"/>
      <c r="AD150" s="64"/>
      <c r="AE150" s="247">
        <f t="shared" si="122"/>
        <v>15</v>
      </c>
      <c r="AF150" s="248">
        <f t="shared" si="123"/>
        <v>10</v>
      </c>
      <c r="AG150" s="249">
        <f t="shared" si="124"/>
        <v>12</v>
      </c>
      <c r="AH150" s="250">
        <f t="shared" si="125"/>
        <v>0</v>
      </c>
      <c r="AI150" s="156">
        <f t="shared" si="126"/>
        <v>1</v>
      </c>
      <c r="AJ150" s="251">
        <f t="shared" si="127"/>
        <v>0</v>
      </c>
      <c r="AK150" s="158">
        <f t="shared" si="128"/>
        <v>84</v>
      </c>
      <c r="AL150" s="252">
        <f t="shared" si="129"/>
        <v>8</v>
      </c>
      <c r="AM150" s="252">
        <f t="shared" si="130"/>
        <v>0</v>
      </c>
      <c r="AN150" s="250">
        <f t="shared" si="131"/>
        <v>1.5</v>
      </c>
      <c r="AO150" s="253">
        <f t="shared" si="132"/>
        <v>8</v>
      </c>
      <c r="AP150" s="253">
        <f t="shared" si="133"/>
        <v>8</v>
      </c>
      <c r="AQ150" s="253">
        <f t="shared" si="134"/>
        <v>1.5</v>
      </c>
      <c r="AR150" s="254">
        <f t="shared" si="135"/>
        <v>109.5</v>
      </c>
      <c r="AS150" s="255">
        <f t="shared" si="136"/>
        <v>0</v>
      </c>
      <c r="AT150" s="253">
        <f t="shared" si="118"/>
        <v>19</v>
      </c>
      <c r="AU150" s="253">
        <f t="shared" si="137"/>
        <v>0</v>
      </c>
      <c r="AV150" s="253">
        <f t="shared" si="138"/>
        <v>0</v>
      </c>
      <c r="AW150" s="253">
        <f t="shared" si="139"/>
        <v>1</v>
      </c>
      <c r="AX150" s="294">
        <f t="shared" si="140"/>
        <v>128.5</v>
      </c>
      <c r="AY150" s="63"/>
      <c r="AZ150" s="256"/>
      <c r="BA150" s="66"/>
      <c r="BB150" s="67"/>
      <c r="BC150" s="257"/>
      <c r="BD150" s="69"/>
      <c r="BE150" s="258"/>
      <c r="BF150" s="257"/>
      <c r="BG150" s="257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>
      <c r="A151" s="60" t="e">
        <f t="shared" si="141"/>
        <v>#REF!</v>
      </c>
      <c r="B151" s="78">
        <v>148</v>
      </c>
      <c r="C151" s="263" t="s">
        <v>72</v>
      </c>
      <c r="D151" s="189">
        <f t="shared" si="119"/>
        <v>1</v>
      </c>
      <c r="E151" s="263" t="s">
        <v>72</v>
      </c>
      <c r="F151" s="237"/>
      <c r="G151" s="238" t="s">
        <v>163</v>
      </c>
      <c r="H151" s="238">
        <v>3</v>
      </c>
      <c r="I151" s="239" t="s">
        <v>722</v>
      </c>
      <c r="J151" s="237"/>
      <c r="K151" s="238">
        <v>8</v>
      </c>
      <c r="L151" s="216">
        <v>2</v>
      </c>
      <c r="M151" s="399"/>
      <c r="N151" s="238"/>
      <c r="O151" s="397"/>
      <c r="P151" s="397"/>
      <c r="Q151" s="395">
        <v>10</v>
      </c>
      <c r="R151" s="84">
        <v>4</v>
      </c>
      <c r="S151" s="267">
        <f t="shared" si="120"/>
        <v>40</v>
      </c>
      <c r="T151" s="62"/>
      <c r="U151" s="62"/>
      <c r="V151" s="62"/>
      <c r="W151" s="62"/>
      <c r="X151" s="62"/>
      <c r="Y151" s="62"/>
      <c r="Z151" s="278">
        <f t="shared" si="121"/>
        <v>40</v>
      </c>
      <c r="AA151" s="438">
        <v>3</v>
      </c>
      <c r="AB151" s="63">
        <v>17</v>
      </c>
      <c r="AC151" s="64"/>
      <c r="AD151" s="64"/>
      <c r="AE151" s="247">
        <f t="shared" si="122"/>
        <v>10</v>
      </c>
      <c r="AF151" s="248">
        <f t="shared" si="123"/>
        <v>10</v>
      </c>
      <c r="AG151" s="249">
        <f t="shared" si="124"/>
        <v>12</v>
      </c>
      <c r="AH151" s="250">
        <f t="shared" si="125"/>
        <v>0</v>
      </c>
      <c r="AI151" s="156">
        <f t="shared" si="126"/>
        <v>1</v>
      </c>
      <c r="AJ151" s="251">
        <f t="shared" si="127"/>
        <v>0</v>
      </c>
      <c r="AK151" s="158">
        <f t="shared" si="128"/>
        <v>40</v>
      </c>
      <c r="AL151" s="252">
        <f t="shared" si="129"/>
        <v>8</v>
      </c>
      <c r="AM151" s="252">
        <f t="shared" si="130"/>
        <v>0</v>
      </c>
      <c r="AN151" s="250">
        <f t="shared" si="131"/>
        <v>1</v>
      </c>
      <c r="AO151" s="253">
        <f t="shared" si="132"/>
        <v>8</v>
      </c>
      <c r="AP151" s="253">
        <f t="shared" si="133"/>
        <v>8.5</v>
      </c>
      <c r="AQ151" s="253">
        <f t="shared" si="134"/>
        <v>1.5</v>
      </c>
      <c r="AR151" s="254">
        <f t="shared" si="135"/>
        <v>66</v>
      </c>
      <c r="AS151" s="255">
        <f t="shared" si="136"/>
        <v>0</v>
      </c>
      <c r="AT151" s="253">
        <f t="shared" si="118"/>
        <v>0</v>
      </c>
      <c r="AU151" s="253">
        <f t="shared" si="137"/>
        <v>0</v>
      </c>
      <c r="AV151" s="253">
        <f t="shared" si="138"/>
        <v>20</v>
      </c>
      <c r="AW151" s="253">
        <f t="shared" si="139"/>
        <v>1</v>
      </c>
      <c r="AX151" s="294">
        <f t="shared" si="140"/>
        <v>86</v>
      </c>
      <c r="AY151" s="63"/>
      <c r="AZ151" s="256"/>
      <c r="BA151" s="66"/>
      <c r="BB151" s="67"/>
      <c r="BC151" s="257"/>
      <c r="BD151" s="69"/>
      <c r="BE151" s="258"/>
      <c r="BF151" s="257"/>
      <c r="BG151" s="257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>
      <c r="A152" s="60" t="e">
        <f t="shared" si="141"/>
        <v>#REF!</v>
      </c>
      <c r="B152" s="78">
        <v>149</v>
      </c>
      <c r="C152" s="263" t="s">
        <v>137</v>
      </c>
      <c r="D152" s="189">
        <f t="shared" si="119"/>
        <v>1</v>
      </c>
      <c r="E152" s="263" t="s">
        <v>137</v>
      </c>
      <c r="F152" s="237"/>
      <c r="G152" s="238" t="s">
        <v>163</v>
      </c>
      <c r="H152" s="238">
        <v>3</v>
      </c>
      <c r="I152" s="239" t="s">
        <v>723</v>
      </c>
      <c r="J152" s="237"/>
      <c r="K152" s="238"/>
      <c r="L152" s="238"/>
      <c r="M152" s="399"/>
      <c r="N152" s="238"/>
      <c r="O152" s="397"/>
      <c r="P152" s="397" t="s">
        <v>834</v>
      </c>
      <c r="Q152" s="395">
        <v>10</v>
      </c>
      <c r="R152" s="84">
        <v>4</v>
      </c>
      <c r="S152" s="267">
        <f t="shared" si="120"/>
        <v>40</v>
      </c>
      <c r="T152" s="62"/>
      <c r="U152" s="62"/>
      <c r="V152" s="62"/>
      <c r="W152" s="62"/>
      <c r="X152" s="62"/>
      <c r="Y152" s="62"/>
      <c r="Z152" s="278">
        <f t="shared" si="121"/>
        <v>40</v>
      </c>
      <c r="AA152" s="438">
        <v>3</v>
      </c>
      <c r="AB152" s="63">
        <v>24</v>
      </c>
      <c r="AC152" s="64"/>
      <c r="AD152" s="64"/>
      <c r="AE152" s="247">
        <f t="shared" si="122"/>
        <v>10</v>
      </c>
      <c r="AF152" s="248" t="str">
        <f t="shared" si="123"/>
        <v/>
      </c>
      <c r="AG152" s="249" t="str">
        <f t="shared" si="124"/>
        <v/>
      </c>
      <c r="AH152" s="250">
        <f t="shared" si="125"/>
        <v>8</v>
      </c>
      <c r="AI152" s="156">
        <f t="shared" si="126"/>
        <v>1</v>
      </c>
      <c r="AJ152" s="251">
        <f t="shared" si="127"/>
        <v>52</v>
      </c>
      <c r="AK152" s="158">
        <f t="shared" si="128"/>
        <v>0</v>
      </c>
      <c r="AL152" s="252">
        <f t="shared" si="129"/>
        <v>8</v>
      </c>
      <c r="AM152" s="252">
        <f t="shared" si="130"/>
        <v>0</v>
      </c>
      <c r="AN152" s="250">
        <f t="shared" si="131"/>
        <v>1</v>
      </c>
      <c r="AO152" s="253">
        <f t="shared" si="132"/>
        <v>8</v>
      </c>
      <c r="AP152" s="253">
        <f t="shared" si="133"/>
        <v>12</v>
      </c>
      <c r="AQ152" s="253">
        <f t="shared" si="134"/>
        <v>1.5</v>
      </c>
      <c r="AR152" s="254">
        <f t="shared" si="135"/>
        <v>81.5</v>
      </c>
      <c r="AS152" s="255">
        <f t="shared" si="136"/>
        <v>0</v>
      </c>
      <c r="AT152" s="253">
        <f t="shared" si="118"/>
        <v>0</v>
      </c>
      <c r="AU152" s="253">
        <f t="shared" si="137"/>
        <v>20</v>
      </c>
      <c r="AV152" s="253">
        <f t="shared" si="138"/>
        <v>0</v>
      </c>
      <c r="AW152" s="253">
        <f t="shared" si="139"/>
        <v>1</v>
      </c>
      <c r="AX152" s="294">
        <f t="shared" si="140"/>
        <v>101.5</v>
      </c>
      <c r="AY152" s="63"/>
      <c r="AZ152" s="256"/>
      <c r="BA152" s="66"/>
      <c r="BB152" s="67"/>
      <c r="BC152" s="257"/>
      <c r="BD152" s="69"/>
      <c r="BE152" s="258"/>
      <c r="BF152" s="257"/>
      <c r="BG152" s="257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>
      <c r="A153" s="60" t="e">
        <f t="shared" si="141"/>
        <v>#REF!</v>
      </c>
      <c r="B153" s="78">
        <v>150</v>
      </c>
      <c r="C153" s="263" t="s">
        <v>136</v>
      </c>
      <c r="D153" s="189">
        <f t="shared" si="119"/>
        <v>1</v>
      </c>
      <c r="E153" s="263" t="s">
        <v>136</v>
      </c>
      <c r="F153" s="237"/>
      <c r="G153" s="238" t="s">
        <v>163</v>
      </c>
      <c r="H153" s="238">
        <v>3</v>
      </c>
      <c r="I153" s="239" t="s">
        <v>608</v>
      </c>
      <c r="J153" s="237"/>
      <c r="K153" s="238"/>
      <c r="L153" s="238"/>
      <c r="M153" s="399"/>
      <c r="N153" s="238"/>
      <c r="O153" s="397"/>
      <c r="P153" s="397"/>
      <c r="Q153" s="395">
        <v>10</v>
      </c>
      <c r="R153" s="84">
        <v>4</v>
      </c>
      <c r="S153" s="267">
        <f t="shared" si="120"/>
        <v>40</v>
      </c>
      <c r="T153" s="62"/>
      <c r="U153" s="62"/>
      <c r="V153" s="62"/>
      <c r="W153" s="62"/>
      <c r="X153" s="62"/>
      <c r="Y153" s="62"/>
      <c r="Z153" s="278">
        <f t="shared" si="121"/>
        <v>40</v>
      </c>
      <c r="AA153" s="438">
        <v>3</v>
      </c>
      <c r="AB153" s="63">
        <v>16</v>
      </c>
      <c r="AC153" s="64"/>
      <c r="AD153" s="64"/>
      <c r="AE153" s="247">
        <f t="shared" si="122"/>
        <v>10</v>
      </c>
      <c r="AF153" s="248">
        <f t="shared" si="123"/>
        <v>10</v>
      </c>
      <c r="AG153" s="249">
        <f t="shared" si="124"/>
        <v>12</v>
      </c>
      <c r="AH153" s="250">
        <f t="shared" si="125"/>
        <v>0</v>
      </c>
      <c r="AI153" s="156">
        <f t="shared" si="126"/>
        <v>1</v>
      </c>
      <c r="AJ153" s="251">
        <f t="shared" si="127"/>
        <v>0</v>
      </c>
      <c r="AK153" s="158">
        <f t="shared" si="128"/>
        <v>40</v>
      </c>
      <c r="AL153" s="252">
        <f t="shared" si="129"/>
        <v>8</v>
      </c>
      <c r="AM153" s="252">
        <f t="shared" si="130"/>
        <v>0</v>
      </c>
      <c r="AN153" s="250">
        <f t="shared" si="131"/>
        <v>1</v>
      </c>
      <c r="AO153" s="253">
        <f t="shared" si="132"/>
        <v>8</v>
      </c>
      <c r="AP153" s="253">
        <f t="shared" si="133"/>
        <v>8</v>
      </c>
      <c r="AQ153" s="253">
        <f t="shared" si="134"/>
        <v>1.5</v>
      </c>
      <c r="AR153" s="254">
        <f t="shared" si="135"/>
        <v>65.5</v>
      </c>
      <c r="AS153" s="255">
        <f t="shared" si="136"/>
        <v>0</v>
      </c>
      <c r="AT153" s="253">
        <f t="shared" si="118"/>
        <v>0</v>
      </c>
      <c r="AU153" s="253">
        <f t="shared" si="137"/>
        <v>0</v>
      </c>
      <c r="AV153" s="253">
        <f t="shared" si="138"/>
        <v>0</v>
      </c>
      <c r="AW153" s="253">
        <f t="shared" si="139"/>
        <v>1</v>
      </c>
      <c r="AX153" s="294">
        <f t="shared" si="140"/>
        <v>65.5</v>
      </c>
      <c r="AY153" s="63"/>
      <c r="AZ153" s="256"/>
      <c r="BA153" s="66"/>
      <c r="BB153" s="67"/>
      <c r="BC153" s="257"/>
      <c r="BD153" s="69"/>
      <c r="BE153" s="258"/>
      <c r="BF153" s="257"/>
      <c r="BG153" s="257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>
      <c r="A154" s="60" t="e">
        <f t="shared" si="141"/>
        <v>#REF!</v>
      </c>
      <c r="B154" s="78">
        <v>151</v>
      </c>
      <c r="C154" s="263" t="s">
        <v>73</v>
      </c>
      <c r="D154" s="189">
        <f t="shared" si="119"/>
        <v>1</v>
      </c>
      <c r="E154" s="263" t="s">
        <v>73</v>
      </c>
      <c r="F154" s="237"/>
      <c r="G154" s="238" t="s">
        <v>163</v>
      </c>
      <c r="H154" s="238">
        <v>3</v>
      </c>
      <c r="I154" s="239" t="s">
        <v>604</v>
      </c>
      <c r="J154" s="237"/>
      <c r="K154" s="238"/>
      <c r="L154" s="238"/>
      <c r="M154" s="407"/>
      <c r="N154" s="238"/>
      <c r="O154" s="397"/>
      <c r="P154" s="397" t="s">
        <v>564</v>
      </c>
      <c r="Q154" s="395">
        <v>9</v>
      </c>
      <c r="R154" s="84">
        <v>4</v>
      </c>
      <c r="S154" s="267">
        <f t="shared" si="120"/>
        <v>36</v>
      </c>
      <c r="T154" s="62"/>
      <c r="U154" s="62"/>
      <c r="V154" s="62"/>
      <c r="W154" s="62"/>
      <c r="X154" s="62"/>
      <c r="Y154" s="62"/>
      <c r="Z154" s="278">
        <f t="shared" si="121"/>
        <v>36</v>
      </c>
      <c r="AA154" s="438">
        <v>3</v>
      </c>
      <c r="AB154" s="63">
        <v>16</v>
      </c>
      <c r="AC154" s="64"/>
      <c r="AD154" s="64">
        <v>4</v>
      </c>
      <c r="AE154" s="247">
        <f t="shared" si="122"/>
        <v>9</v>
      </c>
      <c r="AF154" s="248" t="str">
        <f t="shared" si="123"/>
        <v/>
      </c>
      <c r="AG154" s="249" t="str">
        <f t="shared" si="124"/>
        <v/>
      </c>
      <c r="AH154" s="250">
        <f t="shared" si="125"/>
        <v>8</v>
      </c>
      <c r="AI154" s="156">
        <f t="shared" si="126"/>
        <v>1</v>
      </c>
      <c r="AJ154" s="251">
        <f t="shared" si="127"/>
        <v>46</v>
      </c>
      <c r="AK154" s="158">
        <f t="shared" si="128"/>
        <v>0</v>
      </c>
      <c r="AL154" s="252">
        <f t="shared" si="129"/>
        <v>8</v>
      </c>
      <c r="AM154" s="252">
        <f t="shared" si="130"/>
        <v>0</v>
      </c>
      <c r="AN154" s="250">
        <f t="shared" si="131"/>
        <v>1</v>
      </c>
      <c r="AO154" s="253">
        <f t="shared" si="132"/>
        <v>8</v>
      </c>
      <c r="AP154" s="253">
        <f t="shared" si="133"/>
        <v>8</v>
      </c>
      <c r="AQ154" s="253">
        <f t="shared" si="134"/>
        <v>1.5</v>
      </c>
      <c r="AR154" s="254">
        <f t="shared" si="135"/>
        <v>71.5</v>
      </c>
      <c r="AS154" s="255">
        <f t="shared" si="136"/>
        <v>0</v>
      </c>
      <c r="AT154" s="253">
        <f t="shared" si="118"/>
        <v>0</v>
      </c>
      <c r="AU154" s="253">
        <v>21</v>
      </c>
      <c r="AV154" s="253">
        <f t="shared" si="138"/>
        <v>0</v>
      </c>
      <c r="AW154" s="253">
        <f t="shared" si="139"/>
        <v>1</v>
      </c>
      <c r="AX154" s="294">
        <f t="shared" si="140"/>
        <v>96.5</v>
      </c>
      <c r="AY154" s="63"/>
      <c r="AZ154" s="256"/>
      <c r="BA154" s="66"/>
      <c r="BB154" s="67"/>
      <c r="BC154" s="257"/>
      <c r="BD154" s="69"/>
      <c r="BE154" s="258"/>
      <c r="BF154" s="257"/>
      <c r="BG154" s="257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>
      <c r="A155" s="60" t="e">
        <f t="shared" si="141"/>
        <v>#REF!</v>
      </c>
      <c r="B155" s="78">
        <v>152</v>
      </c>
      <c r="C155" s="263" t="s">
        <v>586</v>
      </c>
      <c r="D155" s="189">
        <f t="shared" si="119"/>
        <v>1</v>
      </c>
      <c r="E155" s="263" t="s">
        <v>586</v>
      </c>
      <c r="F155" s="237"/>
      <c r="G155" s="238" t="s">
        <v>161</v>
      </c>
      <c r="H155" s="238">
        <v>3</v>
      </c>
      <c r="I155" s="239" t="s">
        <v>786</v>
      </c>
      <c r="J155" s="237"/>
      <c r="K155" s="238"/>
      <c r="L155" s="238"/>
      <c r="M155" s="400"/>
      <c r="N155" s="238"/>
      <c r="O155" s="397" t="s">
        <v>167</v>
      </c>
      <c r="Q155" s="395">
        <v>15</v>
      </c>
      <c r="R155" s="84">
        <v>4</v>
      </c>
      <c r="S155" s="267">
        <f t="shared" si="120"/>
        <v>60</v>
      </c>
      <c r="T155" s="62"/>
      <c r="U155" s="62"/>
      <c r="V155" s="62"/>
      <c r="W155" s="62"/>
      <c r="X155" s="62"/>
      <c r="Y155" s="62"/>
      <c r="Z155" s="278">
        <f t="shared" si="121"/>
        <v>60</v>
      </c>
      <c r="AA155" s="438">
        <v>3</v>
      </c>
      <c r="AB155" s="63">
        <v>24</v>
      </c>
      <c r="AC155" s="64"/>
      <c r="AD155" s="64"/>
      <c r="AE155" s="247">
        <f t="shared" si="122"/>
        <v>15</v>
      </c>
      <c r="AF155" s="248">
        <f t="shared" si="123"/>
        <v>10</v>
      </c>
      <c r="AG155" s="249">
        <f t="shared" si="124"/>
        <v>12</v>
      </c>
      <c r="AH155" s="250">
        <f t="shared" si="125"/>
        <v>0</v>
      </c>
      <c r="AI155" s="156">
        <f t="shared" si="126"/>
        <v>1</v>
      </c>
      <c r="AJ155" s="251">
        <f t="shared" si="127"/>
        <v>0</v>
      </c>
      <c r="AK155" s="158">
        <f t="shared" si="128"/>
        <v>84</v>
      </c>
      <c r="AL155" s="252">
        <f t="shared" si="129"/>
        <v>8</v>
      </c>
      <c r="AM155" s="252">
        <f t="shared" si="130"/>
        <v>0</v>
      </c>
      <c r="AN155" s="250">
        <f t="shared" si="131"/>
        <v>1.5</v>
      </c>
      <c r="AO155" s="253">
        <f t="shared" si="132"/>
        <v>8</v>
      </c>
      <c r="AP155" s="253">
        <f t="shared" si="133"/>
        <v>12</v>
      </c>
      <c r="AQ155" s="253">
        <f t="shared" si="134"/>
        <v>1.5</v>
      </c>
      <c r="AR155" s="254">
        <f t="shared" si="135"/>
        <v>113.5</v>
      </c>
      <c r="AS155" s="255">
        <f t="shared" si="136"/>
        <v>0</v>
      </c>
      <c r="AT155" s="253">
        <f t="shared" si="118"/>
        <v>14</v>
      </c>
      <c r="AU155" s="253">
        <f t="shared" si="137"/>
        <v>0</v>
      </c>
      <c r="AV155" s="253">
        <f t="shared" si="138"/>
        <v>0</v>
      </c>
      <c r="AW155" s="253">
        <f t="shared" si="139"/>
        <v>1</v>
      </c>
      <c r="AX155" s="294">
        <f t="shared" si="140"/>
        <v>127.5</v>
      </c>
      <c r="AY155" s="63"/>
      <c r="AZ155" s="256"/>
      <c r="BA155" s="66"/>
      <c r="BB155" s="67"/>
      <c r="BC155" s="257"/>
      <c r="BD155" s="69"/>
      <c r="BE155" s="258"/>
      <c r="BF155" s="257"/>
      <c r="BG155" s="257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>
      <c r="A156" s="60" t="e">
        <f t="shared" si="141"/>
        <v>#REF!</v>
      </c>
      <c r="B156" s="78">
        <v>153</v>
      </c>
      <c r="C156" s="263" t="s">
        <v>44</v>
      </c>
      <c r="D156" s="189">
        <f t="shared" si="119"/>
        <v>1</v>
      </c>
      <c r="E156" s="263" t="s">
        <v>44</v>
      </c>
      <c r="F156" s="240"/>
      <c r="G156" s="241" t="s">
        <v>161</v>
      </c>
      <c r="H156" s="241">
        <v>3</v>
      </c>
      <c r="I156" s="242" t="s">
        <v>587</v>
      </c>
      <c r="J156" s="240"/>
      <c r="K156" s="241"/>
      <c r="L156" s="241"/>
      <c r="M156" s="409"/>
      <c r="N156" s="241"/>
      <c r="O156" s="410"/>
      <c r="P156" s="410"/>
      <c r="Q156" s="395">
        <v>5</v>
      </c>
      <c r="R156" s="84">
        <v>4</v>
      </c>
      <c r="S156" s="267">
        <f t="shared" si="120"/>
        <v>20</v>
      </c>
      <c r="T156" s="62"/>
      <c r="U156" s="62"/>
      <c r="V156" s="62"/>
      <c r="W156" s="62"/>
      <c r="X156" s="62"/>
      <c r="Y156" s="62"/>
      <c r="Z156" s="278">
        <f t="shared" si="121"/>
        <v>20</v>
      </c>
      <c r="AA156" s="438">
        <v>3</v>
      </c>
      <c r="AB156" s="63">
        <v>13</v>
      </c>
      <c r="AC156" s="64"/>
      <c r="AD156" s="64"/>
      <c r="AE156" s="247">
        <f t="shared" si="122"/>
        <v>5</v>
      </c>
      <c r="AF156" s="248">
        <f t="shared" si="123"/>
        <v>10</v>
      </c>
      <c r="AG156" s="249">
        <f t="shared" si="124"/>
        <v>12</v>
      </c>
      <c r="AH156" s="250">
        <f t="shared" si="125"/>
        <v>0</v>
      </c>
      <c r="AI156" s="156">
        <f t="shared" si="126"/>
        <v>1</v>
      </c>
      <c r="AJ156" s="251">
        <f t="shared" si="127"/>
        <v>0</v>
      </c>
      <c r="AK156" s="158">
        <f t="shared" si="128"/>
        <v>20</v>
      </c>
      <c r="AL156" s="252">
        <f t="shared" si="129"/>
        <v>8</v>
      </c>
      <c r="AM156" s="252">
        <f t="shared" si="130"/>
        <v>0</v>
      </c>
      <c r="AN156" s="250">
        <f t="shared" si="131"/>
        <v>0.5</v>
      </c>
      <c r="AO156" s="253">
        <f t="shared" si="132"/>
        <v>0</v>
      </c>
      <c r="AP156" s="253">
        <f t="shared" si="133"/>
        <v>6.5</v>
      </c>
      <c r="AQ156" s="253">
        <f t="shared" si="134"/>
        <v>1.5</v>
      </c>
      <c r="AR156" s="254">
        <f t="shared" si="135"/>
        <v>36</v>
      </c>
      <c r="AS156" s="255">
        <f t="shared" si="136"/>
        <v>0</v>
      </c>
      <c r="AT156" s="253">
        <f t="shared" ref="AT156:AT174" si="14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6" s="253">
        <f t="shared" si="137"/>
        <v>0</v>
      </c>
      <c r="AV156" s="253">
        <f t="shared" si="138"/>
        <v>0</v>
      </c>
      <c r="AW156" s="253">
        <f t="shared" si="139"/>
        <v>1</v>
      </c>
      <c r="AX156" s="294">
        <f t="shared" si="140"/>
        <v>36</v>
      </c>
      <c r="AY156" s="63"/>
      <c r="AZ156" s="256"/>
      <c r="BA156" s="66"/>
      <c r="BB156" s="67"/>
      <c r="BC156" s="257"/>
      <c r="BD156" s="69"/>
      <c r="BE156" s="258"/>
      <c r="BF156" s="257"/>
      <c r="BG156" s="257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>
      <c r="A157" s="60" t="e">
        <f t="shared" si="141"/>
        <v>#REF!</v>
      </c>
      <c r="B157" s="78">
        <v>154</v>
      </c>
      <c r="C157" s="263" t="s">
        <v>75</v>
      </c>
      <c r="D157" s="189">
        <f t="shared" si="119"/>
        <v>1</v>
      </c>
      <c r="E157" s="263" t="s">
        <v>75</v>
      </c>
      <c r="F157" s="237"/>
      <c r="G157" s="238" t="s">
        <v>161</v>
      </c>
      <c r="H157" s="238">
        <v>3</v>
      </c>
      <c r="I157" s="239" t="s">
        <v>635</v>
      </c>
      <c r="J157" s="237"/>
      <c r="K157" s="238"/>
      <c r="L157" s="238"/>
      <c r="M157" s="400"/>
      <c r="N157" s="238"/>
      <c r="O157" s="397"/>
      <c r="P157" s="397"/>
      <c r="Q157" s="395">
        <v>10</v>
      </c>
      <c r="R157" s="84">
        <v>4</v>
      </c>
      <c r="S157" s="267">
        <f t="shared" si="120"/>
        <v>40</v>
      </c>
      <c r="T157" s="62"/>
      <c r="U157" s="62"/>
      <c r="V157" s="62"/>
      <c r="W157" s="62"/>
      <c r="X157" s="62"/>
      <c r="Y157" s="62"/>
      <c r="Z157" s="278">
        <f t="shared" si="121"/>
        <v>40</v>
      </c>
      <c r="AA157" s="438">
        <v>3</v>
      </c>
      <c r="AB157" s="63">
        <v>24</v>
      </c>
      <c r="AC157" s="64"/>
      <c r="AD157" s="64"/>
      <c r="AE157" s="247">
        <f t="shared" si="122"/>
        <v>10</v>
      </c>
      <c r="AF157" s="248">
        <f t="shared" si="123"/>
        <v>10</v>
      </c>
      <c r="AG157" s="249">
        <f t="shared" si="124"/>
        <v>12</v>
      </c>
      <c r="AH157" s="250">
        <f t="shared" si="125"/>
        <v>0</v>
      </c>
      <c r="AI157" s="156">
        <f t="shared" si="126"/>
        <v>1</v>
      </c>
      <c r="AJ157" s="251">
        <f t="shared" si="127"/>
        <v>0</v>
      </c>
      <c r="AK157" s="158">
        <f t="shared" si="128"/>
        <v>40</v>
      </c>
      <c r="AL157" s="252">
        <f t="shared" si="129"/>
        <v>8</v>
      </c>
      <c r="AM157" s="252">
        <f t="shared" si="130"/>
        <v>0</v>
      </c>
      <c r="AN157" s="250">
        <f t="shared" si="131"/>
        <v>1</v>
      </c>
      <c r="AO157" s="253">
        <f t="shared" si="132"/>
        <v>8</v>
      </c>
      <c r="AP157" s="253">
        <f t="shared" si="133"/>
        <v>12</v>
      </c>
      <c r="AQ157" s="253">
        <f t="shared" si="134"/>
        <v>1.5</v>
      </c>
      <c r="AR157" s="254">
        <f t="shared" si="135"/>
        <v>69.5</v>
      </c>
      <c r="AS157" s="255">
        <f t="shared" si="136"/>
        <v>0</v>
      </c>
      <c r="AT157" s="253">
        <f t="shared" si="142"/>
        <v>0</v>
      </c>
      <c r="AU157" s="253">
        <f t="shared" si="137"/>
        <v>0</v>
      </c>
      <c r="AV157" s="253">
        <f t="shared" si="138"/>
        <v>0</v>
      </c>
      <c r="AW157" s="253">
        <f t="shared" si="139"/>
        <v>1</v>
      </c>
      <c r="AX157" s="294">
        <f t="shared" si="140"/>
        <v>69.5</v>
      </c>
      <c r="AY157" s="63"/>
      <c r="AZ157" s="256"/>
      <c r="BA157" s="66"/>
      <c r="BB157" s="67"/>
      <c r="BC157" s="257"/>
      <c r="BD157" s="69"/>
      <c r="BE157" s="258"/>
      <c r="BF157" s="257"/>
      <c r="BG157" s="257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>
      <c r="A158" s="60" t="e">
        <f t="shared" si="141"/>
        <v>#REF!</v>
      </c>
      <c r="B158" s="78">
        <v>155</v>
      </c>
      <c r="C158" s="263" t="s">
        <v>76</v>
      </c>
      <c r="D158" s="189">
        <f t="shared" si="119"/>
        <v>1</v>
      </c>
      <c r="E158" s="263" t="s">
        <v>76</v>
      </c>
      <c r="F158" s="237"/>
      <c r="G158" s="238" t="s">
        <v>161</v>
      </c>
      <c r="H158" s="238">
        <v>3</v>
      </c>
      <c r="I158" s="239" t="s">
        <v>725</v>
      </c>
      <c r="J158" s="237"/>
      <c r="K158" s="238"/>
      <c r="L158" s="238"/>
      <c r="M158" s="407"/>
      <c r="N158" s="238"/>
      <c r="O158" s="406"/>
      <c r="P158" s="406"/>
      <c r="Q158" s="395">
        <v>10</v>
      </c>
      <c r="R158" s="84">
        <v>4</v>
      </c>
      <c r="S158" s="267">
        <f t="shared" si="120"/>
        <v>40</v>
      </c>
      <c r="T158" s="62"/>
      <c r="U158" s="62"/>
      <c r="V158" s="62"/>
      <c r="W158" s="62"/>
      <c r="X158" s="62"/>
      <c r="Y158" s="62"/>
      <c r="Z158" s="278">
        <f t="shared" si="121"/>
        <v>40</v>
      </c>
      <c r="AA158" s="438">
        <v>3</v>
      </c>
      <c r="AB158" s="63">
        <v>16</v>
      </c>
      <c r="AC158" s="64"/>
      <c r="AD158" s="64"/>
      <c r="AE158" s="247">
        <f t="shared" si="122"/>
        <v>10</v>
      </c>
      <c r="AF158" s="248">
        <f t="shared" si="123"/>
        <v>10</v>
      </c>
      <c r="AG158" s="249">
        <f t="shared" si="124"/>
        <v>12</v>
      </c>
      <c r="AH158" s="250">
        <f t="shared" si="125"/>
        <v>0</v>
      </c>
      <c r="AI158" s="156">
        <f t="shared" si="126"/>
        <v>1</v>
      </c>
      <c r="AJ158" s="251">
        <f t="shared" si="127"/>
        <v>0</v>
      </c>
      <c r="AK158" s="158">
        <f t="shared" si="128"/>
        <v>40</v>
      </c>
      <c r="AL158" s="252">
        <f t="shared" si="129"/>
        <v>8</v>
      </c>
      <c r="AM158" s="252">
        <f t="shared" si="130"/>
        <v>0</v>
      </c>
      <c r="AN158" s="250">
        <f t="shared" si="131"/>
        <v>1</v>
      </c>
      <c r="AO158" s="253">
        <f t="shared" si="132"/>
        <v>8</v>
      </c>
      <c r="AP158" s="253">
        <f t="shared" si="133"/>
        <v>8</v>
      </c>
      <c r="AQ158" s="253">
        <f t="shared" si="134"/>
        <v>1.5</v>
      </c>
      <c r="AR158" s="254">
        <f t="shared" si="135"/>
        <v>65.5</v>
      </c>
      <c r="AS158" s="255">
        <f t="shared" si="136"/>
        <v>0</v>
      </c>
      <c r="AT158" s="253">
        <f t="shared" si="142"/>
        <v>0</v>
      </c>
      <c r="AU158" s="253">
        <f t="shared" si="137"/>
        <v>0</v>
      </c>
      <c r="AV158" s="253">
        <f t="shared" si="138"/>
        <v>0</v>
      </c>
      <c r="AW158" s="253">
        <f t="shared" si="139"/>
        <v>1</v>
      </c>
      <c r="AX158" s="294">
        <f t="shared" si="140"/>
        <v>65.5</v>
      </c>
      <c r="AY158" s="63"/>
      <c r="AZ158" s="256"/>
      <c r="BA158" s="66"/>
      <c r="BB158" s="67"/>
      <c r="BC158" s="257"/>
      <c r="BD158" s="69"/>
      <c r="BE158" s="258"/>
      <c r="BF158" s="257"/>
      <c r="BG158" s="257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>
      <c r="A159" s="60" t="e">
        <f t="shared" si="141"/>
        <v>#REF!</v>
      </c>
      <c r="B159" s="78">
        <v>156</v>
      </c>
      <c r="C159" s="263" t="s">
        <v>110</v>
      </c>
      <c r="D159" s="189">
        <f t="shared" si="119"/>
        <v>1</v>
      </c>
      <c r="E159" s="263" t="s">
        <v>110</v>
      </c>
      <c r="F159" s="237"/>
      <c r="G159" s="238" t="s">
        <v>165</v>
      </c>
      <c r="H159" s="238">
        <v>3</v>
      </c>
      <c r="I159" s="239" t="s">
        <v>787</v>
      </c>
      <c r="J159" s="237"/>
      <c r="K159" s="238"/>
      <c r="L159" s="238"/>
      <c r="M159" s="400"/>
      <c r="N159" s="238"/>
      <c r="O159" s="397" t="s">
        <v>558</v>
      </c>
      <c r="P159" s="397"/>
      <c r="Q159" s="395">
        <v>15</v>
      </c>
      <c r="R159" s="84">
        <v>4</v>
      </c>
      <c r="S159" s="267">
        <f t="shared" si="120"/>
        <v>60</v>
      </c>
      <c r="T159" s="62"/>
      <c r="U159" s="62"/>
      <c r="V159" s="62"/>
      <c r="W159" s="62"/>
      <c r="X159" s="62"/>
      <c r="Y159" s="62"/>
      <c r="Z159" s="278">
        <f t="shared" si="121"/>
        <v>60</v>
      </c>
      <c r="AA159" s="438">
        <v>3</v>
      </c>
      <c r="AB159" s="63">
        <v>16</v>
      </c>
      <c r="AC159" s="64"/>
      <c r="AD159" s="64"/>
      <c r="AE159" s="247">
        <f t="shared" si="122"/>
        <v>15</v>
      </c>
      <c r="AF159" s="248">
        <f t="shared" si="123"/>
        <v>10</v>
      </c>
      <c r="AG159" s="249">
        <f t="shared" si="124"/>
        <v>12</v>
      </c>
      <c r="AH159" s="250">
        <f t="shared" si="125"/>
        <v>0</v>
      </c>
      <c r="AI159" s="156">
        <f t="shared" si="126"/>
        <v>1</v>
      </c>
      <c r="AJ159" s="251">
        <f t="shared" si="127"/>
        <v>0</v>
      </c>
      <c r="AK159" s="158">
        <f t="shared" si="128"/>
        <v>84</v>
      </c>
      <c r="AL159" s="252">
        <f t="shared" si="129"/>
        <v>8</v>
      </c>
      <c r="AM159" s="252">
        <f t="shared" si="130"/>
        <v>0</v>
      </c>
      <c r="AN159" s="250">
        <f t="shared" si="131"/>
        <v>1.5</v>
      </c>
      <c r="AO159" s="253">
        <f t="shared" si="132"/>
        <v>8</v>
      </c>
      <c r="AP159" s="253">
        <f t="shared" si="133"/>
        <v>8</v>
      </c>
      <c r="AQ159" s="253">
        <f t="shared" si="134"/>
        <v>1.5</v>
      </c>
      <c r="AR159" s="254">
        <f t="shared" si="135"/>
        <v>109.5</v>
      </c>
      <c r="AS159" s="255">
        <f t="shared" si="136"/>
        <v>0</v>
      </c>
      <c r="AT159" s="253">
        <f t="shared" si="142"/>
        <v>18</v>
      </c>
      <c r="AU159" s="253">
        <f t="shared" si="137"/>
        <v>0</v>
      </c>
      <c r="AV159" s="253">
        <f t="shared" si="138"/>
        <v>0</v>
      </c>
      <c r="AW159" s="253">
        <f t="shared" si="139"/>
        <v>1</v>
      </c>
      <c r="AX159" s="294">
        <f t="shared" si="140"/>
        <v>127.5</v>
      </c>
      <c r="AY159" s="63"/>
      <c r="AZ159" s="256"/>
      <c r="BA159" s="66"/>
      <c r="BB159" s="67"/>
      <c r="BC159" s="257"/>
      <c r="BD159" s="69"/>
      <c r="BE159" s="258"/>
      <c r="BF159" s="61"/>
      <c r="BG159" s="257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>
      <c r="A160" s="60" t="e">
        <f t="shared" si="141"/>
        <v>#REF!</v>
      </c>
      <c r="B160" s="78">
        <v>157</v>
      </c>
      <c r="C160" s="263" t="s">
        <v>141</v>
      </c>
      <c r="D160" s="189">
        <f t="shared" si="119"/>
        <v>1</v>
      </c>
      <c r="E160" s="263" t="s">
        <v>141</v>
      </c>
      <c r="F160" s="237"/>
      <c r="G160" s="238" t="s">
        <v>165</v>
      </c>
      <c r="H160" s="238">
        <v>3</v>
      </c>
      <c r="I160" s="239" t="s">
        <v>726</v>
      </c>
      <c r="J160" s="237"/>
      <c r="K160" s="238"/>
      <c r="L160" s="238"/>
      <c r="M160" s="400"/>
      <c r="N160" s="238"/>
      <c r="O160" s="397"/>
      <c r="P160" s="406"/>
      <c r="Q160" s="395">
        <v>10</v>
      </c>
      <c r="R160" s="84">
        <v>4</v>
      </c>
      <c r="S160" s="267">
        <f t="shared" si="120"/>
        <v>40</v>
      </c>
      <c r="T160" s="62"/>
      <c r="U160" s="62"/>
      <c r="V160" s="62"/>
      <c r="W160" s="62"/>
      <c r="X160" s="62"/>
      <c r="Y160" s="62"/>
      <c r="Z160" s="278">
        <f t="shared" si="121"/>
        <v>40</v>
      </c>
      <c r="AA160" s="438">
        <v>3</v>
      </c>
      <c r="AB160" s="63">
        <v>16</v>
      </c>
      <c r="AC160" s="64"/>
      <c r="AD160" s="64"/>
      <c r="AE160" s="247">
        <f t="shared" si="122"/>
        <v>10</v>
      </c>
      <c r="AF160" s="248">
        <f t="shared" si="123"/>
        <v>10</v>
      </c>
      <c r="AG160" s="249">
        <f t="shared" si="124"/>
        <v>12</v>
      </c>
      <c r="AH160" s="250">
        <f t="shared" si="125"/>
        <v>0</v>
      </c>
      <c r="AI160" s="156">
        <f t="shared" si="126"/>
        <v>1</v>
      </c>
      <c r="AJ160" s="251">
        <f t="shared" si="127"/>
        <v>0</v>
      </c>
      <c r="AK160" s="158">
        <f t="shared" si="128"/>
        <v>40</v>
      </c>
      <c r="AL160" s="252">
        <f t="shared" si="129"/>
        <v>8</v>
      </c>
      <c r="AM160" s="252">
        <f t="shared" si="130"/>
        <v>0</v>
      </c>
      <c r="AN160" s="250">
        <f t="shared" si="131"/>
        <v>1</v>
      </c>
      <c r="AO160" s="253">
        <f t="shared" si="132"/>
        <v>8</v>
      </c>
      <c r="AP160" s="253">
        <f t="shared" si="133"/>
        <v>8</v>
      </c>
      <c r="AQ160" s="253">
        <f t="shared" si="134"/>
        <v>1.5</v>
      </c>
      <c r="AR160" s="254">
        <f t="shared" si="135"/>
        <v>65.5</v>
      </c>
      <c r="AS160" s="255">
        <f t="shared" si="136"/>
        <v>0</v>
      </c>
      <c r="AT160" s="253">
        <f t="shared" si="142"/>
        <v>0</v>
      </c>
      <c r="AU160" s="253">
        <f t="shared" si="137"/>
        <v>0</v>
      </c>
      <c r="AV160" s="253">
        <f t="shared" si="138"/>
        <v>0</v>
      </c>
      <c r="AW160" s="253">
        <f t="shared" si="139"/>
        <v>1</v>
      </c>
      <c r="AX160" s="294">
        <f t="shared" si="140"/>
        <v>65.5</v>
      </c>
      <c r="AY160" s="63"/>
      <c r="AZ160" s="256"/>
      <c r="BA160" s="66"/>
      <c r="BB160" s="67"/>
      <c r="BC160" s="257"/>
      <c r="BD160" s="69"/>
      <c r="BE160" s="258"/>
      <c r="BF160" s="61"/>
      <c r="BG160" s="257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>
      <c r="A161" s="60" t="e">
        <f t="shared" si="141"/>
        <v>#REF!</v>
      </c>
      <c r="B161" s="78">
        <v>158</v>
      </c>
      <c r="C161" s="263" t="s">
        <v>30</v>
      </c>
      <c r="D161" s="189">
        <f t="shared" si="119"/>
        <v>1</v>
      </c>
      <c r="E161" s="263" t="s">
        <v>30</v>
      </c>
      <c r="F161" s="237"/>
      <c r="G161" s="238" t="s">
        <v>165</v>
      </c>
      <c r="H161" s="238">
        <v>3</v>
      </c>
      <c r="I161" s="239" t="s">
        <v>727</v>
      </c>
      <c r="J161" s="237"/>
      <c r="K161" s="238">
        <v>12</v>
      </c>
      <c r="L161" s="238">
        <v>1</v>
      </c>
      <c r="M161" s="401"/>
      <c r="N161" s="238"/>
      <c r="O161" s="397"/>
      <c r="P161" s="397"/>
      <c r="Q161" s="395">
        <v>10</v>
      </c>
      <c r="R161" s="84">
        <v>4</v>
      </c>
      <c r="S161" s="267">
        <f t="shared" si="120"/>
        <v>40</v>
      </c>
      <c r="T161" s="62"/>
      <c r="U161" s="62"/>
      <c r="V161" s="62"/>
      <c r="W161" s="62"/>
      <c r="X161" s="62"/>
      <c r="Y161" s="62"/>
      <c r="Z161" s="278">
        <f t="shared" si="121"/>
        <v>40</v>
      </c>
      <c r="AA161" s="438">
        <v>3</v>
      </c>
      <c r="AB161" s="63">
        <v>24</v>
      </c>
      <c r="AC161" s="64"/>
      <c r="AD161" s="64"/>
      <c r="AE161" s="247">
        <f t="shared" si="122"/>
        <v>10</v>
      </c>
      <c r="AF161" s="248">
        <f t="shared" si="123"/>
        <v>10</v>
      </c>
      <c r="AG161" s="249">
        <f t="shared" si="124"/>
        <v>12</v>
      </c>
      <c r="AH161" s="250">
        <f t="shared" si="125"/>
        <v>0</v>
      </c>
      <c r="AI161" s="156">
        <f t="shared" si="126"/>
        <v>1</v>
      </c>
      <c r="AJ161" s="251">
        <f t="shared" si="127"/>
        <v>0</v>
      </c>
      <c r="AK161" s="158">
        <f t="shared" si="128"/>
        <v>40</v>
      </c>
      <c r="AL161" s="252">
        <f t="shared" si="129"/>
        <v>8</v>
      </c>
      <c r="AM161" s="252">
        <f t="shared" si="130"/>
        <v>0</v>
      </c>
      <c r="AN161" s="250">
        <f t="shared" si="131"/>
        <v>1</v>
      </c>
      <c r="AO161" s="253">
        <f t="shared" si="132"/>
        <v>8</v>
      </c>
      <c r="AP161" s="253">
        <f t="shared" si="133"/>
        <v>12</v>
      </c>
      <c r="AQ161" s="253">
        <f t="shared" si="134"/>
        <v>1.5</v>
      </c>
      <c r="AR161" s="254">
        <f t="shared" si="135"/>
        <v>69.5</v>
      </c>
      <c r="AS161" s="255">
        <f t="shared" si="136"/>
        <v>0</v>
      </c>
      <c r="AT161" s="253">
        <f t="shared" si="142"/>
        <v>0</v>
      </c>
      <c r="AU161" s="253">
        <f t="shared" si="137"/>
        <v>0</v>
      </c>
      <c r="AV161" s="253">
        <f t="shared" si="138"/>
        <v>22</v>
      </c>
      <c r="AW161" s="253">
        <f t="shared" si="139"/>
        <v>1</v>
      </c>
      <c r="AX161" s="294">
        <f t="shared" si="140"/>
        <v>91.5</v>
      </c>
      <c r="AY161" s="63"/>
      <c r="AZ161" s="256"/>
      <c r="BA161" s="66"/>
      <c r="BB161" s="67"/>
      <c r="BC161" s="257"/>
      <c r="BD161" s="69"/>
      <c r="BE161" s="258"/>
      <c r="BF161" s="61"/>
      <c r="BG161" s="257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>
      <c r="A162" s="60" t="e">
        <f t="shared" si="141"/>
        <v>#REF!</v>
      </c>
      <c r="B162" s="78">
        <v>159</v>
      </c>
      <c r="C162" s="263" t="s">
        <v>66</v>
      </c>
      <c r="D162" s="189">
        <f t="shared" si="119"/>
        <v>1</v>
      </c>
      <c r="E162" s="263" t="s">
        <v>66</v>
      </c>
      <c r="F162" s="237"/>
      <c r="G162" s="238" t="s">
        <v>165</v>
      </c>
      <c r="H162" s="238">
        <v>3</v>
      </c>
      <c r="I162" s="239" t="s">
        <v>728</v>
      </c>
      <c r="J162" s="237"/>
      <c r="K162" s="238"/>
      <c r="L162" s="238"/>
      <c r="M162" s="400"/>
      <c r="N162" s="238"/>
      <c r="O162" s="397"/>
      <c r="P162" s="397"/>
      <c r="Q162" s="395">
        <v>10</v>
      </c>
      <c r="R162" s="84">
        <v>4</v>
      </c>
      <c r="S162" s="267">
        <f t="shared" si="120"/>
        <v>40</v>
      </c>
      <c r="Z162" s="278">
        <f t="shared" si="121"/>
        <v>40</v>
      </c>
      <c r="AA162" s="438">
        <v>3</v>
      </c>
      <c r="AB162" s="64">
        <v>24</v>
      </c>
      <c r="AD162" s="64"/>
      <c r="AE162" s="247">
        <f t="shared" si="122"/>
        <v>10</v>
      </c>
      <c r="AF162" s="248">
        <f t="shared" si="123"/>
        <v>10</v>
      </c>
      <c r="AG162" s="249">
        <f t="shared" si="124"/>
        <v>12</v>
      </c>
      <c r="AH162" s="250">
        <f t="shared" si="125"/>
        <v>0</v>
      </c>
      <c r="AI162" s="156">
        <f t="shared" si="126"/>
        <v>1</v>
      </c>
      <c r="AJ162" s="251">
        <f t="shared" si="127"/>
        <v>0</v>
      </c>
      <c r="AK162" s="158">
        <f t="shared" si="128"/>
        <v>40</v>
      </c>
      <c r="AL162" s="252">
        <f t="shared" si="129"/>
        <v>8</v>
      </c>
      <c r="AM162" s="252">
        <f t="shared" si="130"/>
        <v>0</v>
      </c>
      <c r="AN162" s="250">
        <f t="shared" si="131"/>
        <v>1</v>
      </c>
      <c r="AO162" s="253">
        <f t="shared" si="132"/>
        <v>8</v>
      </c>
      <c r="AP162" s="253">
        <f t="shared" si="133"/>
        <v>12</v>
      </c>
      <c r="AQ162" s="253">
        <f t="shared" si="134"/>
        <v>1.5</v>
      </c>
      <c r="AR162" s="254">
        <f t="shared" si="135"/>
        <v>69.5</v>
      </c>
      <c r="AS162" s="255">
        <f t="shared" si="136"/>
        <v>0</v>
      </c>
      <c r="AT162" s="253">
        <f t="shared" si="142"/>
        <v>0</v>
      </c>
      <c r="AU162" s="253">
        <f t="shared" si="137"/>
        <v>0</v>
      </c>
      <c r="AV162" s="253">
        <f t="shared" si="138"/>
        <v>0</v>
      </c>
      <c r="AW162" s="253">
        <f t="shared" si="139"/>
        <v>1</v>
      </c>
      <c r="AX162" s="294">
        <f t="shared" si="140"/>
        <v>69.5</v>
      </c>
    </row>
    <row r="163" spans="1:71" s="128" customFormat="1" ht="21.6" customHeight="1">
      <c r="A163" s="60" t="e">
        <f t="shared" si="141"/>
        <v>#REF!</v>
      </c>
      <c r="B163" s="78">
        <v>160</v>
      </c>
      <c r="C163" s="263" t="s">
        <v>43</v>
      </c>
      <c r="D163" s="189">
        <f t="shared" si="119"/>
        <v>1</v>
      </c>
      <c r="E163" s="263" t="s">
        <v>43</v>
      </c>
      <c r="F163" s="237"/>
      <c r="G163" s="238" t="s">
        <v>162</v>
      </c>
      <c r="H163" s="238">
        <v>3</v>
      </c>
      <c r="I163" s="239" t="s">
        <v>729</v>
      </c>
      <c r="J163" s="237"/>
      <c r="K163" s="238">
        <v>2</v>
      </c>
      <c r="L163" s="238">
        <v>1</v>
      </c>
      <c r="M163" s="400"/>
      <c r="N163" s="238"/>
      <c r="O163" s="397" t="s">
        <v>167</v>
      </c>
      <c r="P163" s="397"/>
      <c r="Q163" s="395">
        <v>10</v>
      </c>
      <c r="R163" s="84">
        <v>4</v>
      </c>
      <c r="S163" s="267">
        <f t="shared" si="120"/>
        <v>40</v>
      </c>
      <c r="Z163" s="278">
        <f t="shared" si="121"/>
        <v>40</v>
      </c>
      <c r="AA163" s="438">
        <v>3</v>
      </c>
      <c r="AB163" s="64">
        <v>24</v>
      </c>
      <c r="AD163" s="64"/>
      <c r="AE163" s="247">
        <f t="shared" si="122"/>
        <v>10</v>
      </c>
      <c r="AF163" s="248">
        <f t="shared" si="123"/>
        <v>10</v>
      </c>
      <c r="AG163" s="249">
        <f t="shared" si="124"/>
        <v>12</v>
      </c>
      <c r="AH163" s="250">
        <f t="shared" si="125"/>
        <v>0</v>
      </c>
      <c r="AI163" s="156">
        <f t="shared" si="126"/>
        <v>1</v>
      </c>
      <c r="AJ163" s="251">
        <f t="shared" si="127"/>
        <v>0</v>
      </c>
      <c r="AK163" s="158">
        <f t="shared" si="128"/>
        <v>40</v>
      </c>
      <c r="AL163" s="252">
        <f t="shared" si="129"/>
        <v>8</v>
      </c>
      <c r="AM163" s="252">
        <f t="shared" si="130"/>
        <v>0</v>
      </c>
      <c r="AN163" s="250">
        <f t="shared" si="131"/>
        <v>1</v>
      </c>
      <c r="AO163" s="253">
        <f t="shared" si="132"/>
        <v>8</v>
      </c>
      <c r="AP163" s="253">
        <f t="shared" si="133"/>
        <v>12</v>
      </c>
      <c r="AQ163" s="253">
        <f t="shared" si="134"/>
        <v>1.5</v>
      </c>
      <c r="AR163" s="254">
        <f t="shared" si="135"/>
        <v>69.5</v>
      </c>
      <c r="AS163" s="255">
        <f t="shared" si="136"/>
        <v>0</v>
      </c>
      <c r="AT163" s="253">
        <f t="shared" si="142"/>
        <v>14</v>
      </c>
      <c r="AU163" s="253">
        <f t="shared" si="137"/>
        <v>0</v>
      </c>
      <c r="AV163" s="253">
        <f t="shared" si="138"/>
        <v>22</v>
      </c>
      <c r="AW163" s="253">
        <f t="shared" si="139"/>
        <v>1</v>
      </c>
      <c r="AX163" s="294">
        <f t="shared" si="140"/>
        <v>105.5</v>
      </c>
    </row>
    <row r="164" spans="1:71" s="128" customFormat="1" ht="21.6" customHeight="1">
      <c r="A164" s="60" t="e">
        <f t="shared" si="141"/>
        <v>#REF!</v>
      </c>
      <c r="B164" s="78">
        <v>161</v>
      </c>
      <c r="C164" s="263" t="s">
        <v>144</v>
      </c>
      <c r="D164" s="189">
        <f t="shared" ref="D164:D174" si="143">IF(C164=E164,1)</f>
        <v>1</v>
      </c>
      <c r="E164" s="263" t="s">
        <v>144</v>
      </c>
      <c r="F164" s="237"/>
      <c r="G164" s="238" t="s">
        <v>162</v>
      </c>
      <c r="H164" s="238">
        <v>3</v>
      </c>
      <c r="I164" s="239" t="s">
        <v>788</v>
      </c>
      <c r="J164" s="237"/>
      <c r="K164" s="238"/>
      <c r="L164" s="238"/>
      <c r="M164" s="400"/>
      <c r="N164" s="238"/>
      <c r="O164" s="398"/>
      <c r="P164" s="397" t="s">
        <v>564</v>
      </c>
      <c r="Q164" s="395">
        <v>10</v>
      </c>
      <c r="R164" s="84">
        <v>4</v>
      </c>
      <c r="S164" s="267">
        <f t="shared" ref="S164:S174" si="144">每周课时数三912*上课周数三912</f>
        <v>40</v>
      </c>
      <c r="U164" s="187"/>
      <c r="Z164" s="278">
        <f t="shared" ref="Z164:Z174" si="145">S164+T164-V164+X164+Y164</f>
        <v>40</v>
      </c>
      <c r="AA164" s="438">
        <v>3</v>
      </c>
      <c r="AB164" s="64">
        <v>8</v>
      </c>
      <c r="AE164" s="247">
        <f t="shared" ref="AE164:AE174" si="146">IF(上课周数三912=0,0,(兼职课时三912+正常上课课时数三912+代课时数三912-缺课时数三912)/上课周数三912)</f>
        <v>10</v>
      </c>
      <c r="AF164" s="248" t="str">
        <f t="shared" ref="AF164:AF174" si="1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64" s="249" t="str">
        <f t="shared" ref="AG164:AG174" si="1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64" s="250">
        <f t="shared" ref="AH164:AH174" si="1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164" s="156">
        <f t="shared" ref="AI164:AI174" si="1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51">
        <f t="shared" ref="AJ164:AJ174" si="1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52</v>
      </c>
      <c r="AK164" s="158">
        <f t="shared" ref="AK164:AK174" si="1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52">
        <f t="shared" ref="AL164:AL174" si="153">IF(OR(年级三912="三",年级三912="3",年级三912=3),2*上课周数三912,0)</f>
        <v>8</v>
      </c>
      <c r="AM164" s="252">
        <f t="shared" ref="AM164:AM174" si="154">IF(学科三912="体",1*上课周数三912,IF(OR(学科三912="语",学科三912="英"),上课周数三912*1,0))</f>
        <v>0</v>
      </c>
      <c r="AN164" s="250">
        <f t="shared" ref="AN164:AN174" si="155">IF(行管职务三912&lt;&gt;"",1,IF(行管职务三912="",平均周课时三912/下线三912))</f>
        <v>1</v>
      </c>
      <c r="AO164" s="253">
        <f t="shared" ref="AO164:AO174" si="156">IF(满量比三912&gt;=1,2*上课周数三912,IF(满量比三912&lt;0.66,0,IF(1&gt;满量比三912&gt;0.66,2*上课周数三912/2)))</f>
        <v>8</v>
      </c>
      <c r="AP164" s="253">
        <f t="shared" ref="AP164:AP174" si="157">晚修次数三912*0.5</f>
        <v>4</v>
      </c>
      <c r="AQ164" s="253">
        <f t="shared" ref="AQ164:AQ174" si="158">辅导课节三912*0.5</f>
        <v>1.5</v>
      </c>
      <c r="AR164" s="254">
        <f t="shared" ref="AR164:AR174" si="159">干标时三912+教标时三912+高三补时三912+早读体补三912+满量补时三912+辅导补三912+晚修补三912</f>
        <v>73.5</v>
      </c>
      <c r="AS164" s="255">
        <f t="shared" ref="AS164:AS174" si="160">IF(党职务9="党支书",上课周数三912*3.5,IF(党职务9="党支委",上课周数三912*0.5,0))</f>
        <v>0</v>
      </c>
      <c r="AT164" s="253">
        <f t="shared" si="142"/>
        <v>0</v>
      </c>
      <c r="AU164" s="253">
        <v>21</v>
      </c>
      <c r="AV164" s="253">
        <f t="shared" ref="AV164:AV174" si="16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53">
        <f t="shared" ref="AW164:AW174" si="162">期系三912</f>
        <v>1</v>
      </c>
      <c r="AX164" s="294">
        <f t="shared" ref="AX164:AX182" si="163">(标准课时合计三912+党职务补贴三912+教管职务补贴三912+行政职务补贴三912+班主任工作奖三912)*当期系数三912+AD164</f>
        <v>94.5</v>
      </c>
    </row>
    <row r="165" spans="1:71" s="128" customFormat="1" ht="21.6" customHeight="1">
      <c r="B165" s="78">
        <v>162</v>
      </c>
      <c r="C165" s="263" t="s">
        <v>34</v>
      </c>
      <c r="D165" s="189">
        <f t="shared" si="143"/>
        <v>1</v>
      </c>
      <c r="E165" s="263" t="s">
        <v>34</v>
      </c>
      <c r="F165" s="237"/>
      <c r="G165" s="238" t="s">
        <v>162</v>
      </c>
      <c r="H165" s="238">
        <v>3</v>
      </c>
      <c r="I165" s="239" t="s">
        <v>700</v>
      </c>
      <c r="J165" s="237"/>
      <c r="K165" s="238"/>
      <c r="L165" s="238"/>
      <c r="M165" s="400"/>
      <c r="N165" s="238"/>
      <c r="O165" s="397"/>
      <c r="P165" s="397"/>
      <c r="Q165" s="395">
        <v>10</v>
      </c>
      <c r="R165" s="84">
        <v>4</v>
      </c>
      <c r="S165" s="267">
        <f t="shared" si="144"/>
        <v>40</v>
      </c>
      <c r="Z165" s="278">
        <f t="shared" si="145"/>
        <v>40</v>
      </c>
      <c r="AA165" s="438">
        <v>3</v>
      </c>
      <c r="AB165" s="64">
        <v>16</v>
      </c>
      <c r="AE165" s="247">
        <f t="shared" si="146"/>
        <v>10</v>
      </c>
      <c r="AF165" s="248">
        <f t="shared" si="147"/>
        <v>10</v>
      </c>
      <c r="AG165" s="249">
        <f t="shared" si="148"/>
        <v>12</v>
      </c>
      <c r="AH165" s="250">
        <f t="shared" si="149"/>
        <v>0</v>
      </c>
      <c r="AI165" s="156">
        <f t="shared" si="150"/>
        <v>1</v>
      </c>
      <c r="AJ165" s="251">
        <f t="shared" si="151"/>
        <v>0</v>
      </c>
      <c r="AK165" s="158">
        <f t="shared" si="152"/>
        <v>40</v>
      </c>
      <c r="AL165" s="252">
        <f t="shared" si="153"/>
        <v>8</v>
      </c>
      <c r="AM165" s="252">
        <f t="shared" si="154"/>
        <v>0</v>
      </c>
      <c r="AN165" s="250">
        <f t="shared" si="155"/>
        <v>1</v>
      </c>
      <c r="AO165" s="253">
        <f t="shared" si="156"/>
        <v>8</v>
      </c>
      <c r="AP165" s="253">
        <f t="shared" si="157"/>
        <v>8</v>
      </c>
      <c r="AQ165" s="253">
        <f t="shared" si="158"/>
        <v>1.5</v>
      </c>
      <c r="AR165" s="254">
        <f t="shared" si="159"/>
        <v>65.5</v>
      </c>
      <c r="AS165" s="255">
        <f t="shared" si="160"/>
        <v>0</v>
      </c>
      <c r="AT165" s="253">
        <f t="shared" si="142"/>
        <v>0</v>
      </c>
      <c r="AU165" s="253">
        <f t="shared" ref="AU165:AU174" si="1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5" s="253">
        <f t="shared" si="161"/>
        <v>0</v>
      </c>
      <c r="AW165" s="253">
        <f t="shared" si="162"/>
        <v>1</v>
      </c>
      <c r="AX165" s="294">
        <f t="shared" si="163"/>
        <v>65.5</v>
      </c>
    </row>
    <row r="166" spans="1:71" s="128" customFormat="1" ht="21.6" customHeight="1">
      <c r="B166" s="78">
        <v>163</v>
      </c>
      <c r="C166" s="263" t="s">
        <v>79</v>
      </c>
      <c r="D166" s="189">
        <f t="shared" si="143"/>
        <v>1</v>
      </c>
      <c r="E166" s="263" t="s">
        <v>79</v>
      </c>
      <c r="F166" s="237"/>
      <c r="G166" s="238" t="s">
        <v>162</v>
      </c>
      <c r="H166" s="238">
        <v>3</v>
      </c>
      <c r="I166" s="239" t="s">
        <v>749</v>
      </c>
      <c r="J166" s="237"/>
      <c r="K166" s="238"/>
      <c r="L166" s="238"/>
      <c r="M166" s="403"/>
      <c r="N166" s="238"/>
      <c r="O166" s="397" t="s">
        <v>558</v>
      </c>
      <c r="P166" s="406"/>
      <c r="Q166" s="395">
        <v>9</v>
      </c>
      <c r="R166" s="84">
        <v>4</v>
      </c>
      <c r="S166" s="267">
        <f t="shared" si="144"/>
        <v>36</v>
      </c>
      <c r="Z166" s="278">
        <f t="shared" si="145"/>
        <v>36</v>
      </c>
      <c r="AA166" s="438">
        <v>3</v>
      </c>
      <c r="AB166" s="64">
        <v>16</v>
      </c>
      <c r="AD166" s="128">
        <v>4</v>
      </c>
      <c r="AE166" s="247">
        <f t="shared" si="146"/>
        <v>9</v>
      </c>
      <c r="AF166" s="248">
        <f t="shared" si="147"/>
        <v>10</v>
      </c>
      <c r="AG166" s="249">
        <f t="shared" si="148"/>
        <v>12</v>
      </c>
      <c r="AH166" s="250">
        <f t="shared" si="149"/>
        <v>0</v>
      </c>
      <c r="AI166" s="156">
        <f t="shared" si="150"/>
        <v>1</v>
      </c>
      <c r="AJ166" s="251">
        <f t="shared" si="151"/>
        <v>0</v>
      </c>
      <c r="AK166" s="158">
        <f t="shared" si="152"/>
        <v>36</v>
      </c>
      <c r="AL166" s="252">
        <f t="shared" si="153"/>
        <v>8</v>
      </c>
      <c r="AM166" s="252">
        <f t="shared" si="154"/>
        <v>0</v>
      </c>
      <c r="AN166" s="250">
        <f t="shared" si="155"/>
        <v>0.9</v>
      </c>
      <c r="AO166" s="253">
        <f t="shared" si="156"/>
        <v>4</v>
      </c>
      <c r="AP166" s="253">
        <f t="shared" si="157"/>
        <v>8</v>
      </c>
      <c r="AQ166" s="253">
        <f t="shared" si="158"/>
        <v>1.5</v>
      </c>
      <c r="AR166" s="254">
        <f t="shared" si="159"/>
        <v>57.5</v>
      </c>
      <c r="AS166" s="255">
        <f t="shared" si="160"/>
        <v>0</v>
      </c>
      <c r="AT166" s="253">
        <f t="shared" si="142"/>
        <v>18</v>
      </c>
      <c r="AU166" s="253">
        <f t="shared" si="164"/>
        <v>0</v>
      </c>
      <c r="AV166" s="253">
        <f t="shared" si="161"/>
        <v>0</v>
      </c>
      <c r="AW166" s="253">
        <f t="shared" si="162"/>
        <v>1</v>
      </c>
      <c r="AX166" s="294">
        <f t="shared" si="163"/>
        <v>79.5</v>
      </c>
    </row>
    <row r="167" spans="1:71" s="128" customFormat="1" ht="21.6" customHeight="1">
      <c r="B167" s="78">
        <v>164</v>
      </c>
      <c r="C167" s="263" t="s">
        <v>145</v>
      </c>
      <c r="D167" s="189">
        <f t="shared" si="143"/>
        <v>1</v>
      </c>
      <c r="E167" s="263" t="s">
        <v>145</v>
      </c>
      <c r="F167" s="237"/>
      <c r="G167" s="238" t="s">
        <v>166</v>
      </c>
      <c r="H167" s="238">
        <v>3</v>
      </c>
      <c r="I167" s="239" t="s">
        <v>731</v>
      </c>
      <c r="J167" s="237"/>
      <c r="K167" s="238">
        <v>15</v>
      </c>
      <c r="L167" s="216">
        <v>2</v>
      </c>
      <c r="M167" s="403"/>
      <c r="N167" s="238"/>
      <c r="O167" s="397" t="s">
        <v>167</v>
      </c>
      <c r="P167" s="406"/>
      <c r="Q167" s="238">
        <v>10</v>
      </c>
      <c r="R167" s="84">
        <v>4</v>
      </c>
      <c r="S167" s="267">
        <f t="shared" si="144"/>
        <v>40</v>
      </c>
      <c r="Z167" s="278">
        <f t="shared" si="145"/>
        <v>40</v>
      </c>
      <c r="AA167" s="438">
        <v>3</v>
      </c>
      <c r="AB167" s="64">
        <v>24</v>
      </c>
      <c r="AE167" s="247">
        <f t="shared" si="146"/>
        <v>10</v>
      </c>
      <c r="AF167" s="248">
        <f t="shared" si="147"/>
        <v>10</v>
      </c>
      <c r="AG167" s="249">
        <f t="shared" si="148"/>
        <v>12</v>
      </c>
      <c r="AH167" s="250">
        <f t="shared" si="149"/>
        <v>0</v>
      </c>
      <c r="AI167" s="156">
        <f t="shared" si="150"/>
        <v>1</v>
      </c>
      <c r="AJ167" s="251">
        <f t="shared" si="151"/>
        <v>0</v>
      </c>
      <c r="AK167" s="158">
        <f t="shared" si="152"/>
        <v>40</v>
      </c>
      <c r="AL167" s="252">
        <f t="shared" si="153"/>
        <v>8</v>
      </c>
      <c r="AM167" s="252">
        <f t="shared" si="154"/>
        <v>0</v>
      </c>
      <c r="AN167" s="250">
        <f t="shared" si="155"/>
        <v>1</v>
      </c>
      <c r="AO167" s="253">
        <f t="shared" si="156"/>
        <v>8</v>
      </c>
      <c r="AP167" s="253">
        <f t="shared" si="157"/>
        <v>12</v>
      </c>
      <c r="AQ167" s="253">
        <f t="shared" si="158"/>
        <v>1.5</v>
      </c>
      <c r="AR167" s="254">
        <f t="shared" si="159"/>
        <v>69.5</v>
      </c>
      <c r="AS167" s="255">
        <f t="shared" si="160"/>
        <v>0</v>
      </c>
      <c r="AT167" s="253">
        <f t="shared" si="142"/>
        <v>14</v>
      </c>
      <c r="AU167" s="253">
        <f t="shared" si="164"/>
        <v>0</v>
      </c>
      <c r="AV167" s="253">
        <f t="shared" si="161"/>
        <v>20</v>
      </c>
      <c r="AW167" s="253">
        <f t="shared" si="162"/>
        <v>1</v>
      </c>
      <c r="AX167" s="294">
        <f t="shared" si="163"/>
        <v>103.5</v>
      </c>
    </row>
    <row r="168" spans="1:71" s="128" customFormat="1" ht="21.6" customHeight="1">
      <c r="B168" s="78">
        <v>165</v>
      </c>
      <c r="C168" s="263" t="s">
        <v>67</v>
      </c>
      <c r="D168" s="189">
        <f t="shared" si="143"/>
        <v>1</v>
      </c>
      <c r="E168" s="263" t="s">
        <v>67</v>
      </c>
      <c r="F168" s="237"/>
      <c r="G168" s="238" t="s">
        <v>166</v>
      </c>
      <c r="H168" s="238">
        <v>3</v>
      </c>
      <c r="I168" s="239" t="s">
        <v>732</v>
      </c>
      <c r="J168" s="237"/>
      <c r="K168" s="238"/>
      <c r="L168" s="238"/>
      <c r="M168" s="403"/>
      <c r="N168" s="238"/>
      <c r="O168" s="397"/>
      <c r="P168" s="406"/>
      <c r="Q168" s="238">
        <v>10</v>
      </c>
      <c r="R168" s="84">
        <v>4</v>
      </c>
      <c r="S168" s="267">
        <f t="shared" si="144"/>
        <v>40</v>
      </c>
      <c r="Z168" s="278">
        <f t="shared" si="145"/>
        <v>40</v>
      </c>
      <c r="AA168" s="438">
        <v>3</v>
      </c>
      <c r="AB168" s="64">
        <v>20</v>
      </c>
      <c r="AE168" s="247">
        <f t="shared" si="146"/>
        <v>10</v>
      </c>
      <c r="AF168" s="248">
        <f t="shared" si="147"/>
        <v>10</v>
      </c>
      <c r="AG168" s="249">
        <f t="shared" si="148"/>
        <v>12</v>
      </c>
      <c r="AH168" s="250">
        <f t="shared" si="149"/>
        <v>0</v>
      </c>
      <c r="AI168" s="156">
        <f t="shared" si="150"/>
        <v>1</v>
      </c>
      <c r="AJ168" s="251">
        <f t="shared" si="151"/>
        <v>0</v>
      </c>
      <c r="AK168" s="158">
        <f t="shared" si="152"/>
        <v>40</v>
      </c>
      <c r="AL168" s="252">
        <f t="shared" si="153"/>
        <v>8</v>
      </c>
      <c r="AM168" s="252">
        <f t="shared" si="154"/>
        <v>0</v>
      </c>
      <c r="AN168" s="250">
        <f t="shared" si="155"/>
        <v>1</v>
      </c>
      <c r="AO168" s="253">
        <f t="shared" si="156"/>
        <v>8</v>
      </c>
      <c r="AP168" s="253">
        <f t="shared" si="157"/>
        <v>10</v>
      </c>
      <c r="AQ168" s="253">
        <f t="shared" si="158"/>
        <v>1.5</v>
      </c>
      <c r="AR168" s="254">
        <f t="shared" si="159"/>
        <v>67.5</v>
      </c>
      <c r="AS168" s="255">
        <f t="shared" si="160"/>
        <v>0</v>
      </c>
      <c r="AT168" s="253">
        <f t="shared" si="142"/>
        <v>0</v>
      </c>
      <c r="AU168" s="253">
        <f t="shared" si="164"/>
        <v>0</v>
      </c>
      <c r="AV168" s="253">
        <f t="shared" si="161"/>
        <v>0</v>
      </c>
      <c r="AW168" s="253">
        <f t="shared" si="162"/>
        <v>1</v>
      </c>
      <c r="AX168" s="294">
        <f t="shared" si="163"/>
        <v>67.5</v>
      </c>
    </row>
    <row r="169" spans="1:71" s="128" customFormat="1" ht="21.6" customHeight="1">
      <c r="B169" s="78">
        <v>166</v>
      </c>
      <c r="C169" s="263" t="s">
        <v>36</v>
      </c>
      <c r="D169" s="189">
        <f t="shared" si="143"/>
        <v>1</v>
      </c>
      <c r="E169" s="263" t="s">
        <v>36</v>
      </c>
      <c r="F169" s="237"/>
      <c r="G169" s="238" t="s">
        <v>166</v>
      </c>
      <c r="H169" s="238">
        <v>3</v>
      </c>
      <c r="I169" s="239" t="s">
        <v>733</v>
      </c>
      <c r="J169" s="237"/>
      <c r="K169" s="238"/>
      <c r="L169" s="238"/>
      <c r="M169" s="403"/>
      <c r="N169" s="238"/>
      <c r="O169" s="397"/>
      <c r="P169" s="406"/>
      <c r="Q169" s="238">
        <v>10</v>
      </c>
      <c r="R169" s="84">
        <v>4</v>
      </c>
      <c r="S169" s="267">
        <f t="shared" si="144"/>
        <v>40</v>
      </c>
      <c r="Z169" s="278">
        <f t="shared" si="145"/>
        <v>40</v>
      </c>
      <c r="AA169" s="438">
        <v>3</v>
      </c>
      <c r="AB169" s="64">
        <v>16</v>
      </c>
      <c r="AE169" s="247">
        <f t="shared" si="146"/>
        <v>10</v>
      </c>
      <c r="AF169" s="248">
        <f t="shared" si="147"/>
        <v>10</v>
      </c>
      <c r="AG169" s="249">
        <f t="shared" si="148"/>
        <v>12</v>
      </c>
      <c r="AH169" s="250">
        <f t="shared" si="149"/>
        <v>0</v>
      </c>
      <c r="AI169" s="156">
        <f t="shared" si="150"/>
        <v>1</v>
      </c>
      <c r="AJ169" s="251">
        <f t="shared" si="151"/>
        <v>0</v>
      </c>
      <c r="AK169" s="158">
        <f t="shared" si="152"/>
        <v>40</v>
      </c>
      <c r="AL169" s="252">
        <f t="shared" si="153"/>
        <v>8</v>
      </c>
      <c r="AM169" s="252">
        <f t="shared" si="154"/>
        <v>0</v>
      </c>
      <c r="AN169" s="250">
        <f t="shared" si="155"/>
        <v>1</v>
      </c>
      <c r="AO169" s="253">
        <f t="shared" si="156"/>
        <v>8</v>
      </c>
      <c r="AP169" s="253">
        <f t="shared" si="157"/>
        <v>8</v>
      </c>
      <c r="AQ169" s="253">
        <f t="shared" si="158"/>
        <v>1.5</v>
      </c>
      <c r="AR169" s="254">
        <f t="shared" si="159"/>
        <v>65.5</v>
      </c>
      <c r="AS169" s="255">
        <f t="shared" si="160"/>
        <v>0</v>
      </c>
      <c r="AT169" s="253">
        <f t="shared" si="142"/>
        <v>0</v>
      </c>
      <c r="AU169" s="253">
        <f t="shared" si="164"/>
        <v>0</v>
      </c>
      <c r="AV169" s="253">
        <f t="shared" si="161"/>
        <v>0</v>
      </c>
      <c r="AW169" s="253">
        <f t="shared" si="162"/>
        <v>1</v>
      </c>
      <c r="AX169" s="294">
        <f t="shared" si="163"/>
        <v>65.5</v>
      </c>
    </row>
    <row r="170" spans="1:71" s="128" customFormat="1" ht="21.6" customHeight="1">
      <c r="B170" s="78">
        <v>167</v>
      </c>
      <c r="C170" s="263" t="s">
        <v>153</v>
      </c>
      <c r="D170" s="189">
        <f t="shared" si="143"/>
        <v>1</v>
      </c>
      <c r="E170" s="263" t="s">
        <v>153</v>
      </c>
      <c r="F170" s="244"/>
      <c r="G170" s="238" t="s">
        <v>166</v>
      </c>
      <c r="H170" s="238">
        <v>3</v>
      </c>
      <c r="I170" s="239" t="s">
        <v>734</v>
      </c>
      <c r="J170" s="244"/>
      <c r="K170" s="238"/>
      <c r="L170" s="238"/>
      <c r="M170" s="244"/>
      <c r="N170" s="238"/>
      <c r="O170" s="238"/>
      <c r="P170" s="238"/>
      <c r="Q170" s="128">
        <v>10</v>
      </c>
      <c r="R170" s="84">
        <v>4</v>
      </c>
      <c r="S170" s="267">
        <f t="shared" si="144"/>
        <v>40</v>
      </c>
      <c r="Z170" s="278">
        <f t="shared" si="145"/>
        <v>40</v>
      </c>
      <c r="AA170" s="438">
        <v>3</v>
      </c>
      <c r="AB170" s="64">
        <v>24</v>
      </c>
      <c r="AE170" s="247">
        <f t="shared" si="146"/>
        <v>10</v>
      </c>
      <c r="AF170" s="248">
        <f t="shared" si="147"/>
        <v>10</v>
      </c>
      <c r="AG170" s="249">
        <f t="shared" si="148"/>
        <v>12</v>
      </c>
      <c r="AH170" s="250">
        <f t="shared" si="149"/>
        <v>0</v>
      </c>
      <c r="AI170" s="156">
        <f t="shared" si="150"/>
        <v>1</v>
      </c>
      <c r="AJ170" s="251">
        <f t="shared" si="151"/>
        <v>0</v>
      </c>
      <c r="AK170" s="158">
        <f t="shared" si="152"/>
        <v>40</v>
      </c>
      <c r="AL170" s="252">
        <f t="shared" si="153"/>
        <v>8</v>
      </c>
      <c r="AM170" s="252">
        <f t="shared" si="154"/>
        <v>0</v>
      </c>
      <c r="AN170" s="250">
        <f t="shared" si="155"/>
        <v>1</v>
      </c>
      <c r="AO170" s="253">
        <f t="shared" si="156"/>
        <v>8</v>
      </c>
      <c r="AP170" s="253">
        <f t="shared" si="157"/>
        <v>12</v>
      </c>
      <c r="AQ170" s="253">
        <f t="shared" si="158"/>
        <v>1.5</v>
      </c>
      <c r="AR170" s="254">
        <f t="shared" si="159"/>
        <v>69.5</v>
      </c>
      <c r="AS170" s="255">
        <f t="shared" si="160"/>
        <v>0</v>
      </c>
      <c r="AT170" s="253">
        <f t="shared" si="142"/>
        <v>0</v>
      </c>
      <c r="AU170" s="253">
        <f t="shared" si="164"/>
        <v>0</v>
      </c>
      <c r="AV170" s="253">
        <f t="shared" si="161"/>
        <v>0</v>
      </c>
      <c r="AW170" s="253">
        <f t="shared" si="162"/>
        <v>1</v>
      </c>
      <c r="AX170" s="294">
        <f t="shared" si="163"/>
        <v>69.5</v>
      </c>
    </row>
    <row r="171" spans="1:71" s="128" customFormat="1" ht="21.6" customHeight="1">
      <c r="B171" s="78">
        <v>168</v>
      </c>
      <c r="C171" s="263" t="s">
        <v>546</v>
      </c>
      <c r="D171" s="189">
        <f t="shared" si="143"/>
        <v>1</v>
      </c>
      <c r="E171" s="263" t="s">
        <v>546</v>
      </c>
      <c r="F171" s="244"/>
      <c r="G171" s="238" t="s">
        <v>166</v>
      </c>
      <c r="H171" s="238">
        <v>3</v>
      </c>
      <c r="I171" s="239" t="s">
        <v>730</v>
      </c>
      <c r="J171" s="244"/>
      <c r="K171" s="238"/>
      <c r="L171" s="238"/>
      <c r="M171" s="244"/>
      <c r="N171" s="238"/>
      <c r="O171" s="238" t="s">
        <v>856</v>
      </c>
      <c r="P171" s="238" t="s">
        <v>557</v>
      </c>
      <c r="Q171" s="128">
        <v>5</v>
      </c>
      <c r="R171" s="84">
        <v>4</v>
      </c>
      <c r="S171" s="267">
        <f t="shared" si="144"/>
        <v>20</v>
      </c>
      <c r="Z171" s="278">
        <f t="shared" si="145"/>
        <v>20</v>
      </c>
      <c r="AA171" s="438">
        <v>3</v>
      </c>
      <c r="AB171" s="64">
        <v>8</v>
      </c>
      <c r="AE171" s="247">
        <f t="shared" si="146"/>
        <v>5</v>
      </c>
      <c r="AF171" s="248" t="str">
        <f t="shared" si="147"/>
        <v/>
      </c>
      <c r="AG171" s="249" t="str">
        <f t="shared" si="148"/>
        <v/>
      </c>
      <c r="AH171" s="250">
        <f t="shared" si="149"/>
        <v>6</v>
      </c>
      <c r="AI171" s="156">
        <f t="shared" si="150"/>
        <v>1</v>
      </c>
      <c r="AJ171" s="251">
        <f t="shared" si="151"/>
        <v>40</v>
      </c>
      <c r="AK171" s="158">
        <f t="shared" si="152"/>
        <v>0</v>
      </c>
      <c r="AL171" s="252">
        <f t="shared" si="153"/>
        <v>8</v>
      </c>
      <c r="AM171" s="252">
        <f t="shared" si="154"/>
        <v>0</v>
      </c>
      <c r="AN171" s="250">
        <f t="shared" si="155"/>
        <v>1</v>
      </c>
      <c r="AO171" s="253">
        <f t="shared" si="156"/>
        <v>8</v>
      </c>
      <c r="AP171" s="253">
        <f t="shared" si="157"/>
        <v>4</v>
      </c>
      <c r="AQ171" s="253">
        <f t="shared" si="158"/>
        <v>1.5</v>
      </c>
      <c r="AR171" s="254">
        <f t="shared" si="159"/>
        <v>61.5</v>
      </c>
      <c r="AS171" s="255">
        <f t="shared" si="160"/>
        <v>0</v>
      </c>
      <c r="AT171" s="253">
        <v>10</v>
      </c>
      <c r="AU171" s="253">
        <f t="shared" si="164"/>
        <v>22</v>
      </c>
      <c r="AV171" s="253">
        <f t="shared" si="161"/>
        <v>0</v>
      </c>
      <c r="AW171" s="253">
        <f t="shared" si="162"/>
        <v>1</v>
      </c>
      <c r="AX171" s="294">
        <f t="shared" si="163"/>
        <v>93.5</v>
      </c>
    </row>
    <row r="172" spans="1:71" s="128" customFormat="1" ht="21.6" customHeight="1">
      <c r="B172" s="78">
        <v>169</v>
      </c>
      <c r="C172" s="263" t="s">
        <v>90</v>
      </c>
      <c r="D172" s="189">
        <f t="shared" si="143"/>
        <v>1</v>
      </c>
      <c r="E172" s="263" t="s">
        <v>90</v>
      </c>
      <c r="F172" s="244"/>
      <c r="G172" s="238" t="s">
        <v>550</v>
      </c>
      <c r="H172" s="238">
        <v>3</v>
      </c>
      <c r="I172" s="411" t="s">
        <v>735</v>
      </c>
      <c r="J172" s="244"/>
      <c r="K172" s="238"/>
      <c r="L172" s="238"/>
      <c r="M172" s="244"/>
      <c r="N172" s="238"/>
      <c r="O172" s="238"/>
      <c r="P172" s="238"/>
      <c r="Q172" s="128">
        <v>14</v>
      </c>
      <c r="R172" s="84">
        <v>4</v>
      </c>
      <c r="S172" s="267">
        <f t="shared" si="144"/>
        <v>56</v>
      </c>
      <c r="Z172" s="278">
        <f t="shared" si="145"/>
        <v>56</v>
      </c>
      <c r="AA172" s="412"/>
      <c r="AB172" s="64"/>
      <c r="AE172" s="247">
        <f t="shared" si="146"/>
        <v>14</v>
      </c>
      <c r="AF172" s="248">
        <f t="shared" si="147"/>
        <v>12</v>
      </c>
      <c r="AG172" s="249">
        <f t="shared" si="148"/>
        <v>14</v>
      </c>
      <c r="AH172" s="250">
        <f t="shared" si="149"/>
        <v>0</v>
      </c>
      <c r="AI172" s="156">
        <f t="shared" si="150"/>
        <v>0.83</v>
      </c>
      <c r="AJ172" s="251">
        <f t="shared" si="151"/>
        <v>0</v>
      </c>
      <c r="AK172" s="158">
        <f t="shared" si="152"/>
        <v>46.48</v>
      </c>
      <c r="AL172" s="252">
        <f t="shared" si="153"/>
        <v>8</v>
      </c>
      <c r="AM172" s="252">
        <f t="shared" si="154"/>
        <v>4</v>
      </c>
      <c r="AN172" s="250">
        <f t="shared" si="155"/>
        <v>1.1666666666666667</v>
      </c>
      <c r="AO172" s="253">
        <f t="shared" si="156"/>
        <v>8</v>
      </c>
      <c r="AP172" s="253">
        <f t="shared" si="157"/>
        <v>0</v>
      </c>
      <c r="AQ172" s="253">
        <f t="shared" si="158"/>
        <v>0</v>
      </c>
      <c r="AR172" s="254">
        <f t="shared" si="159"/>
        <v>66.47999999999999</v>
      </c>
      <c r="AS172" s="255">
        <f t="shared" si="160"/>
        <v>0</v>
      </c>
      <c r="AT172" s="253">
        <f t="shared" si="142"/>
        <v>0</v>
      </c>
      <c r="AU172" s="253">
        <f t="shared" si="164"/>
        <v>0</v>
      </c>
      <c r="AV172" s="253">
        <f t="shared" si="161"/>
        <v>0</v>
      </c>
      <c r="AW172" s="253">
        <f t="shared" si="162"/>
        <v>1</v>
      </c>
      <c r="AX172" s="294">
        <f t="shared" si="163"/>
        <v>66.47999999999999</v>
      </c>
    </row>
    <row r="173" spans="1:71" s="128" customFormat="1" ht="21.6" customHeight="1">
      <c r="B173" s="78">
        <v>170</v>
      </c>
      <c r="C173" s="263" t="s">
        <v>91</v>
      </c>
      <c r="D173" s="189">
        <f t="shared" si="143"/>
        <v>1</v>
      </c>
      <c r="E173" s="263" t="s">
        <v>91</v>
      </c>
      <c r="G173" s="64" t="s">
        <v>550</v>
      </c>
      <c r="H173" s="64">
        <v>3</v>
      </c>
      <c r="I173" s="246" t="s">
        <v>736</v>
      </c>
      <c r="K173" s="128">
        <v>10</v>
      </c>
      <c r="L173" s="216">
        <v>2</v>
      </c>
      <c r="O173" s="128" t="s">
        <v>759</v>
      </c>
      <c r="Q173" s="128">
        <v>14</v>
      </c>
      <c r="R173" s="84">
        <v>4</v>
      </c>
      <c r="S173" s="267">
        <f t="shared" si="144"/>
        <v>56</v>
      </c>
      <c r="Z173" s="278">
        <f t="shared" si="145"/>
        <v>56</v>
      </c>
      <c r="AA173" s="412"/>
      <c r="AB173" s="64">
        <v>21</v>
      </c>
      <c r="AE173" s="247">
        <f t="shared" si="146"/>
        <v>14</v>
      </c>
      <c r="AF173" s="248">
        <f t="shared" si="147"/>
        <v>12</v>
      </c>
      <c r="AG173" s="249">
        <f t="shared" si="148"/>
        <v>14</v>
      </c>
      <c r="AH173" s="250">
        <f t="shared" si="149"/>
        <v>0</v>
      </c>
      <c r="AI173" s="156">
        <f t="shared" si="150"/>
        <v>0.83</v>
      </c>
      <c r="AJ173" s="251">
        <f t="shared" si="151"/>
        <v>0</v>
      </c>
      <c r="AK173" s="158">
        <f t="shared" si="152"/>
        <v>46.48</v>
      </c>
      <c r="AL173" s="252">
        <f t="shared" si="153"/>
        <v>8</v>
      </c>
      <c r="AM173" s="252">
        <f t="shared" si="154"/>
        <v>4</v>
      </c>
      <c r="AN173" s="250">
        <f t="shared" si="155"/>
        <v>1.1666666666666667</v>
      </c>
      <c r="AO173" s="253">
        <f t="shared" si="156"/>
        <v>8</v>
      </c>
      <c r="AP173" s="253">
        <f t="shared" si="157"/>
        <v>10.5</v>
      </c>
      <c r="AQ173" s="253">
        <f t="shared" si="158"/>
        <v>0</v>
      </c>
      <c r="AR173" s="254">
        <f t="shared" si="159"/>
        <v>76.97999999999999</v>
      </c>
      <c r="AS173" s="255">
        <f t="shared" si="160"/>
        <v>0</v>
      </c>
      <c r="AT173" s="253">
        <f t="shared" si="142"/>
        <v>21</v>
      </c>
      <c r="AU173" s="253">
        <f t="shared" si="164"/>
        <v>0</v>
      </c>
      <c r="AV173" s="253">
        <f t="shared" si="161"/>
        <v>20</v>
      </c>
      <c r="AW173" s="253">
        <f t="shared" si="162"/>
        <v>1</v>
      </c>
      <c r="AX173" s="294">
        <f t="shared" si="163"/>
        <v>117.97999999999999</v>
      </c>
    </row>
    <row r="174" spans="1:71" s="128" customFormat="1" ht="21.6" customHeight="1">
      <c r="B174" s="78">
        <v>171</v>
      </c>
      <c r="C174" s="419" t="s">
        <v>777</v>
      </c>
      <c r="D174" s="189">
        <f t="shared" si="143"/>
        <v>1</v>
      </c>
      <c r="E174" t="s">
        <v>777</v>
      </c>
      <c r="F174" s="420"/>
      <c r="G174" s="421" t="s">
        <v>166</v>
      </c>
      <c r="H174" s="421">
        <v>3</v>
      </c>
      <c r="I174" s="422" t="s">
        <v>778</v>
      </c>
      <c r="J174" s="420"/>
      <c r="K174" s="421"/>
      <c r="L174" s="421"/>
      <c r="M174" s="420"/>
      <c r="N174" s="421"/>
      <c r="O174" s="421"/>
      <c r="P174" s="421"/>
      <c r="Q174" s="128">
        <v>9</v>
      </c>
      <c r="R174" s="84">
        <v>4</v>
      </c>
      <c r="S174" s="267">
        <f t="shared" si="144"/>
        <v>36</v>
      </c>
      <c r="Z174" s="278">
        <f t="shared" si="145"/>
        <v>36</v>
      </c>
      <c r="AA174" s="412"/>
      <c r="AB174" s="64">
        <v>24</v>
      </c>
      <c r="AD174" s="128">
        <v>4</v>
      </c>
      <c r="AE174" s="247">
        <f t="shared" si="146"/>
        <v>9</v>
      </c>
      <c r="AF174" s="248">
        <f t="shared" si="147"/>
        <v>10</v>
      </c>
      <c r="AG174" s="249">
        <f t="shared" si="148"/>
        <v>12</v>
      </c>
      <c r="AH174" s="250">
        <f t="shared" si="149"/>
        <v>0</v>
      </c>
      <c r="AI174" s="156">
        <f t="shared" si="150"/>
        <v>1</v>
      </c>
      <c r="AJ174" s="251">
        <f t="shared" si="151"/>
        <v>0</v>
      </c>
      <c r="AK174" s="158">
        <f t="shared" si="152"/>
        <v>36</v>
      </c>
      <c r="AL174" s="252">
        <f t="shared" si="153"/>
        <v>8</v>
      </c>
      <c r="AM174" s="252">
        <f t="shared" si="154"/>
        <v>0</v>
      </c>
      <c r="AN174" s="250">
        <f t="shared" si="155"/>
        <v>0.9</v>
      </c>
      <c r="AO174" s="253">
        <f t="shared" si="156"/>
        <v>4</v>
      </c>
      <c r="AP174" s="253">
        <f t="shared" si="157"/>
        <v>12</v>
      </c>
      <c r="AQ174" s="253">
        <f t="shared" si="158"/>
        <v>0</v>
      </c>
      <c r="AR174" s="254">
        <f t="shared" si="159"/>
        <v>60</v>
      </c>
      <c r="AS174" s="255">
        <f t="shared" si="160"/>
        <v>0</v>
      </c>
      <c r="AT174" s="253">
        <f t="shared" si="142"/>
        <v>0</v>
      </c>
      <c r="AU174" s="253">
        <f t="shared" si="164"/>
        <v>0</v>
      </c>
      <c r="AV174" s="253">
        <f t="shared" si="161"/>
        <v>0</v>
      </c>
      <c r="AW174" s="253">
        <f t="shared" si="162"/>
        <v>1</v>
      </c>
      <c r="AX174" s="294">
        <f t="shared" si="163"/>
        <v>64</v>
      </c>
    </row>
    <row r="175" spans="1:71" s="128" customFormat="1" ht="21.6" customHeight="1">
      <c r="B175" s="130"/>
      <c r="C175" s="263"/>
      <c r="D175" s="244"/>
      <c r="E175" s="244"/>
      <c r="F175" s="244"/>
      <c r="G175" s="238"/>
      <c r="H175" s="238"/>
      <c r="I175" s="245"/>
      <c r="J175" s="244"/>
      <c r="K175" s="238"/>
      <c r="L175" s="238"/>
      <c r="M175" s="244"/>
      <c r="N175" s="238"/>
      <c r="O175" s="238"/>
      <c r="P175" s="238"/>
      <c r="R175" s="84"/>
      <c r="S175" s="267"/>
      <c r="Z175" s="278"/>
      <c r="AA175" s="76"/>
      <c r="AB175" s="64"/>
      <c r="AE175" s="247"/>
      <c r="AF175" s="248"/>
      <c r="AG175" s="249"/>
      <c r="AH175" s="250"/>
      <c r="AI175" s="156"/>
      <c r="AJ175" s="251"/>
      <c r="AK175" s="158"/>
      <c r="AL175" s="252"/>
      <c r="AM175" s="252"/>
      <c r="AN175" s="250"/>
      <c r="AO175" s="253"/>
      <c r="AP175" s="253"/>
      <c r="AQ175" s="253"/>
      <c r="AR175" s="254"/>
      <c r="AS175" s="255"/>
      <c r="AT175" s="253"/>
      <c r="AU175" s="253"/>
      <c r="AV175" s="253"/>
      <c r="AW175" s="253"/>
      <c r="AX175" s="294">
        <f t="shared" si="163"/>
        <v>0</v>
      </c>
    </row>
    <row r="176" spans="1:71" s="128" customFormat="1" ht="21.6" customHeight="1">
      <c r="B176" s="130"/>
      <c r="C176" s="263"/>
      <c r="G176" s="64"/>
      <c r="H176" s="64"/>
      <c r="I176" s="246"/>
      <c r="R176" s="84"/>
      <c r="S176" s="267">
        <f t="shared" ref="S176:S180" si="165">每周课时数三912*上课周数三912</f>
        <v>0</v>
      </c>
      <c r="Z176" s="278">
        <f t="shared" ref="Z176:Z180" si="166">S176+T176-V176+X176+Y176</f>
        <v>0</v>
      </c>
      <c r="AA176" s="76"/>
      <c r="AB176" s="64"/>
      <c r="AE176" s="247">
        <f t="shared" ref="AE176:AE182" si="167">IF(上课周数三912=0,0,(兼职课时三912+正常上课课时数三912+代课时数三912-缺课时数三912)/上课周数三912)</f>
        <v>0</v>
      </c>
      <c r="AF176" s="248">
        <f t="shared" ref="AF176:AF182" si="168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76" s="249">
        <f t="shared" ref="AG176:AG182" si="169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76" s="250">
        <f t="shared" ref="AH176:AH182" si="170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6" s="156">
        <f t="shared" ref="AI176:AI182" si="171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76" s="251">
        <f t="shared" ref="AJ176:AJ182" si="172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6" s="158">
        <f t="shared" ref="AK176:AK182" si="173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76" s="252">
        <f t="shared" ref="AL176:AL182" si="174">IF(OR(年级三912="三",年级三912="3",年级三912=3),2*上课周数三912,0)</f>
        <v>0</v>
      </c>
      <c r="AM176" s="252">
        <f t="shared" ref="AM176:AM182" si="175">IF(学科三912="体",1*上课周数三912,IF(OR(学科三912="语",学科三912="英"),上课周数三912*1,0))</f>
        <v>0</v>
      </c>
      <c r="AN176" s="250">
        <f t="shared" ref="AN176:AN182" si="176">IF(行管职务三912&lt;&gt;"",1,IF(行管职务三912="",平均周课时三912/下线三912))</f>
        <v>0</v>
      </c>
      <c r="AO176" s="253">
        <f t="shared" ref="AO176:AO182" si="177">IF(满量比三912&gt;=1,2*上课周数三912,IF(满量比三912&lt;0.66,0,IF(1&gt;满量比三912&gt;0.66,2*上课周数三912/2)))</f>
        <v>0</v>
      </c>
      <c r="AP176" s="253">
        <f t="shared" ref="AP176:AP182" si="178">晚修次数三912*0.5</f>
        <v>0</v>
      </c>
      <c r="AQ176" s="253">
        <f t="shared" ref="AQ176:AQ182" si="179">辅导课节三912*0.5</f>
        <v>0</v>
      </c>
      <c r="AR176" s="254">
        <f t="shared" ref="AR176:AR182" si="180">干标时三912+教标时三912+高三补时三912+早读体补三912+满量补时三912+辅导补三912+晚修补三912</f>
        <v>0</v>
      </c>
      <c r="AS176" s="255">
        <f t="shared" ref="AS176:AS182" si="181">IF(党职务9="党支书",上课周数三912*3.5,IF(党职务9="党支委",上课周数三912*0.5,0))</f>
        <v>0</v>
      </c>
      <c r="AT176" s="253">
        <f t="shared" ref="AT176:AT182" si="18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6" s="253">
        <f t="shared" ref="AU176:AU182" si="18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6" s="253">
        <f t="shared" ref="AV176:AV182" si="18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6" s="253">
        <f t="shared" ref="AW176:AW182" si="185">期系三912</f>
        <v>1</v>
      </c>
      <c r="AX176" s="294">
        <f t="shared" si="163"/>
        <v>0</v>
      </c>
    </row>
    <row r="177" spans="3:50" ht="22.2">
      <c r="C177" s="472"/>
      <c r="D177" s="472"/>
      <c r="E177" s="472"/>
      <c r="F177" s="472"/>
      <c r="G177" s="472"/>
      <c r="H177" s="472"/>
      <c r="I177" s="473"/>
      <c r="J177" s="472"/>
      <c r="K177" s="472"/>
      <c r="L177" s="472"/>
      <c r="M177" s="472"/>
      <c r="N177" s="472"/>
      <c r="O177" s="472"/>
      <c r="P177" s="472"/>
      <c r="Q177" s="472"/>
      <c r="R177" s="474"/>
      <c r="S177" s="267">
        <f t="shared" si="165"/>
        <v>0</v>
      </c>
      <c r="Z177" s="278">
        <f t="shared" si="166"/>
        <v>0</v>
      </c>
      <c r="AE177" s="247">
        <f t="shared" si="167"/>
        <v>0</v>
      </c>
      <c r="AF177" s="248">
        <f t="shared" si="168"/>
        <v>14</v>
      </c>
      <c r="AG177" s="249">
        <f t="shared" si="169"/>
        <v>16</v>
      </c>
      <c r="AH177" s="250">
        <f t="shared" si="170"/>
        <v>0</v>
      </c>
      <c r="AI177" s="156">
        <f t="shared" si="171"/>
        <v>0.83</v>
      </c>
      <c r="AJ177" s="251">
        <f t="shared" si="172"/>
        <v>0</v>
      </c>
      <c r="AK177" s="158">
        <f t="shared" si="173"/>
        <v>0</v>
      </c>
      <c r="AL177" s="252">
        <f t="shared" si="174"/>
        <v>0</v>
      </c>
      <c r="AM177" s="252">
        <f t="shared" si="175"/>
        <v>0</v>
      </c>
      <c r="AN177" s="250">
        <f t="shared" si="176"/>
        <v>0</v>
      </c>
      <c r="AO177" s="253">
        <f t="shared" si="177"/>
        <v>0</v>
      </c>
      <c r="AP177" s="253">
        <f t="shared" si="178"/>
        <v>0</v>
      </c>
      <c r="AQ177" s="253">
        <f t="shared" si="179"/>
        <v>0</v>
      </c>
      <c r="AR177" s="254">
        <f t="shared" si="180"/>
        <v>0</v>
      </c>
      <c r="AS177" s="255">
        <f t="shared" si="181"/>
        <v>0</v>
      </c>
      <c r="AT177" s="253">
        <f t="shared" si="182"/>
        <v>0</v>
      </c>
      <c r="AU177" s="253">
        <f t="shared" si="183"/>
        <v>0</v>
      </c>
      <c r="AV177" s="253">
        <f t="shared" si="184"/>
        <v>0</v>
      </c>
      <c r="AW177" s="253">
        <f t="shared" si="185"/>
        <v>1</v>
      </c>
      <c r="AX177" s="294">
        <f t="shared" si="163"/>
        <v>0</v>
      </c>
    </row>
    <row r="178" spans="3:50" ht="22.2">
      <c r="S178" s="267">
        <f t="shared" si="165"/>
        <v>0</v>
      </c>
      <c r="Z178" s="278">
        <f t="shared" si="166"/>
        <v>0</v>
      </c>
      <c r="AE178" s="247">
        <f t="shared" si="167"/>
        <v>0</v>
      </c>
      <c r="AF178" s="248">
        <f t="shared" si="168"/>
        <v>14</v>
      </c>
      <c r="AG178" s="249">
        <f t="shared" si="169"/>
        <v>16</v>
      </c>
      <c r="AH178" s="250">
        <f t="shared" si="170"/>
        <v>0</v>
      </c>
      <c r="AI178" s="156">
        <f t="shared" si="171"/>
        <v>0.83</v>
      </c>
      <c r="AJ178" s="251">
        <f t="shared" si="172"/>
        <v>0</v>
      </c>
      <c r="AK178" s="158">
        <f t="shared" si="173"/>
        <v>0</v>
      </c>
      <c r="AL178" s="252">
        <f t="shared" si="174"/>
        <v>0</v>
      </c>
      <c r="AM178" s="252">
        <f t="shared" si="175"/>
        <v>0</v>
      </c>
      <c r="AN178" s="250">
        <f t="shared" si="176"/>
        <v>0</v>
      </c>
      <c r="AO178" s="253">
        <f t="shared" si="177"/>
        <v>0</v>
      </c>
      <c r="AP178" s="253">
        <f t="shared" si="178"/>
        <v>0</v>
      </c>
      <c r="AQ178" s="253">
        <f t="shared" si="179"/>
        <v>0</v>
      </c>
      <c r="AR178" s="254">
        <f t="shared" si="180"/>
        <v>0</v>
      </c>
      <c r="AS178" s="255">
        <f t="shared" si="181"/>
        <v>0</v>
      </c>
      <c r="AT178" s="253">
        <f t="shared" si="182"/>
        <v>0</v>
      </c>
      <c r="AU178" s="253">
        <f t="shared" si="183"/>
        <v>0</v>
      </c>
      <c r="AV178" s="253">
        <f t="shared" si="184"/>
        <v>0</v>
      </c>
      <c r="AW178" s="253">
        <f t="shared" si="185"/>
        <v>1</v>
      </c>
      <c r="AX178" s="294">
        <f t="shared" si="163"/>
        <v>0</v>
      </c>
    </row>
    <row r="179" spans="3:50" ht="22.2">
      <c r="S179" s="267">
        <f t="shared" si="165"/>
        <v>0</v>
      </c>
      <c r="Z179" s="278">
        <f t="shared" si="166"/>
        <v>0</v>
      </c>
      <c r="AE179" s="247">
        <f t="shared" si="167"/>
        <v>0</v>
      </c>
      <c r="AF179" s="248">
        <f t="shared" si="168"/>
        <v>14</v>
      </c>
      <c r="AG179" s="249">
        <f t="shared" si="169"/>
        <v>16</v>
      </c>
      <c r="AH179" s="250">
        <f t="shared" si="170"/>
        <v>0</v>
      </c>
      <c r="AI179" s="156">
        <f t="shared" si="171"/>
        <v>0.83</v>
      </c>
      <c r="AJ179" s="251">
        <f t="shared" si="172"/>
        <v>0</v>
      </c>
      <c r="AK179" s="158">
        <f t="shared" si="173"/>
        <v>0</v>
      </c>
      <c r="AL179" s="252">
        <f t="shared" si="174"/>
        <v>0</v>
      </c>
      <c r="AM179" s="252">
        <f t="shared" si="175"/>
        <v>0</v>
      </c>
      <c r="AN179" s="250">
        <f t="shared" si="176"/>
        <v>0</v>
      </c>
      <c r="AO179" s="253">
        <f t="shared" si="177"/>
        <v>0</v>
      </c>
      <c r="AP179" s="253">
        <f t="shared" si="178"/>
        <v>0</v>
      </c>
      <c r="AQ179" s="253">
        <f t="shared" si="179"/>
        <v>0</v>
      </c>
      <c r="AR179" s="254">
        <f t="shared" si="180"/>
        <v>0</v>
      </c>
      <c r="AS179" s="255">
        <f t="shared" si="181"/>
        <v>0</v>
      </c>
      <c r="AT179" s="253">
        <f t="shared" si="182"/>
        <v>0</v>
      </c>
      <c r="AU179" s="253">
        <f t="shared" si="183"/>
        <v>0</v>
      </c>
      <c r="AV179" s="253">
        <f t="shared" si="184"/>
        <v>0</v>
      </c>
      <c r="AW179" s="253">
        <f t="shared" si="185"/>
        <v>1</v>
      </c>
      <c r="AX179" s="294">
        <f t="shared" si="163"/>
        <v>0</v>
      </c>
    </row>
    <row r="180" spans="3:50" ht="22.2">
      <c r="S180" s="267">
        <f t="shared" si="165"/>
        <v>0</v>
      </c>
      <c r="Z180" s="278">
        <f t="shared" si="166"/>
        <v>0</v>
      </c>
      <c r="AE180" s="247">
        <f t="shared" si="167"/>
        <v>0</v>
      </c>
      <c r="AF180" s="248">
        <f t="shared" si="168"/>
        <v>14</v>
      </c>
      <c r="AG180" s="249">
        <f t="shared" si="169"/>
        <v>16</v>
      </c>
      <c r="AH180" s="250">
        <f t="shared" si="170"/>
        <v>0</v>
      </c>
      <c r="AI180" s="156">
        <f t="shared" si="171"/>
        <v>0.83</v>
      </c>
      <c r="AJ180" s="251">
        <f t="shared" si="172"/>
        <v>0</v>
      </c>
      <c r="AK180" s="158">
        <f t="shared" si="173"/>
        <v>0</v>
      </c>
      <c r="AL180" s="252">
        <f t="shared" si="174"/>
        <v>0</v>
      </c>
      <c r="AM180" s="252">
        <f t="shared" si="175"/>
        <v>0</v>
      </c>
      <c r="AN180" s="250">
        <f t="shared" si="176"/>
        <v>0</v>
      </c>
      <c r="AO180" s="253">
        <f t="shared" si="177"/>
        <v>0</v>
      </c>
      <c r="AP180" s="253">
        <f t="shared" si="178"/>
        <v>0</v>
      </c>
      <c r="AQ180" s="253">
        <f t="shared" si="179"/>
        <v>0</v>
      </c>
      <c r="AR180" s="254">
        <f t="shared" si="180"/>
        <v>0</v>
      </c>
      <c r="AS180" s="255">
        <f t="shared" si="181"/>
        <v>0</v>
      </c>
      <c r="AT180" s="253">
        <f t="shared" si="182"/>
        <v>0</v>
      </c>
      <c r="AU180" s="253">
        <f t="shared" si="183"/>
        <v>0</v>
      </c>
      <c r="AV180" s="253">
        <f t="shared" si="184"/>
        <v>0</v>
      </c>
      <c r="AW180" s="253">
        <f t="shared" si="185"/>
        <v>1</v>
      </c>
      <c r="AX180" s="294">
        <f t="shared" si="163"/>
        <v>0</v>
      </c>
    </row>
    <row r="181" spans="3:50" ht="22.2">
      <c r="S181" s="14">
        <f t="shared" ref="S181" si="186">每周课时数三912*上课周数三912</f>
        <v>0</v>
      </c>
      <c r="Z181" s="278">
        <f t="shared" ref="Z181" si="187">S181+T181-V181+X181+Y181</f>
        <v>0</v>
      </c>
      <c r="AE181" s="247">
        <f t="shared" si="167"/>
        <v>0</v>
      </c>
      <c r="AF181" s="248">
        <f t="shared" si="168"/>
        <v>14</v>
      </c>
      <c r="AG181" s="249">
        <f t="shared" si="169"/>
        <v>16</v>
      </c>
      <c r="AH181" s="250">
        <f t="shared" si="170"/>
        <v>0</v>
      </c>
      <c r="AI181" s="156">
        <f t="shared" si="171"/>
        <v>0.83</v>
      </c>
      <c r="AJ181" s="251">
        <f t="shared" si="172"/>
        <v>0</v>
      </c>
      <c r="AK181" s="158">
        <f t="shared" si="173"/>
        <v>0</v>
      </c>
      <c r="AL181" s="252">
        <f t="shared" si="174"/>
        <v>0</v>
      </c>
      <c r="AM181" s="252">
        <f t="shared" si="175"/>
        <v>0</v>
      </c>
      <c r="AN181" s="250">
        <f t="shared" si="176"/>
        <v>0</v>
      </c>
      <c r="AO181" s="253">
        <f t="shared" si="177"/>
        <v>0</v>
      </c>
      <c r="AP181" s="253">
        <f t="shared" si="178"/>
        <v>0</v>
      </c>
      <c r="AQ181" s="253">
        <f t="shared" si="179"/>
        <v>0</v>
      </c>
      <c r="AR181" s="254">
        <f t="shared" si="180"/>
        <v>0</v>
      </c>
      <c r="AS181" s="255">
        <f t="shared" si="181"/>
        <v>0</v>
      </c>
      <c r="AT181" s="253">
        <f t="shared" si="182"/>
        <v>0</v>
      </c>
      <c r="AU181" s="253">
        <f t="shared" si="183"/>
        <v>0</v>
      </c>
      <c r="AV181" s="253">
        <f t="shared" si="184"/>
        <v>0</v>
      </c>
      <c r="AW181" s="253">
        <f t="shared" si="185"/>
        <v>1</v>
      </c>
      <c r="AX181" s="294">
        <f t="shared" si="163"/>
        <v>0</v>
      </c>
    </row>
    <row r="182" spans="3:50" ht="22.2">
      <c r="AE182" s="247">
        <f t="shared" si="167"/>
        <v>0</v>
      </c>
      <c r="AF182" s="248">
        <f t="shared" si="168"/>
        <v>14</v>
      </c>
      <c r="AG182" s="249">
        <f t="shared" si="169"/>
        <v>16</v>
      </c>
      <c r="AH182" s="250">
        <f t="shared" si="170"/>
        <v>0</v>
      </c>
      <c r="AI182" s="156">
        <f t="shared" si="171"/>
        <v>0.83</v>
      </c>
      <c r="AJ182" s="251">
        <f t="shared" si="172"/>
        <v>0</v>
      </c>
      <c r="AK182" s="158">
        <f t="shared" si="173"/>
        <v>0</v>
      </c>
      <c r="AL182" s="252">
        <f t="shared" si="174"/>
        <v>0</v>
      </c>
      <c r="AM182" s="252">
        <f t="shared" si="175"/>
        <v>0</v>
      </c>
      <c r="AN182" s="250">
        <f t="shared" si="176"/>
        <v>0</v>
      </c>
      <c r="AO182" s="253">
        <f t="shared" si="177"/>
        <v>0</v>
      </c>
      <c r="AP182" s="253">
        <f t="shared" si="178"/>
        <v>0</v>
      </c>
      <c r="AQ182" s="253">
        <f t="shared" si="179"/>
        <v>0</v>
      </c>
      <c r="AR182" s="254">
        <f t="shared" si="180"/>
        <v>0</v>
      </c>
      <c r="AS182" s="255">
        <f t="shared" si="181"/>
        <v>0</v>
      </c>
      <c r="AT182" s="253">
        <f t="shared" si="182"/>
        <v>0</v>
      </c>
      <c r="AU182" s="253">
        <f t="shared" si="183"/>
        <v>0</v>
      </c>
      <c r="AV182" s="253">
        <f t="shared" si="184"/>
        <v>0</v>
      </c>
      <c r="AW182" s="253">
        <f t="shared" si="185"/>
        <v>1</v>
      </c>
      <c r="AX182" s="294">
        <f t="shared" si="163"/>
        <v>0</v>
      </c>
    </row>
  </sheetData>
  <sheetProtection password="C71F" sheet="1" objects="1" scenarios="1" selectLockedCells="1" selectUnlockedCells="1"/>
  <sortState ref="A5:BS175">
    <sortCondition ref="B5:B175"/>
  </sortState>
  <mergeCells count="22"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  <mergeCell ref="AI1:AI2"/>
    <mergeCell ref="A1:AD2"/>
    <mergeCell ref="AE1:AE2"/>
    <mergeCell ref="AF1:AF2"/>
    <mergeCell ref="AG1:AG2"/>
    <mergeCell ref="AH1:AH2"/>
  </mergeCells>
  <phoneticPr fontId="2" type="noConversion"/>
  <conditionalFormatting sqref="BH5:BS161 AZ5:BB161 BD5:BD161 AF4:AH182 AJ4:AJ182 AL4:AX182">
    <cfRule type="expression" dxfId="10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79"/>
  <sheetViews>
    <sheetView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sqref="A1:AD2"/>
    </sheetView>
  </sheetViews>
  <sheetFormatPr defaultRowHeight="14.4"/>
  <cols>
    <col min="1" max="1" width="0" hidden="1" customWidth="1"/>
    <col min="9" max="9" width="9" style="182"/>
    <col min="31" max="50" width="8.88671875" customWidth="1"/>
  </cols>
  <sheetData>
    <row r="1" spans="1:71">
      <c r="A1" s="546" t="s">
        <v>841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</row>
    <row r="2" spans="1:71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</row>
    <row r="4" spans="1:71" ht="29.25" customHeight="1">
      <c r="A4" s="12" t="s">
        <v>572</v>
      </c>
      <c r="B4" s="549" t="s">
        <v>24</v>
      </c>
      <c r="C4" s="549"/>
      <c r="D4" s="549"/>
      <c r="E4" s="549"/>
      <c r="F4" s="549"/>
      <c r="G4" s="549"/>
      <c r="H4" s="13">
        <v>1</v>
      </c>
      <c r="I4" s="81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71" si="1">S4+T4-V4+X4+Y4</f>
        <v>10</v>
      </c>
      <c r="AA4" s="26"/>
      <c r="AB4" s="27"/>
      <c r="AC4" s="28"/>
      <c r="AD4" s="28"/>
      <c r="AE4" s="152">
        <f>IF(上课周数三58=0,0,(兼职课时三58+正常上课课时数三58+代课时数三58-缺课时数三58)/上课周数三58)</f>
        <v>5</v>
      </c>
      <c r="AF4" s="153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154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155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56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157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158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159">
        <f>IF(OR(年级三58="三",年级三58="3",年级三58=3),2*上课周数三58,0)</f>
        <v>0</v>
      </c>
      <c r="AM4" s="159">
        <f t="shared" ref="AM4" si="2">IF(学科三58="体",1*上课周数三58,IF(OR(学科三58="语",学科三58="英"),上课周数三58*1,0))</f>
        <v>0</v>
      </c>
      <c r="AN4" s="155">
        <f t="shared" ref="AN4" si="3">IF(行管职务三58&lt;&gt;"",1,IF(行管职务三58="",平均周课时三58/下线三58))</f>
        <v>0.35714285714285715</v>
      </c>
      <c r="AO4" s="160">
        <f t="shared" ref="AO4" si="4">IF(满量比三58&gt;=1,2*上课周数三58,IF(满量比三58&lt;0.66,0,IF(1&gt;满量比三58&gt;0.66,2*上课周数三58/2)))</f>
        <v>0</v>
      </c>
      <c r="AP4" s="160">
        <f t="shared" ref="AP4" si="5">晚修次数三58*0.5</f>
        <v>0</v>
      </c>
      <c r="AQ4" s="160">
        <f t="shared" ref="AQ4" si="6">辅导课节三58*0.5</f>
        <v>0</v>
      </c>
      <c r="AR4" s="161">
        <f t="shared" ref="AR4" si="7">干标时三58+教标时三58+高三补时三58+早读体补三58+满量补时三58+辅导补三58+晚修补三58</f>
        <v>16.599999999999998</v>
      </c>
      <c r="AS4" s="162">
        <f t="shared" ref="AS4" si="8">IF(党职务5="党支书",4,IF(党职务5&lt;&gt;"",2,0))</f>
        <v>0</v>
      </c>
      <c r="AT4" s="160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60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60">
        <v>0</v>
      </c>
      <c r="AW4" s="160">
        <f t="shared" ref="AW4" si="11">期系三58</f>
        <v>1</v>
      </c>
      <c r="AX4" s="163">
        <f t="shared" ref="AX4" si="12">(标准课时合计三58+党职务补贴三58+教管职务补贴三58+行政职务补贴三58+班主任工作奖三58)*当期系数三58</f>
        <v>42.599999999999994</v>
      </c>
    </row>
    <row r="5" spans="1:71" s="83" customFormat="1" ht="22.2">
      <c r="A5" s="39" t="str">
        <f t="shared" ref="A5:A68" si="13">A4</f>
        <v>13-16</v>
      </c>
      <c r="B5" s="78">
        <v>1</v>
      </c>
      <c r="C5" s="293" t="s">
        <v>169</v>
      </c>
      <c r="D5" s="189"/>
      <c r="E5" s="189"/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14">
        <f>Q5*R5</f>
        <v>20</v>
      </c>
      <c r="T5" s="42"/>
      <c r="U5" s="42"/>
      <c r="V5" s="42"/>
      <c r="W5" s="43"/>
      <c r="X5" s="42"/>
      <c r="Y5" s="42"/>
      <c r="Z5" s="44">
        <f t="shared" si="1"/>
        <v>20</v>
      </c>
      <c r="AA5" s="40"/>
      <c r="AB5" s="509"/>
      <c r="AC5" s="46"/>
      <c r="AD5" s="46"/>
      <c r="AE5" s="152">
        <f t="shared" ref="AE5:AE71" si="14">IF(上课周数三14=0,0,(兼职课时三14+正常上课课时数三14+代课课时数三14-缺课时三14)/上课周数三14)</f>
        <v>5</v>
      </c>
      <c r="AF5" s="153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154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155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56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157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158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159">
        <f t="shared" ref="AL5:AL71" si="21">IF(OR(年级三14="三",年级三14="3",年级三14=3),2*上课周数三14,0)</f>
        <v>0</v>
      </c>
      <c r="AM5" s="159">
        <f t="shared" ref="AM5:AM71" si="22">IF(学科三14="体",1*上课周数三14,IF(OR(学科三14="语",学科三14="英"),上课周数三14*1,0))</f>
        <v>4</v>
      </c>
      <c r="AN5" s="155">
        <f t="shared" ref="AN5:AN71" si="23">IF(行管职务三14&lt;&gt;"",1,IF(行管职务三14="",平均周课时三14/下线三14))</f>
        <v>1</v>
      </c>
      <c r="AO5" s="160">
        <f t="shared" ref="AO5:AO71" si="24">IF(满量比三14&gt;=1,2*上课周数三14,IF(满量比三14&lt;0.66,0,IF(1&gt;满量比三14&gt;0.66,2*上课周数三14/2)))</f>
        <v>8</v>
      </c>
      <c r="AP5" s="160">
        <f t="shared" ref="AP5:AP71" si="25">晚修次数三14*0.5</f>
        <v>0</v>
      </c>
      <c r="AQ5" s="160">
        <f t="shared" ref="AQ5:AQ71" si="26">辅导课节三14*0.5</f>
        <v>0</v>
      </c>
      <c r="AR5" s="161">
        <f t="shared" ref="AR5:AR71" si="27">干标时三14+教标时三14+高三补时三14+早读体补三14+满量补时三14+辅导补三14+晚修补三14</f>
        <v>58</v>
      </c>
      <c r="AS5" s="162">
        <f t="shared" ref="AS5:AS71" si="28">IF(党职务1="党支书",4,IF(党职务1&lt;&gt;"",2,0))</f>
        <v>0</v>
      </c>
      <c r="AT5" s="160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60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60">
        <v>0</v>
      </c>
      <c r="AW5" s="160">
        <f t="shared" ref="AW5:AW68" si="31">期系三14</f>
        <v>1</v>
      </c>
      <c r="AX5" s="164">
        <f t="shared" ref="AX5:AX71" si="32">(标准课时合计三14+党职务补贴三14+教管职务补贴三14+行政职务补贴三14+班主任工作奖三14)*当期系数三14</f>
        <v>84</v>
      </c>
      <c r="AY5" s="44"/>
      <c r="AZ5" s="47"/>
      <c r="BA5" s="48"/>
      <c r="BB5" s="49"/>
      <c r="BC5" s="50"/>
      <c r="BD5" s="51"/>
      <c r="BE5" s="52"/>
      <c r="BF5" s="50"/>
      <c r="BG5" s="50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83" customFormat="1" ht="24" customHeight="1">
      <c r="A6" s="39" t="str">
        <f t="shared" si="13"/>
        <v>13-16</v>
      </c>
      <c r="B6" s="78">
        <v>2</v>
      </c>
      <c r="C6" s="293" t="s">
        <v>113</v>
      </c>
      <c r="D6" s="195"/>
      <c r="E6" s="195"/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14">
        <f t="shared" ref="S6:S69" si="33">Q6*R6</f>
        <v>40</v>
      </c>
      <c r="T6" s="42"/>
      <c r="U6" s="42"/>
      <c r="V6" s="42"/>
      <c r="W6" s="57"/>
      <c r="X6" s="42"/>
      <c r="Y6" s="42"/>
      <c r="Z6" s="44">
        <f t="shared" si="1"/>
        <v>40</v>
      </c>
      <c r="AA6" s="40"/>
      <c r="AB6" s="509">
        <v>24</v>
      </c>
      <c r="AC6" s="46"/>
      <c r="AD6" s="46"/>
      <c r="AE6" s="152">
        <f t="shared" si="14"/>
        <v>10</v>
      </c>
      <c r="AF6" s="153">
        <f t="shared" si="15"/>
        <v>10</v>
      </c>
      <c r="AG6" s="154">
        <f t="shared" si="16"/>
        <v>12</v>
      </c>
      <c r="AH6" s="155">
        <f t="shared" si="17"/>
        <v>0</v>
      </c>
      <c r="AI6" s="156">
        <f t="shared" si="18"/>
        <v>1</v>
      </c>
      <c r="AJ6" s="157">
        <f t="shared" si="19"/>
        <v>0</v>
      </c>
      <c r="AK6" s="165">
        <f t="shared" si="20"/>
        <v>40</v>
      </c>
      <c r="AL6" s="159">
        <f t="shared" si="21"/>
        <v>0</v>
      </c>
      <c r="AM6" s="159">
        <f t="shared" si="22"/>
        <v>4</v>
      </c>
      <c r="AN6" s="155">
        <f t="shared" si="23"/>
        <v>1</v>
      </c>
      <c r="AO6" s="160">
        <f t="shared" si="24"/>
        <v>8</v>
      </c>
      <c r="AP6" s="160">
        <f t="shared" si="25"/>
        <v>12</v>
      </c>
      <c r="AQ6" s="160">
        <f t="shared" si="26"/>
        <v>0</v>
      </c>
      <c r="AR6" s="161">
        <f t="shared" si="27"/>
        <v>64</v>
      </c>
      <c r="AS6" s="162">
        <f t="shared" si="28"/>
        <v>0</v>
      </c>
      <c r="AT6" s="160">
        <f t="shared" si="29"/>
        <v>0</v>
      </c>
      <c r="AU6" s="160">
        <f t="shared" si="30"/>
        <v>0</v>
      </c>
      <c r="AV6" s="160">
        <v>0</v>
      </c>
      <c r="AW6" s="166">
        <f t="shared" si="31"/>
        <v>1</v>
      </c>
      <c r="AX6" s="164">
        <f t="shared" si="32"/>
        <v>69</v>
      </c>
      <c r="AY6" s="44"/>
      <c r="AZ6" s="47"/>
      <c r="BA6" s="48"/>
      <c r="BB6" s="49"/>
      <c r="BC6" s="50"/>
      <c r="BD6" s="51"/>
      <c r="BE6" s="52"/>
      <c r="BF6" s="50"/>
      <c r="BG6" s="50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83" customFormat="1" ht="22.2">
      <c r="A7" s="39" t="str">
        <f t="shared" si="13"/>
        <v>13-16</v>
      </c>
      <c r="B7" s="78">
        <v>3</v>
      </c>
      <c r="C7" s="293" t="s">
        <v>112</v>
      </c>
      <c r="D7" s="195"/>
      <c r="E7" s="195"/>
      <c r="F7" s="196"/>
      <c r="G7" s="191" t="s">
        <v>159</v>
      </c>
      <c r="H7" s="191">
        <v>1</v>
      </c>
      <c r="I7" s="192"/>
      <c r="J7" s="188"/>
      <c r="K7" s="193"/>
      <c r="L7" s="193"/>
      <c r="M7" s="188"/>
      <c r="N7" s="194"/>
      <c r="O7" s="193"/>
      <c r="P7" s="193"/>
      <c r="Q7" s="507">
        <v>10</v>
      </c>
      <c r="R7" s="79">
        <v>4</v>
      </c>
      <c r="S7" s="14">
        <f t="shared" si="33"/>
        <v>40</v>
      </c>
      <c r="T7" s="42"/>
      <c r="U7" s="42"/>
      <c r="V7" s="42"/>
      <c r="W7" s="57"/>
      <c r="X7" s="42"/>
      <c r="Y7" s="42"/>
      <c r="Z7" s="44">
        <f t="shared" si="1"/>
        <v>40</v>
      </c>
      <c r="AA7" s="40"/>
      <c r="AB7" s="509">
        <v>20</v>
      </c>
      <c r="AC7" s="46"/>
      <c r="AD7" s="46"/>
      <c r="AE7" s="152">
        <f t="shared" si="14"/>
        <v>10</v>
      </c>
      <c r="AF7" s="153">
        <f t="shared" si="15"/>
        <v>10</v>
      </c>
      <c r="AG7" s="154">
        <f t="shared" si="16"/>
        <v>12</v>
      </c>
      <c r="AH7" s="155">
        <f t="shared" si="17"/>
        <v>0</v>
      </c>
      <c r="AI7" s="156">
        <f t="shared" si="18"/>
        <v>1</v>
      </c>
      <c r="AJ7" s="157">
        <f t="shared" si="19"/>
        <v>0</v>
      </c>
      <c r="AK7" s="158">
        <f t="shared" si="20"/>
        <v>40</v>
      </c>
      <c r="AL7" s="159">
        <f t="shared" si="21"/>
        <v>0</v>
      </c>
      <c r="AM7" s="159">
        <f t="shared" si="22"/>
        <v>4</v>
      </c>
      <c r="AN7" s="155">
        <f t="shared" si="23"/>
        <v>1</v>
      </c>
      <c r="AO7" s="160">
        <f t="shared" si="24"/>
        <v>8</v>
      </c>
      <c r="AP7" s="160">
        <f t="shared" si="25"/>
        <v>10</v>
      </c>
      <c r="AQ7" s="160">
        <f t="shared" si="26"/>
        <v>0</v>
      </c>
      <c r="AR7" s="161">
        <f t="shared" si="27"/>
        <v>62</v>
      </c>
      <c r="AS7" s="162">
        <f t="shared" si="28"/>
        <v>0</v>
      </c>
      <c r="AT7" s="160">
        <f t="shared" si="29"/>
        <v>0</v>
      </c>
      <c r="AU7" s="160">
        <f t="shared" si="30"/>
        <v>0</v>
      </c>
      <c r="AV7" s="160">
        <v>0</v>
      </c>
      <c r="AW7" s="160">
        <f t="shared" si="31"/>
        <v>1</v>
      </c>
      <c r="AX7" s="164">
        <f t="shared" si="32"/>
        <v>78.5</v>
      </c>
      <c r="AY7" s="44"/>
      <c r="AZ7" s="47"/>
      <c r="BA7" s="48"/>
      <c r="BB7" s="49"/>
      <c r="BC7" s="50"/>
      <c r="BD7" s="51"/>
      <c r="BE7" s="52"/>
      <c r="BF7" s="50"/>
      <c r="BG7" s="50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83" customFormat="1" ht="22.2">
      <c r="A8" s="39" t="str">
        <f t="shared" si="13"/>
        <v>13-16</v>
      </c>
      <c r="B8" s="78">
        <v>4</v>
      </c>
      <c r="C8" s="293" t="s">
        <v>26</v>
      </c>
      <c r="D8" s="195"/>
      <c r="E8" s="195"/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14">
        <f t="shared" si="33"/>
        <v>40</v>
      </c>
      <c r="T8" s="42"/>
      <c r="U8" s="42"/>
      <c r="V8" s="42"/>
      <c r="W8" s="57"/>
      <c r="X8" s="42"/>
      <c r="Y8" s="42"/>
      <c r="Z8" s="44">
        <f t="shared" si="1"/>
        <v>40</v>
      </c>
      <c r="AA8" s="40"/>
      <c r="AB8" s="509">
        <v>20</v>
      </c>
      <c r="AC8" s="46"/>
      <c r="AD8" s="46"/>
      <c r="AE8" s="152">
        <f t="shared" si="14"/>
        <v>10</v>
      </c>
      <c r="AF8" s="153">
        <f t="shared" si="15"/>
        <v>10</v>
      </c>
      <c r="AG8" s="154">
        <f t="shared" si="16"/>
        <v>12</v>
      </c>
      <c r="AH8" s="155">
        <f t="shared" si="17"/>
        <v>0</v>
      </c>
      <c r="AI8" s="156">
        <f t="shared" si="18"/>
        <v>1</v>
      </c>
      <c r="AJ8" s="157">
        <f t="shared" si="19"/>
        <v>0</v>
      </c>
      <c r="AK8" s="158">
        <f t="shared" si="20"/>
        <v>40</v>
      </c>
      <c r="AL8" s="159">
        <f t="shared" si="21"/>
        <v>0</v>
      </c>
      <c r="AM8" s="159">
        <f t="shared" si="22"/>
        <v>4</v>
      </c>
      <c r="AN8" s="155">
        <f t="shared" si="23"/>
        <v>1</v>
      </c>
      <c r="AO8" s="160">
        <f t="shared" si="24"/>
        <v>8</v>
      </c>
      <c r="AP8" s="160">
        <f t="shared" si="25"/>
        <v>10</v>
      </c>
      <c r="AQ8" s="160">
        <f t="shared" si="26"/>
        <v>0</v>
      </c>
      <c r="AR8" s="161">
        <f t="shared" si="27"/>
        <v>62</v>
      </c>
      <c r="AS8" s="162">
        <f t="shared" si="28"/>
        <v>0</v>
      </c>
      <c r="AT8" s="160">
        <f t="shared" si="29"/>
        <v>18</v>
      </c>
      <c r="AU8" s="160">
        <f t="shared" si="30"/>
        <v>0</v>
      </c>
      <c r="AV8" s="160">
        <v>0</v>
      </c>
      <c r="AW8" s="160">
        <f t="shared" si="31"/>
        <v>1</v>
      </c>
      <c r="AX8" s="164">
        <f t="shared" si="32"/>
        <v>80</v>
      </c>
      <c r="AY8" s="44"/>
      <c r="AZ8" s="47"/>
      <c r="BA8" s="48"/>
      <c r="BB8" s="49"/>
      <c r="BC8" s="50"/>
      <c r="BD8" s="51"/>
      <c r="BE8" s="52"/>
      <c r="BF8" s="50"/>
      <c r="BG8" s="50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83" customFormat="1" ht="22.2">
      <c r="A9" s="39" t="str">
        <f t="shared" si="13"/>
        <v>13-16</v>
      </c>
      <c r="B9" s="78">
        <v>5</v>
      </c>
      <c r="C9" s="293" t="s">
        <v>590</v>
      </c>
      <c r="D9" s="195"/>
      <c r="E9" s="195"/>
      <c r="F9" s="196"/>
      <c r="G9" s="191" t="s">
        <v>159</v>
      </c>
      <c r="H9" s="191">
        <v>1</v>
      </c>
      <c r="I9" s="192"/>
      <c r="J9" s="188"/>
      <c r="K9" s="188"/>
      <c r="L9" s="188"/>
      <c r="M9" s="198"/>
      <c r="N9" s="188"/>
      <c r="O9" s="193"/>
      <c r="P9" s="188"/>
      <c r="Q9" s="507">
        <v>10</v>
      </c>
      <c r="R9" s="79">
        <v>4</v>
      </c>
      <c r="S9" s="14">
        <f t="shared" si="33"/>
        <v>40</v>
      </c>
      <c r="T9" s="42"/>
      <c r="U9" s="42"/>
      <c r="V9" s="42"/>
      <c r="W9" s="57"/>
      <c r="X9" s="42"/>
      <c r="Y9" s="42"/>
      <c r="Z9" s="44">
        <f t="shared" si="1"/>
        <v>40</v>
      </c>
      <c r="AA9" s="40"/>
      <c r="AB9" s="509">
        <v>18</v>
      </c>
      <c r="AC9" s="46"/>
      <c r="AD9" s="46"/>
      <c r="AE9" s="152">
        <f t="shared" si="14"/>
        <v>10</v>
      </c>
      <c r="AF9" s="153">
        <f t="shared" si="15"/>
        <v>10</v>
      </c>
      <c r="AG9" s="154">
        <f t="shared" si="16"/>
        <v>12</v>
      </c>
      <c r="AH9" s="155">
        <f t="shared" si="17"/>
        <v>0</v>
      </c>
      <c r="AI9" s="156">
        <f t="shared" si="18"/>
        <v>1</v>
      </c>
      <c r="AJ9" s="157">
        <f t="shared" si="19"/>
        <v>0</v>
      </c>
      <c r="AK9" s="158">
        <f t="shared" si="20"/>
        <v>40</v>
      </c>
      <c r="AL9" s="159">
        <f t="shared" si="21"/>
        <v>0</v>
      </c>
      <c r="AM9" s="159">
        <f t="shared" si="22"/>
        <v>4</v>
      </c>
      <c r="AN9" s="155">
        <f t="shared" si="23"/>
        <v>1</v>
      </c>
      <c r="AO9" s="160">
        <v>8</v>
      </c>
      <c r="AP9" s="160">
        <f t="shared" si="25"/>
        <v>12</v>
      </c>
      <c r="AQ9" s="160">
        <f t="shared" si="26"/>
        <v>0</v>
      </c>
      <c r="AR9" s="161">
        <f t="shared" si="27"/>
        <v>64</v>
      </c>
      <c r="AS9" s="162">
        <f t="shared" si="28"/>
        <v>0</v>
      </c>
      <c r="AT9" s="160">
        <f t="shared" si="29"/>
        <v>0</v>
      </c>
      <c r="AU9" s="160">
        <v>22</v>
      </c>
      <c r="AV9" s="160">
        <v>0</v>
      </c>
      <c r="AW9" s="160">
        <f t="shared" si="31"/>
        <v>1</v>
      </c>
      <c r="AX9" s="164">
        <f t="shared" si="32"/>
        <v>86</v>
      </c>
      <c r="AY9" s="44"/>
      <c r="AZ9" s="47"/>
      <c r="BA9" s="48"/>
      <c r="BB9" s="49"/>
      <c r="BC9" s="50"/>
      <c r="BD9" s="51"/>
      <c r="BE9" s="52"/>
      <c r="BF9" s="50"/>
      <c r="BG9" s="50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83" customFormat="1" ht="22.2">
      <c r="A10" s="39" t="str">
        <f t="shared" si="13"/>
        <v>13-16</v>
      </c>
      <c r="B10" s="78">
        <v>6</v>
      </c>
      <c r="C10" s="293" t="s">
        <v>111</v>
      </c>
      <c r="D10" s="195"/>
      <c r="E10" s="195"/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14">
        <f t="shared" si="33"/>
        <v>20</v>
      </c>
      <c r="T10" s="177"/>
      <c r="U10" s="177"/>
      <c r="V10" s="42"/>
      <c r="W10" s="57"/>
      <c r="X10" s="42"/>
      <c r="Y10" s="42"/>
      <c r="Z10" s="44">
        <f t="shared" si="1"/>
        <v>20</v>
      </c>
      <c r="AA10" s="40"/>
      <c r="AB10" s="509">
        <v>12</v>
      </c>
      <c r="AC10" s="46"/>
      <c r="AD10" s="46"/>
      <c r="AE10" s="152">
        <f t="shared" si="14"/>
        <v>5</v>
      </c>
      <c r="AF10" s="153" t="str">
        <f t="shared" si="15"/>
        <v/>
      </c>
      <c r="AG10" s="154" t="str">
        <f t="shared" si="16"/>
        <v/>
      </c>
      <c r="AH10" s="155">
        <f t="shared" si="17"/>
        <v>8</v>
      </c>
      <c r="AI10" s="156">
        <f t="shared" si="18"/>
        <v>1</v>
      </c>
      <c r="AJ10" s="157">
        <f t="shared" si="19"/>
        <v>40</v>
      </c>
      <c r="AK10" s="158">
        <f t="shared" si="20"/>
        <v>0</v>
      </c>
      <c r="AL10" s="159">
        <f t="shared" si="21"/>
        <v>0</v>
      </c>
      <c r="AM10" s="159">
        <f t="shared" si="22"/>
        <v>4</v>
      </c>
      <c r="AN10" s="155">
        <f t="shared" si="23"/>
        <v>1</v>
      </c>
      <c r="AO10" s="160">
        <f t="shared" si="24"/>
        <v>8</v>
      </c>
      <c r="AP10" s="160">
        <f t="shared" si="25"/>
        <v>6</v>
      </c>
      <c r="AQ10" s="160">
        <f t="shared" si="26"/>
        <v>0</v>
      </c>
      <c r="AR10" s="161">
        <f t="shared" si="27"/>
        <v>58</v>
      </c>
      <c r="AS10" s="162">
        <f t="shared" si="28"/>
        <v>0</v>
      </c>
      <c r="AT10" s="160">
        <f t="shared" si="29"/>
        <v>0</v>
      </c>
      <c r="AU10" s="160">
        <f t="shared" si="30"/>
        <v>20</v>
      </c>
      <c r="AV10" s="160">
        <v>0</v>
      </c>
      <c r="AW10" s="160">
        <f t="shared" si="31"/>
        <v>1</v>
      </c>
      <c r="AX10" s="164">
        <f t="shared" si="32"/>
        <v>79</v>
      </c>
      <c r="AY10" s="44"/>
      <c r="AZ10" s="47"/>
      <c r="BA10" s="48"/>
      <c r="BB10" s="49"/>
      <c r="BC10" s="50"/>
      <c r="BD10" s="51"/>
      <c r="BE10" s="52"/>
      <c r="BF10" s="50"/>
      <c r="BG10" s="50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83" customFormat="1" ht="22.2">
      <c r="A11" s="39" t="str">
        <f t="shared" si="13"/>
        <v>13-16</v>
      </c>
      <c r="B11" s="78">
        <v>7</v>
      </c>
      <c r="C11" s="54" t="s">
        <v>766</v>
      </c>
      <c r="D11" s="195"/>
      <c r="E11" s="195"/>
      <c r="F11" s="196"/>
      <c r="G11" s="191" t="s">
        <v>159</v>
      </c>
      <c r="H11" s="191">
        <v>1</v>
      </c>
      <c r="I11" s="192"/>
      <c r="J11" s="188"/>
      <c r="K11" s="193"/>
      <c r="L11" s="193"/>
      <c r="M11" s="188"/>
      <c r="N11" s="193"/>
      <c r="O11" s="199"/>
      <c r="P11" s="193"/>
      <c r="Q11" s="507">
        <v>10</v>
      </c>
      <c r="R11" s="79">
        <v>4</v>
      </c>
      <c r="S11" s="14">
        <f t="shared" si="33"/>
        <v>40</v>
      </c>
      <c r="T11" s="42"/>
      <c r="U11" s="42"/>
      <c r="V11" s="42"/>
      <c r="W11" s="57"/>
      <c r="X11" s="42"/>
      <c r="Y11" s="42"/>
      <c r="Z11" s="44">
        <f t="shared" si="1"/>
        <v>40</v>
      </c>
      <c r="AA11" s="40"/>
      <c r="AB11" s="509">
        <v>24</v>
      </c>
      <c r="AC11" s="46"/>
      <c r="AD11" s="46"/>
      <c r="AE11" s="152">
        <f t="shared" si="14"/>
        <v>10</v>
      </c>
      <c r="AF11" s="153">
        <f t="shared" si="15"/>
        <v>10</v>
      </c>
      <c r="AG11" s="154">
        <f t="shared" si="16"/>
        <v>12</v>
      </c>
      <c r="AH11" s="155">
        <f t="shared" si="17"/>
        <v>0</v>
      </c>
      <c r="AI11" s="156">
        <f t="shared" si="18"/>
        <v>1</v>
      </c>
      <c r="AJ11" s="157">
        <f t="shared" si="19"/>
        <v>0</v>
      </c>
      <c r="AK11" s="158">
        <f t="shared" si="20"/>
        <v>40</v>
      </c>
      <c r="AL11" s="159">
        <f t="shared" si="21"/>
        <v>0</v>
      </c>
      <c r="AM11" s="159">
        <f t="shared" si="22"/>
        <v>4</v>
      </c>
      <c r="AN11" s="155">
        <f t="shared" si="23"/>
        <v>1</v>
      </c>
      <c r="AO11" s="160">
        <v>8</v>
      </c>
      <c r="AP11" s="160">
        <f t="shared" si="25"/>
        <v>12</v>
      </c>
      <c r="AQ11" s="160">
        <f t="shared" si="26"/>
        <v>0</v>
      </c>
      <c r="AR11" s="161">
        <f t="shared" si="27"/>
        <v>64</v>
      </c>
      <c r="AS11" s="162">
        <f t="shared" si="28"/>
        <v>0</v>
      </c>
      <c r="AT11" s="160">
        <f t="shared" si="29"/>
        <v>0</v>
      </c>
      <c r="AU11" s="160">
        <v>20</v>
      </c>
      <c r="AV11" s="160">
        <v>0</v>
      </c>
      <c r="AW11" s="160">
        <f t="shared" si="31"/>
        <v>1</v>
      </c>
      <c r="AX11" s="164">
        <f t="shared" si="32"/>
        <v>79</v>
      </c>
      <c r="AY11" s="44"/>
      <c r="AZ11" s="47"/>
      <c r="BA11" s="48"/>
      <c r="BB11" s="49"/>
      <c r="BC11" s="50"/>
      <c r="BD11" s="51"/>
      <c r="BE11" s="52"/>
      <c r="BF11" s="50"/>
      <c r="BG11" s="50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83" customFormat="1" ht="22.2">
      <c r="A12" s="39" t="str">
        <f t="shared" si="13"/>
        <v>13-16</v>
      </c>
      <c r="B12" s="78">
        <v>8</v>
      </c>
      <c r="C12" s="293" t="s">
        <v>170</v>
      </c>
      <c r="D12" s="195"/>
      <c r="E12" s="195"/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14">
        <f t="shared" si="33"/>
        <v>40</v>
      </c>
      <c r="T12" s="177"/>
      <c r="U12" s="178"/>
      <c r="V12" s="41"/>
      <c r="W12" s="57"/>
      <c r="X12" s="42"/>
      <c r="Y12" s="42"/>
      <c r="Z12" s="44">
        <f t="shared" si="1"/>
        <v>40</v>
      </c>
      <c r="AA12" s="40"/>
      <c r="AB12" s="509">
        <v>24</v>
      </c>
      <c r="AC12" s="46"/>
      <c r="AD12" s="46"/>
      <c r="AE12" s="152">
        <f t="shared" si="14"/>
        <v>10</v>
      </c>
      <c r="AF12" s="153">
        <f t="shared" si="15"/>
        <v>10</v>
      </c>
      <c r="AG12" s="154">
        <f t="shared" si="16"/>
        <v>12</v>
      </c>
      <c r="AH12" s="155">
        <f t="shared" si="17"/>
        <v>0</v>
      </c>
      <c r="AI12" s="156">
        <f t="shared" si="18"/>
        <v>1</v>
      </c>
      <c r="AJ12" s="157">
        <f t="shared" si="19"/>
        <v>0</v>
      </c>
      <c r="AK12" s="158">
        <f t="shared" si="20"/>
        <v>40</v>
      </c>
      <c r="AL12" s="159">
        <f t="shared" si="21"/>
        <v>0</v>
      </c>
      <c r="AM12" s="159">
        <f t="shared" si="22"/>
        <v>4</v>
      </c>
      <c r="AN12" s="155">
        <f t="shared" si="23"/>
        <v>1</v>
      </c>
      <c r="AO12" s="160">
        <f t="shared" si="24"/>
        <v>8</v>
      </c>
      <c r="AP12" s="160">
        <f t="shared" si="25"/>
        <v>12</v>
      </c>
      <c r="AQ12" s="160">
        <f t="shared" si="26"/>
        <v>0</v>
      </c>
      <c r="AR12" s="161">
        <f t="shared" si="27"/>
        <v>64</v>
      </c>
      <c r="AS12" s="162">
        <f t="shared" si="28"/>
        <v>0</v>
      </c>
      <c r="AT12" s="160">
        <f t="shared" si="29"/>
        <v>0</v>
      </c>
      <c r="AU12" s="160">
        <f t="shared" si="30"/>
        <v>0</v>
      </c>
      <c r="AV12" s="160">
        <v>0</v>
      </c>
      <c r="AW12" s="160">
        <f t="shared" si="31"/>
        <v>1</v>
      </c>
      <c r="AX12" s="164">
        <f t="shared" si="32"/>
        <v>64</v>
      </c>
      <c r="AY12" s="44"/>
      <c r="AZ12" s="47"/>
      <c r="BA12" s="48"/>
      <c r="BB12" s="49"/>
      <c r="BC12" s="50"/>
      <c r="BD12" s="51"/>
      <c r="BE12" s="52"/>
      <c r="BF12" s="50"/>
      <c r="BG12" s="50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83" customFormat="1" ht="22.2">
      <c r="A13" s="39" t="str">
        <f t="shared" si="13"/>
        <v>13-16</v>
      </c>
      <c r="B13" s="78">
        <v>9</v>
      </c>
      <c r="C13" s="293" t="s">
        <v>560</v>
      </c>
      <c r="D13" s="195"/>
      <c r="E13" s="195"/>
      <c r="F13" s="202"/>
      <c r="G13" s="191" t="s">
        <v>164</v>
      </c>
      <c r="H13" s="191">
        <v>1</v>
      </c>
      <c r="I13" s="192"/>
      <c r="J13" s="188"/>
      <c r="K13" s="193"/>
      <c r="L13" s="193"/>
      <c r="M13" s="203"/>
      <c r="N13" s="193"/>
      <c r="O13" s="193"/>
      <c r="P13" s="193"/>
      <c r="Q13" s="507">
        <v>10</v>
      </c>
      <c r="R13" s="79">
        <v>4</v>
      </c>
      <c r="S13" s="14">
        <f t="shared" si="33"/>
        <v>40</v>
      </c>
      <c r="T13" s="42"/>
      <c r="U13" s="42"/>
      <c r="V13" s="42"/>
      <c r="W13" s="57"/>
      <c r="X13" s="42"/>
      <c r="Y13" s="42"/>
      <c r="Z13" s="44">
        <f t="shared" si="1"/>
        <v>40</v>
      </c>
      <c r="AA13" s="40"/>
      <c r="AB13" s="509">
        <v>21</v>
      </c>
      <c r="AC13" s="46"/>
      <c r="AD13" s="46"/>
      <c r="AE13" s="152">
        <f t="shared" si="14"/>
        <v>10</v>
      </c>
      <c r="AF13" s="153">
        <f t="shared" si="15"/>
        <v>10</v>
      </c>
      <c r="AG13" s="154">
        <f t="shared" si="16"/>
        <v>12</v>
      </c>
      <c r="AH13" s="155">
        <f t="shared" si="17"/>
        <v>0</v>
      </c>
      <c r="AI13" s="156">
        <f t="shared" si="18"/>
        <v>1</v>
      </c>
      <c r="AJ13" s="157">
        <f t="shared" si="19"/>
        <v>0</v>
      </c>
      <c r="AK13" s="158">
        <f t="shared" si="20"/>
        <v>40</v>
      </c>
      <c r="AL13" s="159">
        <f t="shared" si="21"/>
        <v>0</v>
      </c>
      <c r="AM13" s="159">
        <f t="shared" si="22"/>
        <v>0</v>
      </c>
      <c r="AN13" s="155">
        <f t="shared" si="23"/>
        <v>1</v>
      </c>
      <c r="AO13" s="160">
        <v>8</v>
      </c>
      <c r="AP13" s="160">
        <f t="shared" si="25"/>
        <v>12</v>
      </c>
      <c r="AQ13" s="160">
        <f t="shared" si="26"/>
        <v>0</v>
      </c>
      <c r="AR13" s="161">
        <f t="shared" si="27"/>
        <v>60</v>
      </c>
      <c r="AS13" s="162">
        <f t="shared" si="28"/>
        <v>0</v>
      </c>
      <c r="AT13" s="160">
        <f t="shared" si="29"/>
        <v>0</v>
      </c>
      <c r="AU13" s="160">
        <v>22</v>
      </c>
      <c r="AV13" s="160">
        <v>0</v>
      </c>
      <c r="AW13" s="160">
        <f t="shared" si="31"/>
        <v>1</v>
      </c>
      <c r="AX13" s="164">
        <f t="shared" si="32"/>
        <v>82</v>
      </c>
      <c r="AY13" s="44"/>
      <c r="AZ13" s="47"/>
      <c r="BA13" s="48"/>
      <c r="BB13" s="49"/>
      <c r="BC13" s="50"/>
      <c r="BD13" s="51"/>
      <c r="BE13" s="52"/>
      <c r="BF13" s="50"/>
      <c r="BG13" s="50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83" customFormat="1" ht="22.2">
      <c r="A14" s="39" t="str">
        <f t="shared" si="13"/>
        <v>13-16</v>
      </c>
      <c r="B14" s="78">
        <v>10</v>
      </c>
      <c r="C14" s="54" t="s">
        <v>764</v>
      </c>
      <c r="D14" s="195"/>
      <c r="E14" s="195"/>
      <c r="F14" s="202"/>
      <c r="G14" s="191" t="s">
        <v>164</v>
      </c>
      <c r="H14" s="191">
        <v>1</v>
      </c>
      <c r="I14" s="192"/>
      <c r="J14" s="188"/>
      <c r="K14" s="193"/>
      <c r="L14" s="193"/>
      <c r="M14" s="198"/>
      <c r="N14" s="193"/>
      <c r="O14" s="193"/>
      <c r="P14" s="193"/>
      <c r="Q14" s="507">
        <v>10</v>
      </c>
      <c r="R14" s="79">
        <v>4</v>
      </c>
      <c r="S14" s="14">
        <f t="shared" si="33"/>
        <v>40</v>
      </c>
      <c r="T14" s="42"/>
      <c r="U14" s="58"/>
      <c r="V14" s="58"/>
      <c r="W14" s="58"/>
      <c r="X14" s="58"/>
      <c r="Y14" s="58"/>
      <c r="Z14" s="44">
        <f t="shared" si="1"/>
        <v>40</v>
      </c>
      <c r="AA14" s="40"/>
      <c r="AB14" s="509">
        <v>24</v>
      </c>
      <c r="AC14" s="46"/>
      <c r="AD14" s="46"/>
      <c r="AE14" s="152">
        <f t="shared" si="14"/>
        <v>10</v>
      </c>
      <c r="AF14" s="153">
        <f t="shared" si="15"/>
        <v>10</v>
      </c>
      <c r="AG14" s="154">
        <f t="shared" si="16"/>
        <v>12</v>
      </c>
      <c r="AH14" s="155">
        <f t="shared" si="17"/>
        <v>0</v>
      </c>
      <c r="AI14" s="156">
        <f t="shared" si="18"/>
        <v>1</v>
      </c>
      <c r="AJ14" s="157">
        <f t="shared" si="19"/>
        <v>0</v>
      </c>
      <c r="AK14" s="158">
        <f t="shared" si="20"/>
        <v>40</v>
      </c>
      <c r="AL14" s="159">
        <f t="shared" si="21"/>
        <v>0</v>
      </c>
      <c r="AM14" s="159">
        <f t="shared" si="22"/>
        <v>0</v>
      </c>
      <c r="AN14" s="155">
        <f t="shared" si="23"/>
        <v>1</v>
      </c>
      <c r="AO14" s="160">
        <f t="shared" si="24"/>
        <v>8</v>
      </c>
      <c r="AP14" s="160">
        <f t="shared" si="25"/>
        <v>12</v>
      </c>
      <c r="AQ14" s="160">
        <f t="shared" si="26"/>
        <v>0</v>
      </c>
      <c r="AR14" s="161">
        <f t="shared" si="27"/>
        <v>60</v>
      </c>
      <c r="AS14" s="162">
        <f t="shared" si="28"/>
        <v>0</v>
      </c>
      <c r="AT14" s="160">
        <f t="shared" si="29"/>
        <v>0</v>
      </c>
      <c r="AU14" s="160">
        <f t="shared" si="30"/>
        <v>0</v>
      </c>
      <c r="AV14" s="160">
        <v>0</v>
      </c>
      <c r="AW14" s="160">
        <f t="shared" si="31"/>
        <v>1</v>
      </c>
      <c r="AX14" s="164">
        <f t="shared" si="32"/>
        <v>75</v>
      </c>
      <c r="AY14" s="44"/>
      <c r="AZ14" s="47"/>
      <c r="BA14" s="48"/>
      <c r="BB14" s="49"/>
      <c r="BC14" s="50"/>
      <c r="BD14" s="51"/>
      <c r="BE14" s="52"/>
      <c r="BF14" s="50"/>
      <c r="BG14" s="50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83" customFormat="1" ht="22.2">
      <c r="A15" s="39" t="str">
        <f t="shared" si="13"/>
        <v>13-16</v>
      </c>
      <c r="B15" s="78">
        <v>11</v>
      </c>
      <c r="C15" s="293" t="s">
        <v>561</v>
      </c>
      <c r="D15" s="195"/>
      <c r="E15" s="195"/>
      <c r="F15" s="196"/>
      <c r="G15" s="191" t="s">
        <v>164</v>
      </c>
      <c r="H15" s="191">
        <v>1</v>
      </c>
      <c r="I15" s="192"/>
      <c r="J15" s="188"/>
      <c r="K15" s="193"/>
      <c r="L15" s="193"/>
      <c r="M15" s="188"/>
      <c r="N15" s="193"/>
      <c r="O15" s="193"/>
      <c r="P15" s="193"/>
      <c r="Q15" s="507">
        <v>10</v>
      </c>
      <c r="R15" s="79">
        <v>4</v>
      </c>
      <c r="S15" s="14">
        <f t="shared" si="33"/>
        <v>40</v>
      </c>
      <c r="T15" s="42"/>
      <c r="U15" s="42"/>
      <c r="V15" s="42"/>
      <c r="W15" s="57"/>
      <c r="X15" s="42"/>
      <c r="Y15" s="42"/>
      <c r="Z15" s="44">
        <f t="shared" si="1"/>
        <v>40</v>
      </c>
      <c r="AA15" s="40"/>
      <c r="AB15" s="509">
        <v>24</v>
      </c>
      <c r="AC15" s="46"/>
      <c r="AD15" s="46"/>
      <c r="AE15" s="152">
        <f t="shared" si="14"/>
        <v>10</v>
      </c>
      <c r="AF15" s="153">
        <f t="shared" si="15"/>
        <v>10</v>
      </c>
      <c r="AG15" s="154">
        <f t="shared" si="16"/>
        <v>12</v>
      </c>
      <c r="AH15" s="155">
        <f t="shared" si="17"/>
        <v>0</v>
      </c>
      <c r="AI15" s="156">
        <f t="shared" si="18"/>
        <v>1</v>
      </c>
      <c r="AJ15" s="157">
        <f t="shared" si="19"/>
        <v>0</v>
      </c>
      <c r="AK15" s="158">
        <f t="shared" si="20"/>
        <v>40</v>
      </c>
      <c r="AL15" s="159">
        <f t="shared" si="21"/>
        <v>0</v>
      </c>
      <c r="AM15" s="159">
        <f t="shared" si="22"/>
        <v>0</v>
      </c>
      <c r="AN15" s="155">
        <f t="shared" si="23"/>
        <v>1</v>
      </c>
      <c r="AO15" s="160">
        <v>4</v>
      </c>
      <c r="AP15" s="160">
        <f t="shared" si="25"/>
        <v>12</v>
      </c>
      <c r="AQ15" s="160">
        <f t="shared" si="26"/>
        <v>0</v>
      </c>
      <c r="AR15" s="161">
        <f t="shared" si="27"/>
        <v>60</v>
      </c>
      <c r="AS15" s="162">
        <f t="shared" si="28"/>
        <v>0</v>
      </c>
      <c r="AT15" s="160">
        <f t="shared" si="29"/>
        <v>0</v>
      </c>
      <c r="AU15" s="160">
        <v>26</v>
      </c>
      <c r="AV15" s="160">
        <v>0</v>
      </c>
      <c r="AW15" s="160">
        <f t="shared" si="31"/>
        <v>1</v>
      </c>
      <c r="AX15" s="164">
        <f t="shared" si="32"/>
        <v>80</v>
      </c>
      <c r="AY15" s="44"/>
      <c r="AZ15" s="47"/>
      <c r="BA15" s="48"/>
      <c r="BB15" s="49"/>
      <c r="BC15" s="50"/>
      <c r="BD15" s="51"/>
      <c r="BE15" s="52"/>
      <c r="BF15" s="50"/>
      <c r="BG15" s="50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83" customFormat="1" ht="22.2">
      <c r="A16" s="39" t="str">
        <f t="shared" si="13"/>
        <v>13-16</v>
      </c>
      <c r="B16" s="78">
        <v>12</v>
      </c>
      <c r="C16" s="293" t="s">
        <v>84</v>
      </c>
      <c r="D16" s="195"/>
      <c r="E16" s="195"/>
      <c r="F16" s="196"/>
      <c r="G16" s="191" t="s">
        <v>164</v>
      </c>
      <c r="H16" s="191">
        <v>1</v>
      </c>
      <c r="I16" s="204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14">
        <f t="shared" si="33"/>
        <v>40</v>
      </c>
      <c r="T16" s="177"/>
      <c r="U16" s="178"/>
      <c r="V16" s="42"/>
      <c r="W16" s="57"/>
      <c r="X16" s="42"/>
      <c r="Y16" s="42"/>
      <c r="Z16" s="44">
        <f t="shared" si="1"/>
        <v>40</v>
      </c>
      <c r="AA16" s="40"/>
      <c r="AB16" s="509">
        <v>24</v>
      </c>
      <c r="AC16" s="46"/>
      <c r="AD16" s="46"/>
      <c r="AE16" s="152">
        <f t="shared" si="14"/>
        <v>10</v>
      </c>
      <c r="AF16" s="153">
        <f t="shared" si="15"/>
        <v>10</v>
      </c>
      <c r="AG16" s="154">
        <f t="shared" si="16"/>
        <v>12</v>
      </c>
      <c r="AH16" s="155">
        <f t="shared" si="17"/>
        <v>0</v>
      </c>
      <c r="AI16" s="156">
        <f t="shared" si="18"/>
        <v>1</v>
      </c>
      <c r="AJ16" s="157">
        <f t="shared" si="19"/>
        <v>0</v>
      </c>
      <c r="AK16" s="158">
        <f t="shared" si="20"/>
        <v>40</v>
      </c>
      <c r="AL16" s="159">
        <f t="shared" si="21"/>
        <v>0</v>
      </c>
      <c r="AM16" s="159">
        <f t="shared" si="22"/>
        <v>0</v>
      </c>
      <c r="AN16" s="155">
        <f t="shared" si="23"/>
        <v>1</v>
      </c>
      <c r="AO16" s="160">
        <v>8</v>
      </c>
      <c r="AP16" s="160">
        <f t="shared" si="25"/>
        <v>12</v>
      </c>
      <c r="AQ16" s="160">
        <f t="shared" si="26"/>
        <v>0</v>
      </c>
      <c r="AR16" s="161">
        <f t="shared" si="27"/>
        <v>60</v>
      </c>
      <c r="AS16" s="162">
        <f t="shared" si="28"/>
        <v>2</v>
      </c>
      <c r="AT16" s="160">
        <f t="shared" si="29"/>
        <v>14</v>
      </c>
      <c r="AU16" s="160">
        <v>20</v>
      </c>
      <c r="AV16" s="160">
        <v>0</v>
      </c>
      <c r="AW16" s="160">
        <f t="shared" si="31"/>
        <v>1</v>
      </c>
      <c r="AX16" s="164">
        <v>72</v>
      </c>
      <c r="AY16" s="44"/>
      <c r="AZ16" s="47"/>
      <c r="BA16" s="48"/>
      <c r="BB16" s="49"/>
      <c r="BC16" s="50"/>
      <c r="BD16" s="51"/>
      <c r="BE16" s="52"/>
      <c r="BF16" s="50"/>
      <c r="BG16" s="50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83" customFormat="1" ht="22.2">
      <c r="A17" s="39" t="str">
        <f t="shared" si="13"/>
        <v>13-16</v>
      </c>
      <c r="B17" s="78">
        <v>13</v>
      </c>
      <c r="C17" s="54" t="s">
        <v>765</v>
      </c>
      <c r="D17" s="195"/>
      <c r="E17" s="195"/>
      <c r="F17" s="202"/>
      <c r="G17" s="191" t="s">
        <v>164</v>
      </c>
      <c r="H17" s="191">
        <v>1</v>
      </c>
      <c r="I17" s="192"/>
      <c r="J17" s="188"/>
      <c r="K17" s="193"/>
      <c r="L17" s="193"/>
      <c r="M17" s="188"/>
      <c r="N17" s="193"/>
      <c r="O17" s="193"/>
      <c r="P17" s="193"/>
      <c r="Q17" s="507">
        <v>10</v>
      </c>
      <c r="R17" s="79">
        <v>4</v>
      </c>
      <c r="S17" s="14">
        <f t="shared" si="33"/>
        <v>40</v>
      </c>
      <c r="T17" s="42"/>
      <c r="U17" s="41"/>
      <c r="V17" s="41"/>
      <c r="W17" s="57"/>
      <c r="X17" s="42"/>
      <c r="Y17" s="42"/>
      <c r="Z17" s="44">
        <f t="shared" si="1"/>
        <v>40</v>
      </c>
      <c r="AA17" s="40"/>
      <c r="AB17" s="509">
        <v>24</v>
      </c>
      <c r="AC17" s="46"/>
      <c r="AD17" s="46"/>
      <c r="AE17" s="152">
        <f t="shared" si="14"/>
        <v>10</v>
      </c>
      <c r="AF17" s="153">
        <f t="shared" si="15"/>
        <v>10</v>
      </c>
      <c r="AG17" s="154">
        <f t="shared" si="16"/>
        <v>12</v>
      </c>
      <c r="AH17" s="155">
        <f t="shared" si="17"/>
        <v>0</v>
      </c>
      <c r="AI17" s="156">
        <f t="shared" si="18"/>
        <v>1</v>
      </c>
      <c r="AJ17" s="157">
        <f t="shared" si="19"/>
        <v>0</v>
      </c>
      <c r="AK17" s="158">
        <f t="shared" si="20"/>
        <v>40</v>
      </c>
      <c r="AL17" s="159">
        <f t="shared" si="21"/>
        <v>0</v>
      </c>
      <c r="AM17" s="159">
        <f t="shared" si="22"/>
        <v>0</v>
      </c>
      <c r="AN17" s="155">
        <f t="shared" si="23"/>
        <v>1</v>
      </c>
      <c r="AO17" s="160">
        <f t="shared" si="24"/>
        <v>8</v>
      </c>
      <c r="AP17" s="160">
        <f t="shared" si="25"/>
        <v>12</v>
      </c>
      <c r="AQ17" s="160">
        <f t="shared" si="26"/>
        <v>0</v>
      </c>
      <c r="AR17" s="161">
        <f t="shared" si="27"/>
        <v>60</v>
      </c>
      <c r="AS17" s="162">
        <f t="shared" si="28"/>
        <v>0</v>
      </c>
      <c r="AT17" s="160">
        <f t="shared" si="29"/>
        <v>0</v>
      </c>
      <c r="AU17" s="160">
        <v>0</v>
      </c>
      <c r="AV17" s="160">
        <v>0</v>
      </c>
      <c r="AW17" s="160">
        <f t="shared" si="31"/>
        <v>1</v>
      </c>
      <c r="AX17" s="164">
        <f t="shared" si="32"/>
        <v>75</v>
      </c>
      <c r="AY17" s="44"/>
      <c r="AZ17" s="47"/>
      <c r="BA17" s="48"/>
      <c r="BB17" s="49"/>
      <c r="BC17" s="50"/>
      <c r="BD17" s="51"/>
      <c r="BE17" s="52"/>
      <c r="BF17" s="50"/>
      <c r="BG17" s="50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83" customFormat="1" ht="22.2">
      <c r="A18" s="39" t="str">
        <f t="shared" si="13"/>
        <v>13-16</v>
      </c>
      <c r="B18" s="78">
        <v>14</v>
      </c>
      <c r="C18" s="293" t="s">
        <v>591</v>
      </c>
      <c r="D18" s="195"/>
      <c r="E18" s="195"/>
      <c r="F18" s="196"/>
      <c r="G18" s="191" t="s">
        <v>164</v>
      </c>
      <c r="H18" s="191">
        <v>1</v>
      </c>
      <c r="I18" s="192"/>
      <c r="J18" s="188"/>
      <c r="K18" s="193"/>
      <c r="L18" s="193"/>
      <c r="M18" s="188"/>
      <c r="N18" s="193"/>
      <c r="O18" s="193"/>
      <c r="P18" s="193"/>
      <c r="Q18" s="507">
        <v>10</v>
      </c>
      <c r="R18" s="79">
        <v>4</v>
      </c>
      <c r="S18" s="14">
        <f t="shared" si="33"/>
        <v>40</v>
      </c>
      <c r="T18" s="42"/>
      <c r="U18" s="42"/>
      <c r="V18" s="42"/>
      <c r="W18" s="57"/>
      <c r="X18" s="42"/>
      <c r="Y18" s="42"/>
      <c r="Z18" s="44">
        <f t="shared" si="1"/>
        <v>40</v>
      </c>
      <c r="AA18" s="40"/>
      <c r="AB18" s="509">
        <v>24</v>
      </c>
      <c r="AC18" s="46"/>
      <c r="AD18" s="46"/>
      <c r="AE18" s="152">
        <f t="shared" si="14"/>
        <v>10</v>
      </c>
      <c r="AF18" s="153">
        <f t="shared" si="15"/>
        <v>10</v>
      </c>
      <c r="AG18" s="154">
        <f t="shared" si="16"/>
        <v>12</v>
      </c>
      <c r="AH18" s="155">
        <f t="shared" si="17"/>
        <v>0</v>
      </c>
      <c r="AI18" s="15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157">
        <f t="shared" si="19"/>
        <v>0</v>
      </c>
      <c r="AK18" s="158">
        <f t="shared" si="20"/>
        <v>40</v>
      </c>
      <c r="AL18" s="159">
        <f t="shared" si="21"/>
        <v>0</v>
      </c>
      <c r="AM18" s="159">
        <f t="shared" si="22"/>
        <v>0</v>
      </c>
      <c r="AN18" s="155">
        <f t="shared" si="23"/>
        <v>1</v>
      </c>
      <c r="AO18" s="160">
        <f t="shared" si="24"/>
        <v>8</v>
      </c>
      <c r="AP18" s="160">
        <f t="shared" si="25"/>
        <v>12</v>
      </c>
      <c r="AQ18" s="160">
        <f t="shared" si="26"/>
        <v>0</v>
      </c>
      <c r="AR18" s="161">
        <f t="shared" si="27"/>
        <v>60</v>
      </c>
      <c r="AS18" s="162">
        <f t="shared" si="28"/>
        <v>0</v>
      </c>
      <c r="AT18" s="160">
        <f t="shared" si="29"/>
        <v>0</v>
      </c>
      <c r="AU18" s="160">
        <f t="shared" si="30"/>
        <v>0</v>
      </c>
      <c r="AV18" s="160">
        <v>0</v>
      </c>
      <c r="AW18" s="160">
        <f t="shared" si="31"/>
        <v>1</v>
      </c>
      <c r="AX18" s="164">
        <f t="shared" si="32"/>
        <v>80</v>
      </c>
      <c r="AY18" s="44"/>
      <c r="AZ18" s="47"/>
      <c r="BA18" s="48"/>
      <c r="BB18" s="49"/>
      <c r="BC18" s="50"/>
      <c r="BD18" s="51"/>
      <c r="BE18" s="52"/>
      <c r="BF18" s="50"/>
      <c r="BG18" s="50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83" customFormat="1" ht="22.2">
      <c r="A19" s="39" t="str">
        <f t="shared" si="13"/>
        <v>13-16</v>
      </c>
      <c r="B19" s="78">
        <v>15</v>
      </c>
      <c r="C19" s="293" t="s">
        <v>88</v>
      </c>
      <c r="D19" s="195"/>
      <c r="E19" s="195"/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14">
        <f t="shared" si="33"/>
        <v>20</v>
      </c>
      <c r="T19" s="42"/>
      <c r="U19" s="58"/>
      <c r="V19" s="58"/>
      <c r="W19" s="58"/>
      <c r="X19" s="58"/>
      <c r="Y19" s="58"/>
      <c r="Z19" s="44">
        <f t="shared" si="1"/>
        <v>20</v>
      </c>
      <c r="AA19" s="40"/>
      <c r="AB19" s="509">
        <v>8</v>
      </c>
      <c r="AC19" s="46"/>
      <c r="AD19" s="46"/>
      <c r="AE19" s="152">
        <f t="shared" si="14"/>
        <v>5</v>
      </c>
      <c r="AF19" s="153" t="str">
        <f t="shared" si="15"/>
        <v/>
      </c>
      <c r="AG19" s="154" t="str">
        <f t="shared" si="16"/>
        <v/>
      </c>
      <c r="AH19" s="155">
        <f t="shared" si="17"/>
        <v>0</v>
      </c>
      <c r="AI19" s="156">
        <f t="shared" si="18"/>
        <v>1</v>
      </c>
      <c r="AJ19" s="157">
        <f t="shared" si="19"/>
        <v>0</v>
      </c>
      <c r="AK19" s="165">
        <f t="shared" si="20"/>
        <v>40</v>
      </c>
      <c r="AL19" s="159">
        <f t="shared" si="21"/>
        <v>0</v>
      </c>
      <c r="AM19" s="159">
        <f t="shared" si="22"/>
        <v>0</v>
      </c>
      <c r="AN19" s="155">
        <f t="shared" si="23"/>
        <v>1</v>
      </c>
      <c r="AO19" s="160">
        <v>8</v>
      </c>
      <c r="AP19" s="160">
        <f t="shared" si="25"/>
        <v>4</v>
      </c>
      <c r="AQ19" s="160">
        <f t="shared" si="26"/>
        <v>0</v>
      </c>
      <c r="AR19" s="161">
        <f t="shared" si="27"/>
        <v>52</v>
      </c>
      <c r="AS19" s="162">
        <f t="shared" si="28"/>
        <v>0</v>
      </c>
      <c r="AT19" s="160">
        <f t="shared" si="29"/>
        <v>0</v>
      </c>
      <c r="AU19" s="160">
        <v>20</v>
      </c>
      <c r="AV19" s="160">
        <v>0</v>
      </c>
      <c r="AW19" s="166">
        <f t="shared" si="31"/>
        <v>1</v>
      </c>
      <c r="AX19" s="164">
        <f t="shared" si="32"/>
        <v>66</v>
      </c>
      <c r="AY19" s="44"/>
      <c r="AZ19" s="47"/>
      <c r="BA19" s="48"/>
      <c r="BB19" s="49"/>
      <c r="BC19" s="50"/>
      <c r="BD19" s="51"/>
      <c r="BE19" s="52"/>
      <c r="BF19" s="50"/>
      <c r="BG19" s="50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83" customFormat="1" ht="22.2">
      <c r="A20" s="39" t="str">
        <f t="shared" si="13"/>
        <v>13-16</v>
      </c>
      <c r="B20" s="78">
        <v>16</v>
      </c>
      <c r="C20" s="293" t="s">
        <v>87</v>
      </c>
      <c r="D20" s="195"/>
      <c r="E20" s="195"/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14">
        <f t="shared" si="33"/>
        <v>40</v>
      </c>
      <c r="T20" s="42"/>
      <c r="U20" s="42"/>
      <c r="V20" s="42"/>
      <c r="W20" s="57"/>
      <c r="X20" s="42"/>
      <c r="Y20" s="42"/>
      <c r="Z20" s="44">
        <f t="shared" si="1"/>
        <v>40</v>
      </c>
      <c r="AA20" s="40"/>
      <c r="AB20" s="509">
        <v>21</v>
      </c>
      <c r="AC20" s="46"/>
      <c r="AD20" s="46"/>
      <c r="AE20" s="152">
        <f t="shared" si="14"/>
        <v>10</v>
      </c>
      <c r="AF20" s="153">
        <f t="shared" si="15"/>
        <v>10</v>
      </c>
      <c r="AG20" s="154">
        <f t="shared" si="16"/>
        <v>12</v>
      </c>
      <c r="AH20" s="155">
        <f t="shared" si="17"/>
        <v>0</v>
      </c>
      <c r="AI20" s="156">
        <f t="shared" si="18"/>
        <v>1</v>
      </c>
      <c r="AJ20" s="157">
        <f t="shared" si="19"/>
        <v>0</v>
      </c>
      <c r="AK20" s="158">
        <f t="shared" si="20"/>
        <v>40</v>
      </c>
      <c r="AL20" s="159">
        <f t="shared" si="21"/>
        <v>0</v>
      </c>
      <c r="AM20" s="159">
        <f t="shared" si="22"/>
        <v>0</v>
      </c>
      <c r="AN20" s="155">
        <f t="shared" si="23"/>
        <v>1</v>
      </c>
      <c r="AO20" s="160">
        <f t="shared" si="24"/>
        <v>8</v>
      </c>
      <c r="AP20" s="160">
        <f t="shared" si="25"/>
        <v>12</v>
      </c>
      <c r="AQ20" s="160">
        <f t="shared" si="26"/>
        <v>0</v>
      </c>
      <c r="AR20" s="161">
        <f t="shared" si="27"/>
        <v>60</v>
      </c>
      <c r="AS20" s="162">
        <f t="shared" si="28"/>
        <v>0</v>
      </c>
      <c r="AT20" s="160">
        <f t="shared" si="29"/>
        <v>0</v>
      </c>
      <c r="AU20" s="160">
        <f t="shared" si="30"/>
        <v>0</v>
      </c>
      <c r="AV20" s="160">
        <v>0</v>
      </c>
      <c r="AW20" s="160">
        <f t="shared" si="31"/>
        <v>1</v>
      </c>
      <c r="AX20" s="164">
        <f t="shared" si="32"/>
        <v>60</v>
      </c>
      <c r="AY20" s="44"/>
      <c r="AZ20" s="47"/>
      <c r="BA20" s="48"/>
      <c r="BB20" s="49"/>
      <c r="BC20" s="50"/>
      <c r="BD20" s="51"/>
      <c r="BE20" s="52"/>
      <c r="BF20" s="50"/>
      <c r="BG20" s="50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83" customFormat="1" ht="22.2">
      <c r="A21" s="39" t="str">
        <f t="shared" si="13"/>
        <v>13-16</v>
      </c>
      <c r="B21" s="78">
        <v>17</v>
      </c>
      <c r="C21" s="293" t="s">
        <v>86</v>
      </c>
      <c r="D21" s="195"/>
      <c r="E21" s="195"/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14">
        <f t="shared" si="33"/>
        <v>20</v>
      </c>
      <c r="T21" s="42"/>
      <c r="U21" s="42"/>
      <c r="V21" s="42"/>
      <c r="W21" s="57"/>
      <c r="X21" s="42"/>
      <c r="Y21" s="42"/>
      <c r="Z21" s="44">
        <f t="shared" si="1"/>
        <v>20</v>
      </c>
      <c r="AA21" s="40"/>
      <c r="AB21" s="509">
        <v>12</v>
      </c>
      <c r="AC21" s="46"/>
      <c r="AD21" s="46"/>
      <c r="AE21" s="152">
        <f t="shared" si="14"/>
        <v>5</v>
      </c>
      <c r="AF21" s="153" t="str">
        <f t="shared" si="15"/>
        <v/>
      </c>
      <c r="AG21" s="154" t="str">
        <f t="shared" si="16"/>
        <v/>
      </c>
      <c r="AH21" s="155">
        <f t="shared" si="17"/>
        <v>8</v>
      </c>
      <c r="AI21" s="156">
        <f t="shared" si="18"/>
        <v>1</v>
      </c>
      <c r="AJ21" s="157">
        <f t="shared" si="19"/>
        <v>40</v>
      </c>
      <c r="AK21" s="158">
        <f t="shared" si="20"/>
        <v>0</v>
      </c>
      <c r="AL21" s="159">
        <f t="shared" si="21"/>
        <v>0</v>
      </c>
      <c r="AM21" s="159">
        <f t="shared" si="22"/>
        <v>0</v>
      </c>
      <c r="AN21" s="155">
        <f t="shared" si="23"/>
        <v>1</v>
      </c>
      <c r="AO21" s="160">
        <f t="shared" si="24"/>
        <v>8</v>
      </c>
      <c r="AP21" s="160">
        <f t="shared" si="25"/>
        <v>6</v>
      </c>
      <c r="AQ21" s="160">
        <f t="shared" si="26"/>
        <v>0</v>
      </c>
      <c r="AR21" s="161">
        <f t="shared" si="27"/>
        <v>54</v>
      </c>
      <c r="AS21" s="162">
        <f t="shared" si="28"/>
        <v>0</v>
      </c>
      <c r="AT21" s="160">
        <f t="shared" si="29"/>
        <v>0</v>
      </c>
      <c r="AU21" s="160">
        <f t="shared" si="30"/>
        <v>20</v>
      </c>
      <c r="AV21" s="160">
        <v>0</v>
      </c>
      <c r="AW21" s="160">
        <f t="shared" si="31"/>
        <v>1</v>
      </c>
      <c r="AX21" s="164">
        <f t="shared" si="32"/>
        <v>81</v>
      </c>
      <c r="AY21" s="44"/>
      <c r="AZ21" s="47"/>
      <c r="BA21" s="48"/>
      <c r="BB21" s="49"/>
      <c r="BC21" s="50"/>
      <c r="BD21" s="51"/>
      <c r="BE21" s="52"/>
      <c r="BF21" s="50"/>
      <c r="BG21" s="50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83" customFormat="1" ht="22.2">
      <c r="A22" s="39" t="str">
        <f t="shared" si="13"/>
        <v>13-16</v>
      </c>
      <c r="B22" s="78">
        <v>18</v>
      </c>
      <c r="C22" s="293" t="s">
        <v>592</v>
      </c>
      <c r="D22" s="195"/>
      <c r="E22" s="195"/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14">
        <f t="shared" si="33"/>
        <v>40</v>
      </c>
      <c r="T22" s="42"/>
      <c r="U22" s="42"/>
      <c r="V22" s="42"/>
      <c r="W22" s="57"/>
      <c r="X22" s="42"/>
      <c r="Y22" s="42"/>
      <c r="Z22" s="44">
        <f t="shared" si="1"/>
        <v>40</v>
      </c>
      <c r="AA22" s="40"/>
      <c r="AB22" s="509">
        <v>24</v>
      </c>
      <c r="AC22" s="46"/>
      <c r="AD22" s="46"/>
      <c r="AE22" s="152">
        <f t="shared" si="14"/>
        <v>10</v>
      </c>
      <c r="AF22" s="153">
        <f t="shared" si="15"/>
        <v>10</v>
      </c>
      <c r="AG22" s="154">
        <f t="shared" si="16"/>
        <v>12</v>
      </c>
      <c r="AH22" s="155">
        <f t="shared" si="17"/>
        <v>0</v>
      </c>
      <c r="AI22" s="156">
        <f t="shared" si="18"/>
        <v>1</v>
      </c>
      <c r="AJ22" s="157">
        <f t="shared" si="19"/>
        <v>0</v>
      </c>
      <c r="AK22" s="158">
        <f t="shared" si="20"/>
        <v>40</v>
      </c>
      <c r="AL22" s="159">
        <f t="shared" si="21"/>
        <v>0</v>
      </c>
      <c r="AM22" s="159">
        <f t="shared" si="22"/>
        <v>4</v>
      </c>
      <c r="AN22" s="155">
        <f t="shared" si="23"/>
        <v>1</v>
      </c>
      <c r="AO22" s="160">
        <f t="shared" si="24"/>
        <v>8</v>
      </c>
      <c r="AP22" s="160">
        <f t="shared" si="25"/>
        <v>12</v>
      </c>
      <c r="AQ22" s="160">
        <f t="shared" si="26"/>
        <v>0</v>
      </c>
      <c r="AR22" s="161">
        <f t="shared" si="27"/>
        <v>64</v>
      </c>
      <c r="AS22" s="162">
        <f t="shared" si="28"/>
        <v>0</v>
      </c>
      <c r="AT22" s="160">
        <f t="shared" si="29"/>
        <v>0</v>
      </c>
      <c r="AU22" s="160">
        <f t="shared" si="30"/>
        <v>0</v>
      </c>
      <c r="AV22" s="160">
        <v>0</v>
      </c>
      <c r="AW22" s="160">
        <f t="shared" si="31"/>
        <v>1</v>
      </c>
      <c r="AX22" s="164">
        <f t="shared" si="32"/>
        <v>64</v>
      </c>
      <c r="AY22" s="44"/>
      <c r="AZ22" s="47"/>
      <c r="BA22" s="48"/>
      <c r="BB22" s="49"/>
      <c r="BC22" s="50"/>
      <c r="BD22" s="51"/>
      <c r="BE22" s="52"/>
      <c r="BF22" s="50"/>
      <c r="BG22" s="50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83" customFormat="1" ht="22.2">
      <c r="A23" s="39" t="str">
        <f t="shared" si="13"/>
        <v>13-16</v>
      </c>
      <c r="B23" s="78">
        <v>19</v>
      </c>
      <c r="C23" s="293" t="s">
        <v>150</v>
      </c>
      <c r="D23" s="195"/>
      <c r="E23" s="195"/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14">
        <f t="shared" si="33"/>
        <v>40</v>
      </c>
      <c r="T23" s="42"/>
      <c r="U23" s="42"/>
      <c r="V23" s="42"/>
      <c r="W23" s="57"/>
      <c r="X23" s="42"/>
      <c r="Y23" s="42"/>
      <c r="Z23" s="44">
        <f t="shared" si="1"/>
        <v>40</v>
      </c>
      <c r="AA23" s="40"/>
      <c r="AB23" s="509">
        <v>12</v>
      </c>
      <c r="AC23" s="46"/>
      <c r="AD23" s="46"/>
      <c r="AE23" s="152">
        <f t="shared" si="14"/>
        <v>10</v>
      </c>
      <c r="AF23" s="153">
        <f t="shared" si="15"/>
        <v>10</v>
      </c>
      <c r="AG23" s="154">
        <f t="shared" si="16"/>
        <v>12</v>
      </c>
      <c r="AH23" s="155">
        <f t="shared" si="17"/>
        <v>0</v>
      </c>
      <c r="AI23" s="156">
        <f t="shared" si="18"/>
        <v>1</v>
      </c>
      <c r="AJ23" s="157">
        <f t="shared" si="19"/>
        <v>0</v>
      </c>
      <c r="AK23" s="158">
        <f t="shared" si="20"/>
        <v>40</v>
      </c>
      <c r="AL23" s="159">
        <f t="shared" si="21"/>
        <v>0</v>
      </c>
      <c r="AM23" s="159">
        <f t="shared" si="22"/>
        <v>4</v>
      </c>
      <c r="AN23" s="155">
        <f t="shared" si="23"/>
        <v>1</v>
      </c>
      <c r="AO23" s="160">
        <f t="shared" si="24"/>
        <v>8</v>
      </c>
      <c r="AP23" s="160">
        <f t="shared" si="25"/>
        <v>6</v>
      </c>
      <c r="AQ23" s="160">
        <f t="shared" si="26"/>
        <v>0</v>
      </c>
      <c r="AR23" s="161">
        <f t="shared" si="27"/>
        <v>58</v>
      </c>
      <c r="AS23" s="162">
        <f t="shared" si="28"/>
        <v>0</v>
      </c>
      <c r="AT23" s="160">
        <f t="shared" si="29"/>
        <v>0</v>
      </c>
      <c r="AU23" s="160">
        <f t="shared" si="30"/>
        <v>0</v>
      </c>
      <c r="AV23" s="160">
        <v>0</v>
      </c>
      <c r="AW23" s="160">
        <f t="shared" si="31"/>
        <v>1</v>
      </c>
      <c r="AX23" s="164">
        <f t="shared" si="32"/>
        <v>58</v>
      </c>
      <c r="AY23" s="44"/>
      <c r="AZ23" s="47"/>
      <c r="BA23" s="48"/>
      <c r="BB23" s="49"/>
      <c r="BC23" s="50"/>
      <c r="BD23" s="51"/>
      <c r="BE23" s="52"/>
      <c r="BF23" s="50"/>
      <c r="BG23" s="50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83" customFormat="1" ht="22.2">
      <c r="A24" s="39" t="str">
        <f t="shared" si="13"/>
        <v>13-16</v>
      </c>
      <c r="B24" s="78">
        <v>20</v>
      </c>
      <c r="C24" s="293" t="s">
        <v>593</v>
      </c>
      <c r="D24" s="195"/>
      <c r="E24" s="195"/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14">
        <f t="shared" si="33"/>
        <v>40</v>
      </c>
      <c r="T24" s="42"/>
      <c r="U24" s="58"/>
      <c r="V24" s="58"/>
      <c r="W24" s="58"/>
      <c r="X24" s="58"/>
      <c r="Y24" s="58"/>
      <c r="Z24" s="44">
        <f t="shared" si="1"/>
        <v>40</v>
      </c>
      <c r="AA24" s="40"/>
      <c r="AB24" s="509">
        <v>12</v>
      </c>
      <c r="AC24" s="46"/>
      <c r="AD24" s="46"/>
      <c r="AE24" s="152">
        <f t="shared" si="14"/>
        <v>10</v>
      </c>
      <c r="AF24" s="153">
        <f t="shared" si="15"/>
        <v>10</v>
      </c>
      <c r="AG24" s="154">
        <f t="shared" si="16"/>
        <v>12</v>
      </c>
      <c r="AH24" s="155">
        <f t="shared" si="17"/>
        <v>0</v>
      </c>
      <c r="AI24" s="156">
        <f t="shared" si="18"/>
        <v>1</v>
      </c>
      <c r="AJ24" s="157">
        <f t="shared" si="19"/>
        <v>0</v>
      </c>
      <c r="AK24" s="158">
        <f t="shared" si="20"/>
        <v>40</v>
      </c>
      <c r="AL24" s="159">
        <f t="shared" si="21"/>
        <v>0</v>
      </c>
      <c r="AM24" s="159">
        <v>1</v>
      </c>
      <c r="AN24" s="155">
        <f t="shared" si="23"/>
        <v>1</v>
      </c>
      <c r="AO24" s="160">
        <v>8</v>
      </c>
      <c r="AP24" s="160">
        <f t="shared" si="25"/>
        <v>12</v>
      </c>
      <c r="AQ24" s="160">
        <f t="shared" si="26"/>
        <v>0</v>
      </c>
      <c r="AR24" s="161">
        <f t="shared" si="27"/>
        <v>64</v>
      </c>
      <c r="AS24" s="162">
        <f t="shared" si="28"/>
        <v>0</v>
      </c>
      <c r="AT24" s="160">
        <f t="shared" si="29"/>
        <v>0</v>
      </c>
      <c r="AU24" s="160">
        <v>22</v>
      </c>
      <c r="AV24" s="160">
        <v>0</v>
      </c>
      <c r="AW24" s="160">
        <f t="shared" si="31"/>
        <v>1</v>
      </c>
      <c r="AX24" s="164">
        <f t="shared" si="32"/>
        <v>64</v>
      </c>
      <c r="AY24" s="44"/>
      <c r="AZ24" s="47"/>
      <c r="BA24" s="48"/>
      <c r="BB24" s="49"/>
      <c r="BC24" s="50"/>
      <c r="BD24" s="51"/>
      <c r="BE24" s="52"/>
      <c r="BF24" s="50"/>
      <c r="BG24" s="50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83" customFormat="1" ht="22.2">
      <c r="A25" s="39" t="str">
        <f t="shared" si="13"/>
        <v>13-16</v>
      </c>
      <c r="B25" s="78">
        <v>21</v>
      </c>
      <c r="C25" s="293" t="s">
        <v>149</v>
      </c>
      <c r="D25" s="195"/>
      <c r="E25" s="195"/>
      <c r="F25" s="196"/>
      <c r="G25" s="191" t="s">
        <v>171</v>
      </c>
      <c r="H25" s="191">
        <v>1</v>
      </c>
      <c r="I25" s="192"/>
      <c r="J25" s="188"/>
      <c r="K25" s="193"/>
      <c r="L25" s="193"/>
      <c r="M25" s="188"/>
      <c r="N25" s="193"/>
      <c r="O25" s="193"/>
      <c r="P25" s="193"/>
      <c r="Q25" s="507">
        <v>10</v>
      </c>
      <c r="R25" s="79">
        <v>4</v>
      </c>
      <c r="S25" s="14">
        <f t="shared" si="33"/>
        <v>40</v>
      </c>
      <c r="T25" s="42"/>
      <c r="U25" s="41"/>
      <c r="V25" s="42"/>
      <c r="W25" s="57"/>
      <c r="X25" s="42"/>
      <c r="Y25" s="42"/>
      <c r="Z25" s="44">
        <f t="shared" si="1"/>
        <v>40</v>
      </c>
      <c r="AA25" s="40"/>
      <c r="AB25" s="509">
        <v>21</v>
      </c>
      <c r="AC25" s="46"/>
      <c r="AD25" s="46"/>
      <c r="AE25" s="152">
        <f t="shared" si="14"/>
        <v>10</v>
      </c>
      <c r="AF25" s="153">
        <f t="shared" si="15"/>
        <v>10</v>
      </c>
      <c r="AG25" s="154">
        <f t="shared" si="16"/>
        <v>12</v>
      </c>
      <c r="AH25" s="155">
        <f t="shared" si="17"/>
        <v>0</v>
      </c>
      <c r="AI25" s="156">
        <f t="shared" si="18"/>
        <v>1</v>
      </c>
      <c r="AJ25" s="157">
        <f t="shared" si="19"/>
        <v>0</v>
      </c>
      <c r="AK25" s="158">
        <f t="shared" si="20"/>
        <v>40</v>
      </c>
      <c r="AL25" s="159">
        <f t="shared" si="21"/>
        <v>0</v>
      </c>
      <c r="AM25" s="159">
        <f t="shared" si="22"/>
        <v>4</v>
      </c>
      <c r="AN25" s="155">
        <f t="shared" si="23"/>
        <v>1</v>
      </c>
      <c r="AO25" s="160">
        <f t="shared" si="24"/>
        <v>8</v>
      </c>
      <c r="AP25" s="160">
        <f t="shared" si="25"/>
        <v>12</v>
      </c>
      <c r="AQ25" s="160">
        <f t="shared" si="26"/>
        <v>0</v>
      </c>
      <c r="AR25" s="161">
        <f t="shared" si="27"/>
        <v>64</v>
      </c>
      <c r="AS25" s="162">
        <f t="shared" si="28"/>
        <v>0</v>
      </c>
      <c r="AT25" s="160">
        <f t="shared" si="29"/>
        <v>0</v>
      </c>
      <c r="AU25" s="160">
        <f t="shared" si="30"/>
        <v>0</v>
      </c>
      <c r="AV25" s="160">
        <v>0</v>
      </c>
      <c r="AW25" s="160">
        <f t="shared" si="31"/>
        <v>1</v>
      </c>
      <c r="AX25" s="164">
        <f t="shared" si="32"/>
        <v>86</v>
      </c>
      <c r="AY25" s="44"/>
      <c r="AZ25" s="47"/>
      <c r="BA25" s="48"/>
      <c r="BB25" s="49"/>
      <c r="BC25" s="50"/>
      <c r="BD25" s="51"/>
      <c r="BE25" s="52"/>
      <c r="BF25" s="50"/>
      <c r="BG25" s="50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83" customFormat="1" ht="22.2">
      <c r="A26" s="39" t="str">
        <f t="shared" si="13"/>
        <v>13-16</v>
      </c>
      <c r="B26" s="78">
        <v>22</v>
      </c>
      <c r="C26" s="293" t="s">
        <v>122</v>
      </c>
      <c r="D26" s="195"/>
      <c r="E26" s="195"/>
      <c r="F26" s="196"/>
      <c r="G26" s="191" t="s">
        <v>171</v>
      </c>
      <c r="H26" s="191">
        <v>1</v>
      </c>
      <c r="I26" s="192"/>
      <c r="J26" s="188"/>
      <c r="K26" s="193"/>
      <c r="L26" s="193"/>
      <c r="M26" s="188"/>
      <c r="N26" s="193"/>
      <c r="O26" s="199" t="s">
        <v>740</v>
      </c>
      <c r="P26" s="193"/>
      <c r="Q26" s="507">
        <v>10</v>
      </c>
      <c r="R26" s="79">
        <v>4</v>
      </c>
      <c r="S26" s="14">
        <f t="shared" si="33"/>
        <v>40</v>
      </c>
      <c r="T26" s="42"/>
      <c r="U26" s="59"/>
      <c r="V26" s="58"/>
      <c r="W26" s="58"/>
      <c r="X26" s="58"/>
      <c r="Y26" s="58"/>
      <c r="Z26" s="44">
        <f t="shared" si="1"/>
        <v>40</v>
      </c>
      <c r="AA26" s="40"/>
      <c r="AB26" s="509">
        <v>24</v>
      </c>
      <c r="AC26" s="46"/>
      <c r="AD26" s="46"/>
      <c r="AE26" s="152">
        <f t="shared" si="14"/>
        <v>10</v>
      </c>
      <c r="AF26" s="153">
        <f t="shared" si="15"/>
        <v>10</v>
      </c>
      <c r="AG26" s="154">
        <f t="shared" si="16"/>
        <v>12</v>
      </c>
      <c r="AH26" s="155">
        <f t="shared" si="17"/>
        <v>0</v>
      </c>
      <c r="AI26" s="156">
        <f t="shared" si="18"/>
        <v>1</v>
      </c>
      <c r="AJ26" s="157">
        <f t="shared" si="19"/>
        <v>0</v>
      </c>
      <c r="AK26" s="158">
        <f t="shared" si="20"/>
        <v>40</v>
      </c>
      <c r="AL26" s="159">
        <f t="shared" si="21"/>
        <v>0</v>
      </c>
      <c r="AM26" s="159">
        <f t="shared" si="22"/>
        <v>4</v>
      </c>
      <c r="AN26" s="155">
        <f t="shared" si="23"/>
        <v>1</v>
      </c>
      <c r="AO26" s="160">
        <f t="shared" si="24"/>
        <v>8</v>
      </c>
      <c r="AP26" s="160">
        <f t="shared" si="25"/>
        <v>12</v>
      </c>
      <c r="AQ26" s="160">
        <f t="shared" si="26"/>
        <v>0</v>
      </c>
      <c r="AR26" s="161">
        <f t="shared" si="27"/>
        <v>64</v>
      </c>
      <c r="AS26" s="162">
        <f t="shared" si="28"/>
        <v>0</v>
      </c>
      <c r="AT26" s="160">
        <f t="shared" si="29"/>
        <v>0</v>
      </c>
      <c r="AU26" s="160">
        <f t="shared" si="30"/>
        <v>0</v>
      </c>
      <c r="AV26" s="160">
        <v>0</v>
      </c>
      <c r="AW26" s="160">
        <f t="shared" si="31"/>
        <v>1</v>
      </c>
      <c r="AX26" s="164">
        <f t="shared" si="32"/>
        <v>100</v>
      </c>
      <c r="AY26" s="44"/>
      <c r="AZ26" s="47"/>
      <c r="BA26" s="48"/>
      <c r="BB26" s="49"/>
      <c r="BC26" s="50"/>
      <c r="BD26" s="51"/>
      <c r="BE26" s="52"/>
      <c r="BF26" s="50"/>
      <c r="BG26" s="50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83" customFormat="1" ht="22.2">
      <c r="A27" s="39" t="str">
        <f t="shared" si="13"/>
        <v>13-16</v>
      </c>
      <c r="B27" s="78">
        <v>24</v>
      </c>
      <c r="C27" s="293" t="s">
        <v>62</v>
      </c>
      <c r="D27" s="195"/>
      <c r="E27" s="195"/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14">
        <f t="shared" si="33"/>
        <v>40</v>
      </c>
      <c r="T27" s="42"/>
      <c r="U27" s="42"/>
      <c r="V27" s="42"/>
      <c r="W27" s="57"/>
      <c r="X27" s="42"/>
      <c r="Y27" s="42"/>
      <c r="Z27" s="44">
        <f t="shared" si="1"/>
        <v>40</v>
      </c>
      <c r="AA27" s="40"/>
      <c r="AB27" s="509">
        <v>9</v>
      </c>
      <c r="AC27" s="46"/>
      <c r="AD27" s="46"/>
      <c r="AE27" s="152">
        <f t="shared" si="14"/>
        <v>10</v>
      </c>
      <c r="AF27" s="153">
        <f t="shared" si="15"/>
        <v>10</v>
      </c>
      <c r="AG27" s="154">
        <f t="shared" si="16"/>
        <v>12</v>
      </c>
      <c r="AH27" s="155">
        <f t="shared" si="17"/>
        <v>0</v>
      </c>
      <c r="AI27" s="156">
        <f t="shared" si="18"/>
        <v>1</v>
      </c>
      <c r="AJ27" s="157">
        <f t="shared" si="19"/>
        <v>0</v>
      </c>
      <c r="AK27" s="158">
        <f t="shared" si="20"/>
        <v>40</v>
      </c>
      <c r="AL27" s="159">
        <f t="shared" si="21"/>
        <v>0</v>
      </c>
      <c r="AM27" s="159">
        <f t="shared" si="22"/>
        <v>4</v>
      </c>
      <c r="AN27" s="155">
        <f t="shared" si="23"/>
        <v>1</v>
      </c>
      <c r="AO27" s="160">
        <f t="shared" si="24"/>
        <v>8</v>
      </c>
      <c r="AP27" s="160">
        <f t="shared" si="25"/>
        <v>6</v>
      </c>
      <c r="AQ27" s="160">
        <f t="shared" si="26"/>
        <v>0</v>
      </c>
      <c r="AR27" s="161">
        <f t="shared" si="27"/>
        <v>58</v>
      </c>
      <c r="AS27" s="162">
        <f t="shared" si="28"/>
        <v>0</v>
      </c>
      <c r="AT27" s="160">
        <f t="shared" si="29"/>
        <v>0</v>
      </c>
      <c r="AU27" s="160">
        <f t="shared" si="30"/>
        <v>0</v>
      </c>
      <c r="AV27" s="160">
        <v>0</v>
      </c>
      <c r="AW27" s="160">
        <f t="shared" si="31"/>
        <v>1</v>
      </c>
      <c r="AX27" s="164">
        <f t="shared" si="32"/>
        <v>58</v>
      </c>
      <c r="AY27" s="44"/>
      <c r="AZ27" s="47"/>
      <c r="BA27" s="48"/>
      <c r="BB27" s="49"/>
      <c r="BC27" s="50"/>
      <c r="BD27" s="51"/>
      <c r="BE27" s="52"/>
      <c r="BF27" s="50"/>
      <c r="BG27" s="50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83" customFormat="1" ht="22.2">
      <c r="A28" s="39" t="str">
        <f t="shared" si="13"/>
        <v>13-16</v>
      </c>
      <c r="B28" s="78">
        <v>25</v>
      </c>
      <c r="C28" s="293" t="s">
        <v>58</v>
      </c>
      <c r="D28" s="189"/>
      <c r="E28" s="189"/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14">
        <f t="shared" si="33"/>
        <v>40</v>
      </c>
      <c r="T28" s="42"/>
      <c r="U28" s="42"/>
      <c r="V28" s="42"/>
      <c r="W28" s="57"/>
      <c r="X28" s="42"/>
      <c r="Y28" s="42"/>
      <c r="Z28" s="44">
        <f t="shared" si="1"/>
        <v>40</v>
      </c>
      <c r="AA28" s="40"/>
      <c r="AB28" s="509">
        <v>12</v>
      </c>
      <c r="AC28" s="46"/>
      <c r="AD28" s="46"/>
      <c r="AE28" s="152">
        <f t="shared" si="14"/>
        <v>10</v>
      </c>
      <c r="AF28" s="153">
        <f t="shared" si="15"/>
        <v>10</v>
      </c>
      <c r="AG28" s="154">
        <f t="shared" si="16"/>
        <v>12</v>
      </c>
      <c r="AH28" s="155">
        <f t="shared" si="17"/>
        <v>0</v>
      </c>
      <c r="AI28" s="156">
        <f t="shared" si="18"/>
        <v>1</v>
      </c>
      <c r="AJ28" s="157">
        <f t="shared" si="19"/>
        <v>0</v>
      </c>
      <c r="AK28" s="158">
        <f t="shared" si="20"/>
        <v>40</v>
      </c>
      <c r="AL28" s="159">
        <f t="shared" si="21"/>
        <v>0</v>
      </c>
      <c r="AM28" s="159">
        <f t="shared" si="22"/>
        <v>4</v>
      </c>
      <c r="AN28" s="155">
        <f t="shared" si="23"/>
        <v>1</v>
      </c>
      <c r="AO28" s="160">
        <f t="shared" si="24"/>
        <v>8</v>
      </c>
      <c r="AP28" s="160">
        <f t="shared" si="25"/>
        <v>6</v>
      </c>
      <c r="AQ28" s="160">
        <f t="shared" si="26"/>
        <v>0</v>
      </c>
      <c r="AR28" s="161">
        <f t="shared" si="27"/>
        <v>58</v>
      </c>
      <c r="AS28" s="162">
        <f t="shared" si="28"/>
        <v>0</v>
      </c>
      <c r="AT28" s="160">
        <f t="shared" si="29"/>
        <v>0</v>
      </c>
      <c r="AU28" s="160">
        <f t="shared" si="30"/>
        <v>0</v>
      </c>
      <c r="AV28" s="160">
        <v>0</v>
      </c>
      <c r="AW28" s="160">
        <f t="shared" si="31"/>
        <v>1</v>
      </c>
      <c r="AX28" s="164">
        <f t="shared" si="32"/>
        <v>58</v>
      </c>
      <c r="AY28" s="44"/>
      <c r="AZ28" s="47"/>
      <c r="BA28" s="48"/>
      <c r="BB28" s="49"/>
      <c r="BC28" s="50"/>
      <c r="BD28" s="51"/>
      <c r="BE28" s="52"/>
      <c r="BF28" s="50"/>
      <c r="BG28" s="50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83" customFormat="1" ht="22.2">
      <c r="A29" s="39" t="str">
        <f t="shared" si="13"/>
        <v>13-16</v>
      </c>
      <c r="B29" s="78">
        <v>26</v>
      </c>
      <c r="C29" s="293" t="s">
        <v>60</v>
      </c>
      <c r="D29" s="195"/>
      <c r="E29" s="195"/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14">
        <f t="shared" si="33"/>
        <v>40</v>
      </c>
      <c r="T29" s="42"/>
      <c r="U29" s="42"/>
      <c r="V29" s="42"/>
      <c r="W29" s="57"/>
      <c r="X29" s="42"/>
      <c r="Y29" s="42"/>
      <c r="Z29" s="44">
        <f t="shared" si="1"/>
        <v>40</v>
      </c>
      <c r="AA29" s="40"/>
      <c r="AB29" s="509">
        <v>16</v>
      </c>
      <c r="AC29" s="46"/>
      <c r="AD29" s="46"/>
      <c r="AE29" s="152">
        <f t="shared" si="14"/>
        <v>10</v>
      </c>
      <c r="AF29" s="153">
        <f t="shared" si="15"/>
        <v>10</v>
      </c>
      <c r="AG29" s="154">
        <f t="shared" si="16"/>
        <v>12</v>
      </c>
      <c r="AH29" s="155">
        <f t="shared" si="17"/>
        <v>0</v>
      </c>
      <c r="AI29" s="156">
        <f t="shared" si="18"/>
        <v>1</v>
      </c>
      <c r="AJ29" s="157">
        <f t="shared" si="19"/>
        <v>0</v>
      </c>
      <c r="AK29" s="158">
        <f t="shared" si="20"/>
        <v>40</v>
      </c>
      <c r="AL29" s="159">
        <f t="shared" si="21"/>
        <v>0</v>
      </c>
      <c r="AM29" s="159">
        <f t="shared" si="22"/>
        <v>4</v>
      </c>
      <c r="AN29" s="155">
        <f t="shared" si="23"/>
        <v>1</v>
      </c>
      <c r="AO29" s="160">
        <f t="shared" si="24"/>
        <v>8</v>
      </c>
      <c r="AP29" s="160">
        <f t="shared" si="25"/>
        <v>8</v>
      </c>
      <c r="AQ29" s="160">
        <f t="shared" si="26"/>
        <v>0</v>
      </c>
      <c r="AR29" s="161">
        <f t="shared" si="27"/>
        <v>60</v>
      </c>
      <c r="AS29" s="162">
        <f t="shared" si="28"/>
        <v>0</v>
      </c>
      <c r="AT29" s="160">
        <f t="shared" si="29"/>
        <v>0</v>
      </c>
      <c r="AU29" s="160">
        <f t="shared" si="30"/>
        <v>0</v>
      </c>
      <c r="AV29" s="160">
        <v>0</v>
      </c>
      <c r="AW29" s="160">
        <f t="shared" si="31"/>
        <v>1</v>
      </c>
      <c r="AX29" s="164">
        <f t="shared" si="32"/>
        <v>60</v>
      </c>
      <c r="AY29" s="44"/>
      <c r="AZ29" s="47"/>
      <c r="BA29" s="48"/>
      <c r="BB29" s="49"/>
      <c r="BC29" s="50"/>
      <c r="BD29" s="51"/>
      <c r="BE29" s="52"/>
      <c r="BF29" s="50"/>
      <c r="BG29" s="50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83" customFormat="1" ht="22.2">
      <c r="A30" s="39" t="str">
        <f t="shared" si="13"/>
        <v>13-16</v>
      </c>
      <c r="B30" s="78">
        <v>27</v>
      </c>
      <c r="C30" s="293" t="s">
        <v>29</v>
      </c>
      <c r="D30" s="195"/>
      <c r="E30" s="195"/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14">
        <f t="shared" si="33"/>
        <v>56</v>
      </c>
      <c r="T30" s="42"/>
      <c r="U30" s="58"/>
      <c r="V30" s="58"/>
      <c r="W30" s="58"/>
      <c r="X30" s="58"/>
      <c r="Y30" s="58"/>
      <c r="Z30" s="44">
        <f t="shared" si="1"/>
        <v>56</v>
      </c>
      <c r="AA30" s="40"/>
      <c r="AB30" s="509">
        <v>24</v>
      </c>
      <c r="AC30" s="46"/>
      <c r="AD30" s="46"/>
      <c r="AE30" s="152">
        <f t="shared" si="14"/>
        <v>14</v>
      </c>
      <c r="AF30" s="153">
        <f t="shared" si="15"/>
        <v>12</v>
      </c>
      <c r="AG30" s="154">
        <f t="shared" si="16"/>
        <v>14</v>
      </c>
      <c r="AH30" s="155">
        <f t="shared" si="17"/>
        <v>0</v>
      </c>
      <c r="AI30" s="156">
        <f t="shared" si="18"/>
        <v>0.83</v>
      </c>
      <c r="AJ30" s="157">
        <f t="shared" si="19"/>
        <v>0</v>
      </c>
      <c r="AK30" s="158">
        <f t="shared" si="20"/>
        <v>46.48</v>
      </c>
      <c r="AL30" s="159">
        <f t="shared" si="21"/>
        <v>0</v>
      </c>
      <c r="AM30" s="159">
        <f t="shared" si="22"/>
        <v>0</v>
      </c>
      <c r="AN30" s="155">
        <f t="shared" si="23"/>
        <v>1.1666666666666667</v>
      </c>
      <c r="AO30" s="160">
        <f t="shared" si="24"/>
        <v>8</v>
      </c>
      <c r="AP30" s="160">
        <f t="shared" si="25"/>
        <v>12</v>
      </c>
      <c r="AQ30" s="160">
        <f t="shared" si="26"/>
        <v>0</v>
      </c>
      <c r="AR30" s="161">
        <f t="shared" si="27"/>
        <v>66.47999999999999</v>
      </c>
      <c r="AS30" s="162">
        <f t="shared" si="28"/>
        <v>0</v>
      </c>
      <c r="AT30" s="160">
        <f t="shared" si="29"/>
        <v>0</v>
      </c>
      <c r="AU30" s="160">
        <f t="shared" si="30"/>
        <v>0</v>
      </c>
      <c r="AV30" s="160">
        <v>0</v>
      </c>
      <c r="AW30" s="160">
        <f t="shared" si="31"/>
        <v>1</v>
      </c>
      <c r="AX30" s="164">
        <f t="shared" si="32"/>
        <v>66.47999999999999</v>
      </c>
      <c r="AY30" s="44"/>
      <c r="AZ30" s="47"/>
      <c r="BA30" s="48"/>
      <c r="BB30" s="49"/>
      <c r="BC30" s="50"/>
      <c r="BD30" s="51"/>
      <c r="BE30" s="52"/>
      <c r="BF30" s="50"/>
      <c r="BG30" s="50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83" customFormat="1" ht="22.2">
      <c r="A31" s="39" t="str">
        <f t="shared" si="13"/>
        <v>13-16</v>
      </c>
      <c r="B31" s="78">
        <v>28</v>
      </c>
      <c r="C31" s="293" t="s">
        <v>131</v>
      </c>
      <c r="D31" s="195"/>
      <c r="E31" s="195"/>
      <c r="F31" s="196"/>
      <c r="G31" s="191" t="s">
        <v>160</v>
      </c>
      <c r="H31" s="191">
        <v>1</v>
      </c>
      <c r="I31" s="192"/>
      <c r="J31" s="188"/>
      <c r="K31" s="193"/>
      <c r="L31" s="193"/>
      <c r="M31" s="195"/>
      <c r="N31" s="194"/>
      <c r="O31" s="193" t="s">
        <v>167</v>
      </c>
      <c r="P31" s="193"/>
      <c r="Q31" s="507">
        <v>12</v>
      </c>
      <c r="R31" s="79">
        <v>4</v>
      </c>
      <c r="S31" s="14">
        <f t="shared" si="33"/>
        <v>48</v>
      </c>
      <c r="T31" s="42"/>
      <c r="U31" s="58"/>
      <c r="V31" s="58"/>
      <c r="W31" s="58"/>
      <c r="X31" s="58"/>
      <c r="Y31" s="58"/>
      <c r="Z31" s="44">
        <f t="shared" si="1"/>
        <v>48</v>
      </c>
      <c r="AA31" s="40"/>
      <c r="AB31" s="509">
        <v>24</v>
      </c>
      <c r="AC31" s="46"/>
      <c r="AD31" s="46"/>
      <c r="AE31" s="152">
        <f t="shared" si="14"/>
        <v>12</v>
      </c>
      <c r="AF31" s="153">
        <f t="shared" si="15"/>
        <v>12</v>
      </c>
      <c r="AG31" s="154">
        <f t="shared" si="16"/>
        <v>14</v>
      </c>
      <c r="AH31" s="155">
        <f t="shared" si="17"/>
        <v>0</v>
      </c>
      <c r="AI31" s="156">
        <f t="shared" si="18"/>
        <v>0.83</v>
      </c>
      <c r="AJ31" s="157">
        <f t="shared" si="19"/>
        <v>0</v>
      </c>
      <c r="AK31" s="158">
        <f t="shared" si="20"/>
        <v>39.839999999999996</v>
      </c>
      <c r="AL31" s="159">
        <f t="shared" si="21"/>
        <v>0</v>
      </c>
      <c r="AM31" s="159">
        <f t="shared" si="22"/>
        <v>0</v>
      </c>
      <c r="AN31" s="155">
        <f t="shared" si="23"/>
        <v>1</v>
      </c>
      <c r="AO31" s="160">
        <f t="shared" si="24"/>
        <v>8</v>
      </c>
      <c r="AP31" s="160">
        <f t="shared" si="25"/>
        <v>12</v>
      </c>
      <c r="AQ31" s="160">
        <f t="shared" si="26"/>
        <v>0</v>
      </c>
      <c r="AR31" s="161">
        <f t="shared" si="27"/>
        <v>59.839999999999996</v>
      </c>
      <c r="AS31" s="162">
        <f t="shared" si="28"/>
        <v>0</v>
      </c>
      <c r="AT31" s="160">
        <f t="shared" si="29"/>
        <v>14</v>
      </c>
      <c r="AU31" s="160">
        <f t="shared" si="30"/>
        <v>0</v>
      </c>
      <c r="AV31" s="160">
        <v>0</v>
      </c>
      <c r="AW31" s="160">
        <f t="shared" si="31"/>
        <v>1</v>
      </c>
      <c r="AX31" s="164">
        <f t="shared" si="32"/>
        <v>95.84</v>
      </c>
      <c r="AY31" s="44"/>
      <c r="AZ31" s="47"/>
      <c r="BA31" s="48"/>
      <c r="BB31" s="49"/>
      <c r="BC31" s="50"/>
      <c r="BD31" s="51"/>
      <c r="BE31" s="52"/>
      <c r="BF31" s="50"/>
      <c r="BG31" s="50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83" customFormat="1" ht="22.2">
      <c r="A32" s="39" t="str">
        <f t="shared" si="13"/>
        <v>13-16</v>
      </c>
      <c r="B32" s="78">
        <v>29</v>
      </c>
      <c r="C32" s="293" t="s">
        <v>54</v>
      </c>
      <c r="D32" s="195"/>
      <c r="E32" s="195"/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14">
        <f t="shared" si="33"/>
        <v>32</v>
      </c>
      <c r="T32" s="42"/>
      <c r="U32" s="42"/>
      <c r="V32" s="42"/>
      <c r="W32" s="57"/>
      <c r="X32" s="42"/>
      <c r="Y32" s="42"/>
      <c r="Z32" s="44">
        <f t="shared" si="1"/>
        <v>32</v>
      </c>
      <c r="AA32" s="40"/>
      <c r="AB32" s="509">
        <v>24</v>
      </c>
      <c r="AC32" s="46"/>
      <c r="AD32" s="46"/>
      <c r="AE32" s="152">
        <f t="shared" si="14"/>
        <v>8</v>
      </c>
      <c r="AF32" s="153" t="str">
        <f t="shared" si="15"/>
        <v/>
      </c>
      <c r="AG32" s="154" t="str">
        <f t="shared" si="16"/>
        <v/>
      </c>
      <c r="AH32" s="155">
        <f t="shared" si="17"/>
        <v>8</v>
      </c>
      <c r="AI32" s="156">
        <f t="shared" si="18"/>
        <v>1</v>
      </c>
      <c r="AJ32" s="157">
        <f t="shared" si="19"/>
        <v>40</v>
      </c>
      <c r="AK32" s="158">
        <f t="shared" si="20"/>
        <v>0</v>
      </c>
      <c r="AL32" s="159">
        <f t="shared" si="21"/>
        <v>0</v>
      </c>
      <c r="AM32" s="159">
        <f t="shared" si="22"/>
        <v>0</v>
      </c>
      <c r="AN32" s="155">
        <f t="shared" si="23"/>
        <v>1</v>
      </c>
      <c r="AO32" s="160">
        <f t="shared" si="24"/>
        <v>8</v>
      </c>
      <c r="AP32" s="160">
        <f t="shared" si="25"/>
        <v>12</v>
      </c>
      <c r="AQ32" s="160">
        <f t="shared" si="26"/>
        <v>0</v>
      </c>
      <c r="AR32" s="161">
        <f t="shared" si="27"/>
        <v>60</v>
      </c>
      <c r="AS32" s="162">
        <f t="shared" si="28"/>
        <v>0</v>
      </c>
      <c r="AT32" s="160">
        <f t="shared" si="29"/>
        <v>0</v>
      </c>
      <c r="AU32" s="160">
        <f t="shared" si="30"/>
        <v>22</v>
      </c>
      <c r="AV32" s="160">
        <v>0</v>
      </c>
      <c r="AW32" s="160">
        <f t="shared" si="31"/>
        <v>1</v>
      </c>
      <c r="AX32" s="164">
        <f t="shared" si="32"/>
        <v>92</v>
      </c>
      <c r="AY32" s="44"/>
      <c r="AZ32" s="47"/>
      <c r="BA32" s="48"/>
      <c r="BB32" s="49"/>
      <c r="BC32" s="50"/>
      <c r="BD32" s="51"/>
      <c r="BE32" s="52"/>
      <c r="BF32" s="50"/>
      <c r="BG32" s="50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83" customFormat="1" ht="22.2">
      <c r="A33" s="39" t="str">
        <f t="shared" si="13"/>
        <v>13-16</v>
      </c>
      <c r="B33" s="78">
        <v>30</v>
      </c>
      <c r="C33" s="293" t="s">
        <v>38</v>
      </c>
      <c r="D33" s="195"/>
      <c r="E33" s="195"/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14">
        <f t="shared" si="33"/>
        <v>32</v>
      </c>
      <c r="T33" s="42"/>
      <c r="U33" s="42"/>
      <c r="V33" s="42"/>
      <c r="W33" s="57"/>
      <c r="X33" s="42"/>
      <c r="Y33" s="42"/>
      <c r="Z33" s="44">
        <f t="shared" si="1"/>
        <v>32</v>
      </c>
      <c r="AA33" s="40"/>
      <c r="AB33" s="509">
        <v>3</v>
      </c>
      <c r="AC33" s="46"/>
      <c r="AD33" s="46"/>
      <c r="AE33" s="152">
        <f t="shared" si="14"/>
        <v>8</v>
      </c>
      <c r="AF33" s="153">
        <f t="shared" si="15"/>
        <v>12</v>
      </c>
      <c r="AG33" s="154">
        <f t="shared" si="16"/>
        <v>14</v>
      </c>
      <c r="AH33" s="155">
        <f t="shared" si="17"/>
        <v>0</v>
      </c>
      <c r="AI33" s="156">
        <f t="shared" si="18"/>
        <v>0.83</v>
      </c>
      <c r="AJ33" s="157">
        <f t="shared" si="19"/>
        <v>0</v>
      </c>
      <c r="AK33" s="158">
        <f t="shared" si="20"/>
        <v>26.56</v>
      </c>
      <c r="AL33" s="159">
        <f t="shared" si="21"/>
        <v>0</v>
      </c>
      <c r="AM33" s="159">
        <f t="shared" si="22"/>
        <v>0</v>
      </c>
      <c r="AN33" s="155">
        <f t="shared" si="23"/>
        <v>0.66666666666666663</v>
      </c>
      <c r="AO33" s="160">
        <f t="shared" si="24"/>
        <v>4</v>
      </c>
      <c r="AP33" s="160">
        <f t="shared" si="25"/>
        <v>2</v>
      </c>
      <c r="AQ33" s="160">
        <f t="shared" si="26"/>
        <v>0</v>
      </c>
      <c r="AR33" s="161">
        <f t="shared" si="27"/>
        <v>32.56</v>
      </c>
      <c r="AS33" s="162">
        <f t="shared" si="28"/>
        <v>0</v>
      </c>
      <c r="AT33" s="160">
        <f t="shared" si="29"/>
        <v>0</v>
      </c>
      <c r="AU33" s="160">
        <f t="shared" si="30"/>
        <v>0</v>
      </c>
      <c r="AV33" s="160">
        <v>0</v>
      </c>
      <c r="AW33" s="160">
        <f t="shared" si="31"/>
        <v>1</v>
      </c>
      <c r="AX33" s="164">
        <f t="shared" si="32"/>
        <v>32.56</v>
      </c>
      <c r="AY33" s="44"/>
      <c r="AZ33" s="47"/>
      <c r="BA33" s="48"/>
      <c r="BB33" s="49"/>
      <c r="BC33" s="50"/>
      <c r="BD33" s="51"/>
      <c r="BE33" s="52"/>
      <c r="BF33" s="50"/>
      <c r="BG33" s="50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83" customFormat="1" ht="22.2">
      <c r="A34" s="39" t="str">
        <f t="shared" si="13"/>
        <v>13-16</v>
      </c>
      <c r="B34" s="78">
        <v>31</v>
      </c>
      <c r="C34" s="391" t="s">
        <v>594</v>
      </c>
      <c r="D34" s="195"/>
      <c r="E34" s="195"/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14">
        <f t="shared" si="33"/>
        <v>0</v>
      </c>
      <c r="T34" s="42"/>
      <c r="U34" s="42"/>
      <c r="V34" s="42"/>
      <c r="W34" s="57"/>
      <c r="X34" s="42"/>
      <c r="Y34" s="42"/>
      <c r="Z34" s="44">
        <f t="shared" si="1"/>
        <v>0</v>
      </c>
      <c r="AA34" s="40"/>
      <c r="AB34" s="509"/>
      <c r="AC34" s="46"/>
      <c r="AD34" s="46"/>
      <c r="AE34" s="152">
        <f t="shared" si="14"/>
        <v>12</v>
      </c>
      <c r="AF34" s="153">
        <f t="shared" si="15"/>
        <v>12</v>
      </c>
      <c r="AG34" s="154">
        <f t="shared" si="16"/>
        <v>14</v>
      </c>
      <c r="AH34" s="155">
        <f t="shared" si="17"/>
        <v>0</v>
      </c>
      <c r="AI34" s="156">
        <f t="shared" si="18"/>
        <v>0.83</v>
      </c>
      <c r="AJ34" s="157">
        <f t="shared" si="19"/>
        <v>0</v>
      </c>
      <c r="AK34" s="158">
        <f t="shared" si="20"/>
        <v>39.839999999999996</v>
      </c>
      <c r="AL34" s="159">
        <f t="shared" si="21"/>
        <v>0</v>
      </c>
      <c r="AM34" s="159">
        <f t="shared" si="22"/>
        <v>0</v>
      </c>
      <c r="AN34" s="155">
        <f t="shared" si="23"/>
        <v>1</v>
      </c>
      <c r="AO34" s="160">
        <f t="shared" si="24"/>
        <v>8</v>
      </c>
      <c r="AP34" s="160">
        <f t="shared" si="25"/>
        <v>12</v>
      </c>
      <c r="AQ34" s="160">
        <f t="shared" si="26"/>
        <v>0</v>
      </c>
      <c r="AR34" s="161">
        <f t="shared" si="27"/>
        <v>59.839999999999996</v>
      </c>
      <c r="AS34" s="162">
        <f t="shared" si="28"/>
        <v>0</v>
      </c>
      <c r="AT34" s="160">
        <f t="shared" si="29"/>
        <v>0</v>
      </c>
      <c r="AU34" s="160">
        <f t="shared" si="30"/>
        <v>0</v>
      </c>
      <c r="AV34" s="160">
        <v>0</v>
      </c>
      <c r="AW34" s="160">
        <f t="shared" si="31"/>
        <v>1</v>
      </c>
      <c r="AX34" s="164">
        <f t="shared" si="32"/>
        <v>69.84</v>
      </c>
      <c r="AY34" s="44"/>
      <c r="AZ34" s="47"/>
      <c r="BA34" s="48"/>
      <c r="BB34" s="49"/>
      <c r="BC34" s="50"/>
      <c r="BD34" s="51"/>
      <c r="BE34" s="52"/>
      <c r="BF34" s="50"/>
      <c r="BG34" s="50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83" customFormat="1" ht="22.2">
      <c r="A35" s="39" t="str">
        <f t="shared" si="13"/>
        <v>13-16</v>
      </c>
      <c r="B35" s="78">
        <v>32</v>
      </c>
      <c r="C35" s="293" t="s">
        <v>595</v>
      </c>
      <c r="D35" s="209"/>
      <c r="E35" s="209"/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12</v>
      </c>
      <c r="R35" s="79">
        <v>4</v>
      </c>
      <c r="S35" s="14">
        <f t="shared" si="33"/>
        <v>48</v>
      </c>
      <c r="T35" s="42"/>
      <c r="U35" s="58"/>
      <c r="V35" s="58"/>
      <c r="W35" s="58"/>
      <c r="X35" s="58"/>
      <c r="Y35" s="58"/>
      <c r="Z35" s="44">
        <f t="shared" si="1"/>
        <v>48</v>
      </c>
      <c r="AA35" s="40"/>
      <c r="AB35" s="509">
        <v>21</v>
      </c>
      <c r="AC35" s="46"/>
      <c r="AD35" s="46"/>
      <c r="AE35" s="152">
        <f t="shared" si="14"/>
        <v>12</v>
      </c>
      <c r="AF35" s="153">
        <f t="shared" si="15"/>
        <v>12</v>
      </c>
      <c r="AG35" s="154">
        <f t="shared" si="16"/>
        <v>14</v>
      </c>
      <c r="AH35" s="155">
        <f t="shared" si="17"/>
        <v>0</v>
      </c>
      <c r="AI35" s="156">
        <f t="shared" si="18"/>
        <v>0.83</v>
      </c>
      <c r="AJ35" s="157">
        <f t="shared" si="19"/>
        <v>0</v>
      </c>
      <c r="AK35" s="158">
        <f t="shared" si="20"/>
        <v>39.839999999999996</v>
      </c>
      <c r="AL35" s="159">
        <f t="shared" si="21"/>
        <v>0</v>
      </c>
      <c r="AM35" s="159">
        <f t="shared" si="22"/>
        <v>0</v>
      </c>
      <c r="AN35" s="155">
        <f t="shared" si="23"/>
        <v>1</v>
      </c>
      <c r="AO35" s="160">
        <f t="shared" si="24"/>
        <v>8</v>
      </c>
      <c r="AP35" s="160">
        <f t="shared" si="25"/>
        <v>12</v>
      </c>
      <c r="AQ35" s="160">
        <f t="shared" si="26"/>
        <v>0</v>
      </c>
      <c r="AR35" s="161">
        <f t="shared" si="27"/>
        <v>59.839999999999996</v>
      </c>
      <c r="AS35" s="162">
        <f t="shared" si="28"/>
        <v>0</v>
      </c>
      <c r="AT35" s="160">
        <f t="shared" si="29"/>
        <v>0</v>
      </c>
      <c r="AU35" s="160">
        <f t="shared" si="30"/>
        <v>0</v>
      </c>
      <c r="AV35" s="160">
        <v>0</v>
      </c>
      <c r="AW35" s="160">
        <f t="shared" si="31"/>
        <v>1</v>
      </c>
      <c r="AX35" s="164">
        <f t="shared" si="32"/>
        <v>79.84</v>
      </c>
      <c r="AY35" s="44"/>
      <c r="AZ35" s="47"/>
      <c r="BA35" s="48"/>
      <c r="BB35" s="49"/>
      <c r="BC35" s="50"/>
      <c r="BD35" s="51"/>
      <c r="BE35" s="52"/>
      <c r="BF35" s="50"/>
      <c r="BG35" s="50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83" customFormat="1" ht="22.2">
      <c r="A36" s="39" t="str">
        <f t="shared" si="13"/>
        <v>13-16</v>
      </c>
      <c r="B36" s="78">
        <v>33</v>
      </c>
      <c r="C36" s="293" t="s">
        <v>37</v>
      </c>
      <c r="D36" s="195"/>
      <c r="E36" s="195"/>
      <c r="F36" s="196"/>
      <c r="G36" s="191" t="s">
        <v>163</v>
      </c>
      <c r="H36" s="191">
        <v>1</v>
      </c>
      <c r="I36" s="204"/>
      <c r="J36" s="188"/>
      <c r="K36" s="193"/>
      <c r="L36" s="193"/>
      <c r="M36" s="198"/>
      <c r="N36" s="193"/>
      <c r="O36" s="193"/>
      <c r="P36" s="193"/>
      <c r="Q36" s="507">
        <v>12</v>
      </c>
      <c r="R36" s="79">
        <v>4</v>
      </c>
      <c r="S36" s="14">
        <f t="shared" si="33"/>
        <v>48</v>
      </c>
      <c r="T36" s="42"/>
      <c r="U36" s="58"/>
      <c r="V36" s="58"/>
      <c r="W36" s="58"/>
      <c r="X36" s="58"/>
      <c r="Y36" s="58"/>
      <c r="Z36" s="44">
        <f t="shared" si="1"/>
        <v>48</v>
      </c>
      <c r="AA36" s="40"/>
      <c r="AB36" s="509">
        <v>24</v>
      </c>
      <c r="AC36" s="46"/>
      <c r="AD36" s="46"/>
      <c r="AE36" s="152">
        <f t="shared" si="14"/>
        <v>12</v>
      </c>
      <c r="AF36" s="153">
        <f t="shared" si="15"/>
        <v>12</v>
      </c>
      <c r="AG36" s="154">
        <f t="shared" si="16"/>
        <v>14</v>
      </c>
      <c r="AH36" s="155">
        <f t="shared" si="17"/>
        <v>0</v>
      </c>
      <c r="AI36" s="156">
        <f t="shared" si="18"/>
        <v>0.83</v>
      </c>
      <c r="AJ36" s="157">
        <f t="shared" si="19"/>
        <v>0</v>
      </c>
      <c r="AK36" s="158">
        <f t="shared" si="20"/>
        <v>39.839999999999996</v>
      </c>
      <c r="AL36" s="159">
        <f t="shared" si="21"/>
        <v>0</v>
      </c>
      <c r="AM36" s="159">
        <f t="shared" si="22"/>
        <v>0</v>
      </c>
      <c r="AN36" s="155">
        <f t="shared" si="23"/>
        <v>1</v>
      </c>
      <c r="AO36" s="160">
        <f t="shared" si="24"/>
        <v>8</v>
      </c>
      <c r="AP36" s="160">
        <f t="shared" si="25"/>
        <v>12</v>
      </c>
      <c r="AQ36" s="160">
        <f t="shared" si="26"/>
        <v>0</v>
      </c>
      <c r="AR36" s="161">
        <f t="shared" si="27"/>
        <v>59.839999999999996</v>
      </c>
      <c r="AS36" s="162">
        <f t="shared" si="28"/>
        <v>0</v>
      </c>
      <c r="AT36" s="160">
        <f t="shared" si="29"/>
        <v>18</v>
      </c>
      <c r="AU36" s="160">
        <f t="shared" si="30"/>
        <v>0</v>
      </c>
      <c r="AV36" s="160">
        <v>0</v>
      </c>
      <c r="AW36" s="160">
        <f t="shared" si="31"/>
        <v>1</v>
      </c>
      <c r="AX36" s="164">
        <f t="shared" si="32"/>
        <v>77.84</v>
      </c>
      <c r="AY36" s="44"/>
      <c r="AZ36" s="47"/>
      <c r="BA36" s="48"/>
      <c r="BB36" s="49"/>
      <c r="BC36" s="50"/>
      <c r="BD36" s="51"/>
      <c r="BE36" s="52"/>
      <c r="BF36" s="50"/>
      <c r="BG36" s="50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83" customFormat="1" ht="22.2">
      <c r="A37" s="39" t="str">
        <f t="shared" si="13"/>
        <v>13-16</v>
      </c>
      <c r="B37" s="78">
        <v>34</v>
      </c>
      <c r="C37" s="293" t="s">
        <v>157</v>
      </c>
      <c r="D37" s="195"/>
      <c r="E37" s="195"/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14">
        <f t="shared" si="33"/>
        <v>48</v>
      </c>
      <c r="T37" s="42"/>
      <c r="U37" s="42"/>
      <c r="V37" s="42"/>
      <c r="W37" s="57"/>
      <c r="X37" s="42"/>
      <c r="Y37" s="42"/>
      <c r="Z37" s="44">
        <f t="shared" si="1"/>
        <v>48</v>
      </c>
      <c r="AA37" s="40"/>
      <c r="AB37" s="509">
        <v>21</v>
      </c>
      <c r="AC37" s="46"/>
      <c r="AD37" s="46"/>
      <c r="AE37" s="152">
        <f t="shared" si="14"/>
        <v>12</v>
      </c>
      <c r="AF37" s="153">
        <f t="shared" si="15"/>
        <v>12</v>
      </c>
      <c r="AG37" s="154">
        <f t="shared" si="16"/>
        <v>14</v>
      </c>
      <c r="AH37" s="155">
        <f t="shared" si="17"/>
        <v>0</v>
      </c>
      <c r="AI37" s="156">
        <f t="shared" si="18"/>
        <v>0.83</v>
      </c>
      <c r="AJ37" s="157">
        <f t="shared" si="19"/>
        <v>0</v>
      </c>
      <c r="AK37" s="158">
        <f t="shared" si="20"/>
        <v>39.839999999999996</v>
      </c>
      <c r="AL37" s="159">
        <f t="shared" si="21"/>
        <v>0</v>
      </c>
      <c r="AM37" s="159">
        <f t="shared" si="22"/>
        <v>0</v>
      </c>
      <c r="AN37" s="155">
        <f t="shared" si="23"/>
        <v>1</v>
      </c>
      <c r="AO37" s="160">
        <f t="shared" si="24"/>
        <v>8</v>
      </c>
      <c r="AP37" s="160">
        <f t="shared" si="25"/>
        <v>6</v>
      </c>
      <c r="AQ37" s="160">
        <f t="shared" si="26"/>
        <v>0</v>
      </c>
      <c r="AR37" s="161">
        <f t="shared" si="27"/>
        <v>53.839999999999996</v>
      </c>
      <c r="AS37" s="162">
        <f t="shared" si="28"/>
        <v>0</v>
      </c>
      <c r="AT37" s="160">
        <f t="shared" si="29"/>
        <v>0</v>
      </c>
      <c r="AU37" s="160">
        <f t="shared" si="30"/>
        <v>0</v>
      </c>
      <c r="AV37" s="160">
        <v>0</v>
      </c>
      <c r="AW37" s="160">
        <f t="shared" si="31"/>
        <v>1</v>
      </c>
      <c r="AX37" s="164">
        <f t="shared" si="32"/>
        <v>53.839999999999996</v>
      </c>
      <c r="AY37" s="44"/>
      <c r="AZ37" s="47"/>
      <c r="BA37" s="48"/>
      <c r="BB37" s="49"/>
      <c r="BC37" s="50"/>
      <c r="BD37" s="51"/>
      <c r="BE37" s="52"/>
      <c r="BF37" s="50"/>
      <c r="BG37" s="50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83" customFormat="1" ht="22.2">
      <c r="A38" s="39" t="str">
        <f t="shared" si="13"/>
        <v>13-16</v>
      </c>
      <c r="B38" s="78">
        <v>35</v>
      </c>
      <c r="C38" s="293" t="s">
        <v>41</v>
      </c>
      <c r="D38" s="195"/>
      <c r="E38" s="195"/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14">
        <f t="shared" si="33"/>
        <v>40</v>
      </c>
      <c r="T38" s="42"/>
      <c r="U38" s="42"/>
      <c r="V38" s="42"/>
      <c r="W38" s="57"/>
      <c r="X38" s="42"/>
      <c r="Y38" s="42"/>
      <c r="Z38" s="44">
        <f t="shared" si="1"/>
        <v>40</v>
      </c>
      <c r="AA38" s="40"/>
      <c r="AB38" s="509">
        <v>12</v>
      </c>
      <c r="AC38" s="46"/>
      <c r="AD38" s="46"/>
      <c r="AE38" s="152">
        <f t="shared" si="14"/>
        <v>12</v>
      </c>
      <c r="AF38" s="153">
        <f t="shared" si="15"/>
        <v>12</v>
      </c>
      <c r="AG38" s="154">
        <f t="shared" si="16"/>
        <v>14</v>
      </c>
      <c r="AH38" s="155">
        <f t="shared" si="17"/>
        <v>0</v>
      </c>
      <c r="AI38" s="156">
        <f t="shared" si="18"/>
        <v>0.83</v>
      </c>
      <c r="AJ38" s="157">
        <f t="shared" si="19"/>
        <v>0</v>
      </c>
      <c r="AK38" s="158">
        <f t="shared" si="20"/>
        <v>39.839999999999996</v>
      </c>
      <c r="AL38" s="159">
        <f t="shared" si="21"/>
        <v>0</v>
      </c>
      <c r="AM38" s="159">
        <f t="shared" si="22"/>
        <v>0</v>
      </c>
      <c r="AN38" s="155">
        <f t="shared" si="23"/>
        <v>1</v>
      </c>
      <c r="AO38" s="160">
        <v>8</v>
      </c>
      <c r="AP38" s="160">
        <f t="shared" si="25"/>
        <v>8</v>
      </c>
      <c r="AQ38" s="160">
        <f t="shared" si="26"/>
        <v>0</v>
      </c>
      <c r="AR38" s="161">
        <f t="shared" si="27"/>
        <v>55.839999999999996</v>
      </c>
      <c r="AS38" s="162">
        <f t="shared" si="28"/>
        <v>0</v>
      </c>
      <c r="AT38" s="160">
        <f t="shared" si="29"/>
        <v>0</v>
      </c>
      <c r="AU38" s="160">
        <v>20</v>
      </c>
      <c r="AV38" s="160">
        <v>0</v>
      </c>
      <c r="AW38" s="160">
        <f t="shared" si="31"/>
        <v>1</v>
      </c>
      <c r="AX38" s="164">
        <f t="shared" si="32"/>
        <v>55.839999999999996</v>
      </c>
      <c r="AY38" s="44"/>
      <c r="AZ38" s="47"/>
      <c r="BA38" s="48"/>
      <c r="BB38" s="49"/>
      <c r="BC38" s="50"/>
      <c r="BD38" s="51"/>
      <c r="BE38" s="52"/>
      <c r="BF38" s="50"/>
      <c r="BG38" s="50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83" customFormat="1" ht="22.2">
      <c r="A39" s="39" t="str">
        <f t="shared" si="13"/>
        <v>13-16</v>
      </c>
      <c r="B39" s="78">
        <v>36</v>
      </c>
      <c r="C39" s="293" t="s">
        <v>45</v>
      </c>
      <c r="D39" s="195"/>
      <c r="E39" s="195"/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14">
        <f t="shared" si="33"/>
        <v>48</v>
      </c>
      <c r="T39" s="42"/>
      <c r="U39" s="42"/>
      <c r="V39" s="42"/>
      <c r="W39" s="57"/>
      <c r="X39" s="42"/>
      <c r="Y39" s="42"/>
      <c r="Z39" s="44">
        <f t="shared" si="1"/>
        <v>48</v>
      </c>
      <c r="AA39" s="40"/>
      <c r="AB39" s="509">
        <v>16</v>
      </c>
      <c r="AC39" s="46"/>
      <c r="AD39" s="46"/>
      <c r="AE39" s="152">
        <f t="shared" si="14"/>
        <v>12</v>
      </c>
      <c r="AF39" s="153">
        <f t="shared" si="15"/>
        <v>12</v>
      </c>
      <c r="AG39" s="154">
        <f t="shared" si="16"/>
        <v>14</v>
      </c>
      <c r="AH39" s="155">
        <f t="shared" si="17"/>
        <v>0</v>
      </c>
      <c r="AI39" s="156">
        <f t="shared" si="18"/>
        <v>0.83</v>
      </c>
      <c r="AJ39" s="157">
        <f t="shared" si="19"/>
        <v>0</v>
      </c>
      <c r="AK39" s="158">
        <f t="shared" si="20"/>
        <v>39.839999999999996</v>
      </c>
      <c r="AL39" s="159">
        <f t="shared" si="21"/>
        <v>0</v>
      </c>
      <c r="AM39" s="159">
        <f t="shared" si="22"/>
        <v>0</v>
      </c>
      <c r="AN39" s="155">
        <f t="shared" si="23"/>
        <v>1</v>
      </c>
      <c r="AO39" s="160">
        <f t="shared" si="24"/>
        <v>8</v>
      </c>
      <c r="AP39" s="160">
        <f t="shared" si="25"/>
        <v>12</v>
      </c>
      <c r="AQ39" s="160">
        <f t="shared" si="26"/>
        <v>0</v>
      </c>
      <c r="AR39" s="161">
        <f t="shared" si="27"/>
        <v>59.839999999999996</v>
      </c>
      <c r="AS39" s="162">
        <f t="shared" si="28"/>
        <v>0</v>
      </c>
      <c r="AT39" s="160">
        <f t="shared" si="29"/>
        <v>14</v>
      </c>
      <c r="AU39" s="160">
        <f t="shared" si="30"/>
        <v>0</v>
      </c>
      <c r="AV39" s="160">
        <v>0</v>
      </c>
      <c r="AW39" s="160">
        <f t="shared" si="31"/>
        <v>1</v>
      </c>
      <c r="AX39" s="164">
        <f t="shared" si="32"/>
        <v>73.84</v>
      </c>
      <c r="AY39" s="44"/>
      <c r="AZ39" s="47"/>
      <c r="BA39" s="48"/>
      <c r="BB39" s="49"/>
      <c r="BC39" s="50"/>
      <c r="BD39" s="51"/>
      <c r="BE39" s="52"/>
      <c r="BF39" s="50"/>
      <c r="BG39" s="50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83" customFormat="1" ht="22.2">
      <c r="A40" s="39" t="str">
        <f t="shared" si="13"/>
        <v>13-16</v>
      </c>
      <c r="B40" s="78">
        <v>37</v>
      </c>
      <c r="C40" s="293" t="s">
        <v>139</v>
      </c>
      <c r="D40" s="195"/>
      <c r="E40" s="195"/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14">
        <f t="shared" si="33"/>
        <v>48</v>
      </c>
      <c r="T40" s="42"/>
      <c r="U40" s="42"/>
      <c r="V40" s="42"/>
      <c r="W40" s="57"/>
      <c r="X40" s="42"/>
      <c r="Y40" s="42"/>
      <c r="Z40" s="44">
        <f t="shared" si="1"/>
        <v>48</v>
      </c>
      <c r="AA40" s="40"/>
      <c r="AB40" s="509">
        <v>24</v>
      </c>
      <c r="AC40" s="46"/>
      <c r="AD40" s="46"/>
      <c r="AE40" s="152">
        <f t="shared" si="14"/>
        <v>12</v>
      </c>
      <c r="AF40" s="153">
        <f t="shared" si="15"/>
        <v>12</v>
      </c>
      <c r="AG40" s="154">
        <f t="shared" si="16"/>
        <v>14</v>
      </c>
      <c r="AH40" s="155">
        <f t="shared" si="17"/>
        <v>0</v>
      </c>
      <c r="AI40" s="156">
        <f t="shared" si="18"/>
        <v>0.83</v>
      </c>
      <c r="AJ40" s="157">
        <f t="shared" si="19"/>
        <v>0</v>
      </c>
      <c r="AK40" s="158">
        <f t="shared" si="20"/>
        <v>39.839999999999996</v>
      </c>
      <c r="AL40" s="159">
        <f t="shared" si="21"/>
        <v>0</v>
      </c>
      <c r="AM40" s="159">
        <f t="shared" si="22"/>
        <v>0</v>
      </c>
      <c r="AN40" s="155">
        <f t="shared" si="23"/>
        <v>1</v>
      </c>
      <c r="AO40" s="160">
        <f t="shared" si="24"/>
        <v>8</v>
      </c>
      <c r="AP40" s="160">
        <f t="shared" si="25"/>
        <v>10</v>
      </c>
      <c r="AQ40" s="160">
        <f t="shared" si="26"/>
        <v>0</v>
      </c>
      <c r="AR40" s="161">
        <f t="shared" si="27"/>
        <v>57.839999999999996</v>
      </c>
      <c r="AS40" s="162">
        <f t="shared" si="28"/>
        <v>0</v>
      </c>
      <c r="AT40" s="160">
        <f t="shared" si="29"/>
        <v>0</v>
      </c>
      <c r="AU40" s="160">
        <f t="shared" si="30"/>
        <v>0</v>
      </c>
      <c r="AV40" s="160">
        <v>0</v>
      </c>
      <c r="AW40" s="160">
        <f t="shared" si="31"/>
        <v>1</v>
      </c>
      <c r="AX40" s="164">
        <f t="shared" si="32"/>
        <v>57.839999999999996</v>
      </c>
      <c r="AY40" s="44"/>
      <c r="AZ40" s="47"/>
      <c r="BA40" s="48"/>
      <c r="BB40" s="49"/>
      <c r="BC40" s="50"/>
      <c r="BD40" s="51"/>
      <c r="BE40" s="52"/>
      <c r="BF40" s="50"/>
      <c r="BG40" s="50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83" customFormat="1" ht="22.2">
      <c r="A41" s="39" t="str">
        <f t="shared" si="13"/>
        <v>13-16</v>
      </c>
      <c r="B41" s="78">
        <v>38</v>
      </c>
      <c r="C41" s="293" t="s">
        <v>35</v>
      </c>
      <c r="D41" s="195"/>
      <c r="E41" s="195"/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14">
        <f t="shared" si="33"/>
        <v>48</v>
      </c>
      <c r="T41" s="42"/>
      <c r="U41" s="42"/>
      <c r="V41" s="42"/>
      <c r="W41" s="57"/>
      <c r="X41" s="42"/>
      <c r="Y41" s="42"/>
      <c r="Z41" s="44">
        <f t="shared" si="1"/>
        <v>48</v>
      </c>
      <c r="AA41" s="40"/>
      <c r="AB41" s="509">
        <v>20</v>
      </c>
      <c r="AC41" s="46"/>
      <c r="AD41" s="46"/>
      <c r="AE41" s="152">
        <f t="shared" si="14"/>
        <v>12</v>
      </c>
      <c r="AF41" s="153">
        <f t="shared" si="15"/>
        <v>12</v>
      </c>
      <c r="AG41" s="154">
        <f t="shared" si="16"/>
        <v>14</v>
      </c>
      <c r="AH41" s="155">
        <f t="shared" si="17"/>
        <v>0</v>
      </c>
      <c r="AI41" s="156">
        <f t="shared" si="18"/>
        <v>0.83</v>
      </c>
      <c r="AJ41" s="157">
        <f t="shared" si="19"/>
        <v>0</v>
      </c>
      <c r="AK41" s="158">
        <f t="shared" si="20"/>
        <v>39.839999999999996</v>
      </c>
      <c r="AL41" s="159">
        <f t="shared" si="21"/>
        <v>0</v>
      </c>
      <c r="AM41" s="159">
        <f t="shared" si="22"/>
        <v>0</v>
      </c>
      <c r="AN41" s="155">
        <f t="shared" si="23"/>
        <v>1</v>
      </c>
      <c r="AO41" s="160">
        <f t="shared" si="24"/>
        <v>8</v>
      </c>
      <c r="AP41" s="160">
        <f t="shared" si="25"/>
        <v>12</v>
      </c>
      <c r="AQ41" s="160">
        <f t="shared" si="26"/>
        <v>0</v>
      </c>
      <c r="AR41" s="161">
        <f t="shared" si="27"/>
        <v>59.839999999999996</v>
      </c>
      <c r="AS41" s="162">
        <f t="shared" si="28"/>
        <v>0</v>
      </c>
      <c r="AT41" s="160">
        <f t="shared" si="29"/>
        <v>0</v>
      </c>
      <c r="AU41" s="160">
        <f t="shared" si="30"/>
        <v>0</v>
      </c>
      <c r="AV41" s="160">
        <v>0</v>
      </c>
      <c r="AW41" s="160">
        <f t="shared" si="31"/>
        <v>1</v>
      </c>
      <c r="AX41" s="164">
        <f t="shared" si="32"/>
        <v>79.84</v>
      </c>
      <c r="AY41" s="44"/>
      <c r="AZ41" s="47"/>
      <c r="BA41" s="48"/>
      <c r="BB41" s="49"/>
      <c r="BC41" s="50"/>
      <c r="BD41" s="51"/>
      <c r="BE41" s="52"/>
      <c r="BF41" s="50"/>
      <c r="BG41" s="50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83" customFormat="1" ht="29.25" customHeight="1">
      <c r="A42" s="39" t="str">
        <f t="shared" si="13"/>
        <v>13-16</v>
      </c>
      <c r="B42" s="78">
        <v>39</v>
      </c>
      <c r="C42" s="293" t="s">
        <v>596</v>
      </c>
      <c r="D42" s="195"/>
      <c r="E42" s="195"/>
      <c r="F42" s="196"/>
      <c r="G42" s="191" t="s">
        <v>165</v>
      </c>
      <c r="H42" s="191">
        <v>1</v>
      </c>
      <c r="I42" s="192"/>
      <c r="J42" s="188"/>
      <c r="K42" s="193"/>
      <c r="L42" s="193"/>
      <c r="M42" s="195"/>
      <c r="N42" s="193"/>
      <c r="O42" s="193"/>
      <c r="P42" s="193"/>
      <c r="Q42" s="507">
        <v>14</v>
      </c>
      <c r="R42" s="79">
        <v>4</v>
      </c>
      <c r="S42" s="14">
        <f t="shared" si="33"/>
        <v>56</v>
      </c>
      <c r="T42" s="42"/>
      <c r="U42" s="42"/>
      <c r="V42" s="42"/>
      <c r="W42" s="57"/>
      <c r="X42" s="42"/>
      <c r="Y42" s="42"/>
      <c r="Z42" s="44">
        <f t="shared" si="1"/>
        <v>56</v>
      </c>
      <c r="AA42" s="40"/>
      <c r="AB42" s="509">
        <v>24</v>
      </c>
      <c r="AC42" s="46"/>
      <c r="AD42" s="46"/>
      <c r="AE42" s="152">
        <f t="shared" si="14"/>
        <v>12</v>
      </c>
      <c r="AF42" s="153">
        <f t="shared" si="15"/>
        <v>12</v>
      </c>
      <c r="AG42" s="154">
        <f t="shared" si="16"/>
        <v>14</v>
      </c>
      <c r="AH42" s="155">
        <f t="shared" si="17"/>
        <v>0</v>
      </c>
      <c r="AI42" s="156">
        <f t="shared" si="18"/>
        <v>0.83</v>
      </c>
      <c r="AJ42" s="157">
        <f t="shared" si="19"/>
        <v>0</v>
      </c>
      <c r="AK42" s="158">
        <f t="shared" si="20"/>
        <v>39.839999999999996</v>
      </c>
      <c r="AL42" s="159">
        <f t="shared" si="21"/>
        <v>0</v>
      </c>
      <c r="AM42" s="159">
        <f t="shared" si="22"/>
        <v>0</v>
      </c>
      <c r="AN42" s="155">
        <f t="shared" si="23"/>
        <v>1</v>
      </c>
      <c r="AO42" s="160">
        <f t="shared" si="24"/>
        <v>8</v>
      </c>
      <c r="AP42" s="160">
        <f t="shared" si="25"/>
        <v>12</v>
      </c>
      <c r="AQ42" s="160">
        <f t="shared" si="26"/>
        <v>0</v>
      </c>
      <c r="AR42" s="161">
        <f t="shared" si="27"/>
        <v>59.839999999999996</v>
      </c>
      <c r="AS42" s="162">
        <f t="shared" si="28"/>
        <v>2</v>
      </c>
      <c r="AT42" s="160">
        <f t="shared" si="29"/>
        <v>14</v>
      </c>
      <c r="AU42" s="160">
        <f t="shared" si="30"/>
        <v>0</v>
      </c>
      <c r="AV42" s="160">
        <v>0</v>
      </c>
      <c r="AW42" s="160">
        <f t="shared" si="31"/>
        <v>1</v>
      </c>
      <c r="AX42" s="164">
        <f t="shared" si="32"/>
        <v>75.84</v>
      </c>
      <c r="AY42" s="44"/>
      <c r="AZ42" s="47"/>
      <c r="BA42" s="48"/>
      <c r="BB42" s="49"/>
      <c r="BC42" s="50"/>
      <c r="BD42" s="51"/>
      <c r="BE42" s="52"/>
      <c r="BF42" s="50"/>
      <c r="BG42" s="50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83" customFormat="1" ht="22.2">
      <c r="A43" s="39" t="str">
        <f t="shared" si="13"/>
        <v>13-16</v>
      </c>
      <c r="B43" s="78">
        <v>40</v>
      </c>
      <c r="C43" s="293" t="s">
        <v>140</v>
      </c>
      <c r="D43" s="195"/>
      <c r="E43" s="195"/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14">
        <f t="shared" si="33"/>
        <v>48</v>
      </c>
      <c r="T43" s="42"/>
      <c r="U43" s="42"/>
      <c r="V43" s="42"/>
      <c r="W43" s="42"/>
      <c r="X43" s="42"/>
      <c r="Y43" s="42"/>
      <c r="Z43" s="44">
        <f t="shared" si="1"/>
        <v>48</v>
      </c>
      <c r="AA43" s="40"/>
      <c r="AB43" s="509">
        <v>24</v>
      </c>
      <c r="AC43" s="46"/>
      <c r="AD43" s="46"/>
      <c r="AE43" s="152">
        <f t="shared" si="14"/>
        <v>6</v>
      </c>
      <c r="AF43" s="153" t="str">
        <f t="shared" si="15"/>
        <v/>
      </c>
      <c r="AG43" s="154" t="str">
        <f t="shared" si="16"/>
        <v/>
      </c>
      <c r="AH43" s="155">
        <f t="shared" si="17"/>
        <v>6</v>
      </c>
      <c r="AI43" s="156">
        <f t="shared" si="18"/>
        <v>1</v>
      </c>
      <c r="AJ43" s="157">
        <f t="shared" si="19"/>
        <v>40</v>
      </c>
      <c r="AK43" s="158">
        <f t="shared" si="20"/>
        <v>0</v>
      </c>
      <c r="AL43" s="159">
        <f t="shared" si="21"/>
        <v>0</v>
      </c>
      <c r="AM43" s="159">
        <f t="shared" si="22"/>
        <v>0</v>
      </c>
      <c r="AN43" s="155">
        <f t="shared" si="23"/>
        <v>1</v>
      </c>
      <c r="AO43" s="160">
        <f t="shared" si="24"/>
        <v>8</v>
      </c>
      <c r="AP43" s="160">
        <f t="shared" si="25"/>
        <v>4</v>
      </c>
      <c r="AQ43" s="160">
        <f t="shared" si="26"/>
        <v>0</v>
      </c>
      <c r="AR43" s="161">
        <f t="shared" si="27"/>
        <v>52</v>
      </c>
      <c r="AS43" s="162">
        <f t="shared" si="28"/>
        <v>0</v>
      </c>
      <c r="AT43" s="160">
        <f t="shared" si="29"/>
        <v>0</v>
      </c>
      <c r="AU43" s="160">
        <f t="shared" si="30"/>
        <v>22</v>
      </c>
      <c r="AV43" s="160">
        <v>0</v>
      </c>
      <c r="AW43" s="160">
        <f t="shared" si="31"/>
        <v>1</v>
      </c>
      <c r="AX43" s="164">
        <f t="shared" si="32"/>
        <v>74</v>
      </c>
      <c r="AY43" s="44"/>
      <c r="AZ43" s="47"/>
      <c r="BA43" s="48"/>
      <c r="BB43" s="49"/>
      <c r="BC43" s="50"/>
      <c r="BD43" s="51"/>
      <c r="BE43" s="52"/>
      <c r="BF43" s="50"/>
      <c r="BG43" s="50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83" customFormat="1" ht="22.2">
      <c r="A44" s="39" t="str">
        <f t="shared" si="13"/>
        <v>13-16</v>
      </c>
      <c r="B44" s="78">
        <v>41</v>
      </c>
      <c r="C44" s="293" t="s">
        <v>597</v>
      </c>
      <c r="D44" s="195"/>
      <c r="E44" s="195"/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8</v>
      </c>
      <c r="R44" s="79">
        <v>4</v>
      </c>
      <c r="S44" s="14">
        <f t="shared" si="33"/>
        <v>32</v>
      </c>
      <c r="T44" s="42"/>
      <c r="U44" s="42"/>
      <c r="V44" s="42"/>
      <c r="W44" s="57"/>
      <c r="X44" s="42"/>
      <c r="Y44" s="42"/>
      <c r="Z44" s="44">
        <f t="shared" si="1"/>
        <v>32</v>
      </c>
      <c r="AA44" s="40"/>
      <c r="AB44" s="509">
        <v>8</v>
      </c>
      <c r="AC44" s="46"/>
      <c r="AD44" s="46"/>
      <c r="AE44" s="152">
        <f t="shared" si="14"/>
        <v>12</v>
      </c>
      <c r="AF44" s="153">
        <f t="shared" si="15"/>
        <v>12</v>
      </c>
      <c r="AG44" s="154">
        <f t="shared" si="16"/>
        <v>14</v>
      </c>
      <c r="AH44" s="155">
        <f t="shared" si="17"/>
        <v>0</v>
      </c>
      <c r="AI44" s="156">
        <f t="shared" si="18"/>
        <v>0.83</v>
      </c>
      <c r="AJ44" s="157">
        <f t="shared" si="19"/>
        <v>0</v>
      </c>
      <c r="AK44" s="158">
        <f t="shared" si="20"/>
        <v>39.839999999999996</v>
      </c>
      <c r="AL44" s="159">
        <f t="shared" si="21"/>
        <v>0</v>
      </c>
      <c r="AM44" s="159">
        <f t="shared" si="22"/>
        <v>0</v>
      </c>
      <c r="AN44" s="155">
        <f t="shared" si="23"/>
        <v>1</v>
      </c>
      <c r="AO44" s="160">
        <f t="shared" si="24"/>
        <v>8</v>
      </c>
      <c r="AP44" s="160">
        <f t="shared" si="25"/>
        <v>6</v>
      </c>
      <c r="AQ44" s="160">
        <f t="shared" si="26"/>
        <v>0</v>
      </c>
      <c r="AR44" s="161">
        <f t="shared" si="27"/>
        <v>53.839999999999996</v>
      </c>
      <c r="AS44" s="162">
        <f t="shared" si="28"/>
        <v>0</v>
      </c>
      <c r="AT44" s="160">
        <f t="shared" si="29"/>
        <v>0</v>
      </c>
      <c r="AU44" s="160">
        <f t="shared" si="30"/>
        <v>0</v>
      </c>
      <c r="AV44" s="160">
        <v>0</v>
      </c>
      <c r="AW44" s="160">
        <f t="shared" si="31"/>
        <v>1</v>
      </c>
      <c r="AX44" s="164">
        <f t="shared" si="32"/>
        <v>59.839999999999996</v>
      </c>
      <c r="AY44" s="44"/>
      <c r="AZ44" s="47"/>
      <c r="BA44" s="48"/>
      <c r="BB44" s="49"/>
      <c r="BC44" s="50"/>
      <c r="BD44" s="51"/>
      <c r="BE44" s="52"/>
      <c r="BF44" s="50"/>
      <c r="BG44" s="50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83" customFormat="1" ht="22.2">
      <c r="A45" s="39" t="str">
        <f t="shared" si="13"/>
        <v>13-16</v>
      </c>
      <c r="B45" s="78">
        <v>42</v>
      </c>
      <c r="C45" s="293" t="s">
        <v>549</v>
      </c>
      <c r="D45" s="195"/>
      <c r="E45" s="195"/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14</v>
      </c>
      <c r="R45" s="79">
        <v>4</v>
      </c>
      <c r="S45" s="14">
        <f t="shared" si="33"/>
        <v>56</v>
      </c>
      <c r="T45" s="42"/>
      <c r="U45" s="41"/>
      <c r="V45" s="41"/>
      <c r="W45" s="57"/>
      <c r="X45" s="42"/>
      <c r="Y45" s="42"/>
      <c r="Z45" s="44">
        <f t="shared" si="1"/>
        <v>56</v>
      </c>
      <c r="AA45" s="40"/>
      <c r="AB45" s="509">
        <v>12</v>
      </c>
      <c r="AC45" s="46"/>
      <c r="AD45" s="46"/>
      <c r="AE45" s="152">
        <f t="shared" si="14"/>
        <v>12</v>
      </c>
      <c r="AF45" s="153">
        <f t="shared" si="15"/>
        <v>12</v>
      </c>
      <c r="AG45" s="154">
        <f t="shared" si="16"/>
        <v>14</v>
      </c>
      <c r="AH45" s="155">
        <f t="shared" si="17"/>
        <v>0</v>
      </c>
      <c r="AI45" s="156">
        <f t="shared" si="18"/>
        <v>0.83</v>
      </c>
      <c r="AJ45" s="157">
        <f t="shared" si="19"/>
        <v>0</v>
      </c>
      <c r="AK45" s="158">
        <f t="shared" si="20"/>
        <v>39.839999999999996</v>
      </c>
      <c r="AL45" s="159">
        <f t="shared" si="21"/>
        <v>0</v>
      </c>
      <c r="AM45" s="159">
        <f t="shared" si="22"/>
        <v>0</v>
      </c>
      <c r="AN45" s="155">
        <f t="shared" si="23"/>
        <v>1</v>
      </c>
      <c r="AO45" s="160">
        <f t="shared" si="24"/>
        <v>8</v>
      </c>
      <c r="AP45" s="160">
        <f t="shared" si="25"/>
        <v>8</v>
      </c>
      <c r="AQ45" s="160">
        <f t="shared" si="26"/>
        <v>0</v>
      </c>
      <c r="AR45" s="161">
        <f t="shared" si="27"/>
        <v>55.839999999999996</v>
      </c>
      <c r="AS45" s="162">
        <f t="shared" si="28"/>
        <v>0</v>
      </c>
      <c r="AT45" s="160">
        <f t="shared" si="29"/>
        <v>0</v>
      </c>
      <c r="AU45" s="160">
        <f t="shared" si="30"/>
        <v>0</v>
      </c>
      <c r="AV45" s="160">
        <v>0</v>
      </c>
      <c r="AW45" s="160">
        <f t="shared" si="31"/>
        <v>1</v>
      </c>
      <c r="AX45" s="164">
        <f t="shared" si="32"/>
        <v>55.839999999999996</v>
      </c>
      <c r="AY45" s="44"/>
      <c r="AZ45" s="47"/>
      <c r="BA45" s="48"/>
      <c r="BB45" s="49"/>
      <c r="BC45" s="50"/>
      <c r="BD45" s="51"/>
      <c r="BE45" s="52"/>
      <c r="BF45" s="50"/>
      <c r="BG45" s="50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83" customFormat="1" ht="22.2">
      <c r="A46" s="39" t="str">
        <f t="shared" si="13"/>
        <v>13-16</v>
      </c>
      <c r="B46" s="78">
        <v>43</v>
      </c>
      <c r="C46" s="293" t="s">
        <v>598</v>
      </c>
      <c r="D46" s="195"/>
      <c r="E46" s="195"/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14">
        <f t="shared" si="33"/>
        <v>48</v>
      </c>
      <c r="T46" s="42"/>
      <c r="U46" s="42"/>
      <c r="V46" s="42"/>
      <c r="W46" s="57"/>
      <c r="X46" s="42"/>
      <c r="Y46" s="42"/>
      <c r="Z46" s="44">
        <f t="shared" si="1"/>
        <v>48</v>
      </c>
      <c r="AA46" s="40"/>
      <c r="AB46" s="509">
        <v>16</v>
      </c>
      <c r="AC46" s="46"/>
      <c r="AD46" s="46"/>
      <c r="AE46" s="152">
        <f t="shared" si="14"/>
        <v>12</v>
      </c>
      <c r="AF46" s="153">
        <f t="shared" si="15"/>
        <v>12</v>
      </c>
      <c r="AG46" s="154">
        <f t="shared" si="16"/>
        <v>14</v>
      </c>
      <c r="AH46" s="155">
        <f t="shared" si="17"/>
        <v>0</v>
      </c>
      <c r="AI46" s="156">
        <f t="shared" si="18"/>
        <v>0.83</v>
      </c>
      <c r="AJ46" s="157">
        <f t="shared" si="19"/>
        <v>0</v>
      </c>
      <c r="AK46" s="158">
        <f t="shared" si="20"/>
        <v>39.839999999999996</v>
      </c>
      <c r="AL46" s="159">
        <f t="shared" si="21"/>
        <v>0</v>
      </c>
      <c r="AM46" s="159">
        <f t="shared" si="22"/>
        <v>0</v>
      </c>
      <c r="AN46" s="155">
        <f t="shared" si="23"/>
        <v>1</v>
      </c>
      <c r="AO46" s="160">
        <f t="shared" si="24"/>
        <v>8</v>
      </c>
      <c r="AP46" s="160">
        <f t="shared" si="25"/>
        <v>12</v>
      </c>
      <c r="AQ46" s="160">
        <f t="shared" si="26"/>
        <v>0</v>
      </c>
      <c r="AR46" s="161">
        <f t="shared" si="27"/>
        <v>59.839999999999996</v>
      </c>
      <c r="AS46" s="162">
        <f t="shared" si="28"/>
        <v>0</v>
      </c>
      <c r="AT46" s="160">
        <f t="shared" si="29"/>
        <v>0</v>
      </c>
      <c r="AU46" s="160">
        <f t="shared" si="30"/>
        <v>0</v>
      </c>
      <c r="AV46" s="160">
        <v>0</v>
      </c>
      <c r="AW46" s="160">
        <f t="shared" si="31"/>
        <v>1</v>
      </c>
      <c r="AX46" s="164">
        <f t="shared" si="32"/>
        <v>81.84</v>
      </c>
      <c r="AY46" s="44"/>
      <c r="AZ46" s="47"/>
      <c r="BA46" s="48"/>
      <c r="BB46" s="49"/>
      <c r="BC46" s="50"/>
      <c r="BD46" s="51"/>
      <c r="BE46" s="52"/>
      <c r="BF46" s="50"/>
      <c r="BG46" s="50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83" customFormat="1" ht="22.2">
      <c r="A47" s="39" t="str">
        <f t="shared" si="13"/>
        <v>13-16</v>
      </c>
      <c r="B47" s="78">
        <v>45</v>
      </c>
      <c r="C47" s="293" t="s">
        <v>142</v>
      </c>
      <c r="D47" s="195"/>
      <c r="E47" s="195"/>
      <c r="F47" s="196"/>
      <c r="G47" s="191" t="s">
        <v>162</v>
      </c>
      <c r="H47" s="191">
        <v>1</v>
      </c>
      <c r="I47" s="192"/>
      <c r="J47" s="188"/>
      <c r="K47" s="193"/>
      <c r="L47" s="193"/>
      <c r="M47" s="188"/>
      <c r="N47" s="193"/>
      <c r="O47" s="193"/>
      <c r="P47" s="193"/>
      <c r="Q47" s="507">
        <v>12</v>
      </c>
      <c r="R47" s="79">
        <v>4</v>
      </c>
      <c r="S47" s="14">
        <f t="shared" si="33"/>
        <v>48</v>
      </c>
      <c r="T47" s="42"/>
      <c r="U47" s="42"/>
      <c r="V47" s="42"/>
      <c r="W47" s="57"/>
      <c r="X47" s="42"/>
      <c r="Y47" s="42"/>
      <c r="Z47" s="44">
        <f t="shared" si="1"/>
        <v>48</v>
      </c>
      <c r="AA47" s="40"/>
      <c r="AB47" s="509">
        <v>24</v>
      </c>
      <c r="AC47" s="46"/>
      <c r="AD47" s="46"/>
      <c r="AE47" s="152">
        <f t="shared" si="14"/>
        <v>8</v>
      </c>
      <c r="AF47" s="153">
        <f t="shared" si="15"/>
        <v>12</v>
      </c>
      <c r="AG47" s="154">
        <f t="shared" si="16"/>
        <v>14</v>
      </c>
      <c r="AH47" s="155">
        <f t="shared" si="17"/>
        <v>0</v>
      </c>
      <c r="AI47" s="156">
        <f t="shared" si="18"/>
        <v>0.83</v>
      </c>
      <c r="AJ47" s="157">
        <f t="shared" si="19"/>
        <v>0</v>
      </c>
      <c r="AK47" s="158">
        <f t="shared" si="20"/>
        <v>26.56</v>
      </c>
      <c r="AL47" s="159">
        <f t="shared" si="21"/>
        <v>0</v>
      </c>
      <c r="AM47" s="159">
        <f t="shared" si="22"/>
        <v>0</v>
      </c>
      <c r="AN47" s="155">
        <f t="shared" si="23"/>
        <v>0.66666666666666663</v>
      </c>
      <c r="AO47" s="160">
        <f t="shared" si="24"/>
        <v>4</v>
      </c>
      <c r="AP47" s="160">
        <f t="shared" si="25"/>
        <v>0</v>
      </c>
      <c r="AQ47" s="160">
        <f t="shared" si="26"/>
        <v>0</v>
      </c>
      <c r="AR47" s="161">
        <f t="shared" si="27"/>
        <v>30.56</v>
      </c>
      <c r="AS47" s="162">
        <f t="shared" si="28"/>
        <v>0</v>
      </c>
      <c r="AT47" s="160">
        <f t="shared" si="29"/>
        <v>0</v>
      </c>
      <c r="AU47" s="160">
        <f t="shared" si="30"/>
        <v>0</v>
      </c>
      <c r="AV47" s="160">
        <v>0</v>
      </c>
      <c r="AW47" s="160">
        <f t="shared" si="31"/>
        <v>1</v>
      </c>
      <c r="AX47" s="164">
        <f t="shared" si="32"/>
        <v>44.56</v>
      </c>
      <c r="AY47" s="44"/>
      <c r="AZ47" s="47"/>
      <c r="BA47" s="48"/>
      <c r="BB47" s="49"/>
      <c r="BC47" s="50"/>
      <c r="BD47" s="51"/>
      <c r="BE47" s="52"/>
      <c r="BF47" s="50"/>
      <c r="BG47" s="50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83" customFormat="1" ht="22.2">
      <c r="A48" s="39" t="str">
        <f t="shared" si="13"/>
        <v>13-16</v>
      </c>
      <c r="B48" s="78">
        <v>46</v>
      </c>
      <c r="C48" s="293" t="s">
        <v>81</v>
      </c>
      <c r="D48" s="195"/>
      <c r="E48" s="195"/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14">
        <f t="shared" si="33"/>
        <v>32</v>
      </c>
      <c r="T48" s="42"/>
      <c r="U48" s="42"/>
      <c r="V48" s="42"/>
      <c r="W48" s="57"/>
      <c r="X48" s="42"/>
      <c r="Y48" s="42"/>
      <c r="Z48" s="44">
        <f t="shared" si="1"/>
        <v>32</v>
      </c>
      <c r="AA48" s="40"/>
      <c r="AB48" s="509"/>
      <c r="AC48" s="46"/>
      <c r="AD48" s="46"/>
      <c r="AE48" s="152">
        <f t="shared" si="14"/>
        <v>12</v>
      </c>
      <c r="AF48" s="153">
        <f t="shared" si="15"/>
        <v>12</v>
      </c>
      <c r="AG48" s="154">
        <f t="shared" si="16"/>
        <v>14</v>
      </c>
      <c r="AH48" s="155">
        <f t="shared" si="17"/>
        <v>0</v>
      </c>
      <c r="AI48" s="156">
        <f t="shared" si="18"/>
        <v>0.83</v>
      </c>
      <c r="AJ48" s="157">
        <f t="shared" si="19"/>
        <v>0</v>
      </c>
      <c r="AK48" s="158">
        <f t="shared" si="20"/>
        <v>39.839999999999996</v>
      </c>
      <c r="AL48" s="159">
        <f t="shared" si="21"/>
        <v>0</v>
      </c>
      <c r="AM48" s="159">
        <f t="shared" si="22"/>
        <v>0</v>
      </c>
      <c r="AN48" s="155">
        <f t="shared" si="23"/>
        <v>1</v>
      </c>
      <c r="AO48" s="160">
        <f t="shared" si="24"/>
        <v>8</v>
      </c>
      <c r="AP48" s="160">
        <f t="shared" si="25"/>
        <v>6</v>
      </c>
      <c r="AQ48" s="160">
        <f t="shared" si="26"/>
        <v>0</v>
      </c>
      <c r="AR48" s="161">
        <f t="shared" si="27"/>
        <v>53.839999999999996</v>
      </c>
      <c r="AS48" s="162">
        <f t="shared" si="28"/>
        <v>4</v>
      </c>
      <c r="AT48" s="160">
        <f t="shared" si="29"/>
        <v>0</v>
      </c>
      <c r="AU48" s="160">
        <f t="shared" si="30"/>
        <v>0</v>
      </c>
      <c r="AV48" s="160">
        <v>0</v>
      </c>
      <c r="AW48" s="160">
        <f t="shared" si="31"/>
        <v>1</v>
      </c>
      <c r="AX48" s="164">
        <f t="shared" si="32"/>
        <v>67.84</v>
      </c>
      <c r="AY48" s="44"/>
      <c r="AZ48" s="47"/>
      <c r="BA48" s="48"/>
      <c r="BB48" s="49"/>
      <c r="BC48" s="50"/>
      <c r="BD48" s="51"/>
      <c r="BE48" s="52"/>
      <c r="BF48" s="50"/>
      <c r="BG48" s="50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83" customFormat="1" ht="22.2">
      <c r="A49" s="39" t="str">
        <f t="shared" si="13"/>
        <v>13-16</v>
      </c>
      <c r="B49" s="78">
        <v>47</v>
      </c>
      <c r="C49" s="293" t="s">
        <v>146</v>
      </c>
      <c r="D49" s="195"/>
      <c r="E49" s="195"/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14">
        <f t="shared" si="33"/>
        <v>48</v>
      </c>
      <c r="T49" s="42"/>
      <c r="U49" s="42"/>
      <c r="V49" s="42"/>
      <c r="W49" s="57"/>
      <c r="X49" s="42"/>
      <c r="Y49" s="42"/>
      <c r="Z49" s="44">
        <f t="shared" si="1"/>
        <v>48</v>
      </c>
      <c r="AA49" s="40"/>
      <c r="AB49" s="509">
        <v>12</v>
      </c>
      <c r="AC49" s="46"/>
      <c r="AD49" s="46"/>
      <c r="AE49" s="152">
        <f t="shared" si="14"/>
        <v>12</v>
      </c>
      <c r="AF49" s="153">
        <f t="shared" si="15"/>
        <v>12</v>
      </c>
      <c r="AG49" s="154">
        <f t="shared" si="16"/>
        <v>14</v>
      </c>
      <c r="AH49" s="155">
        <f t="shared" si="17"/>
        <v>0</v>
      </c>
      <c r="AI49" s="156">
        <f t="shared" si="18"/>
        <v>0.83</v>
      </c>
      <c r="AJ49" s="157">
        <f t="shared" si="19"/>
        <v>0</v>
      </c>
      <c r="AK49" s="158">
        <f t="shared" si="20"/>
        <v>39.839999999999996</v>
      </c>
      <c r="AL49" s="159">
        <f t="shared" si="21"/>
        <v>0</v>
      </c>
      <c r="AM49" s="159">
        <f t="shared" si="22"/>
        <v>0</v>
      </c>
      <c r="AN49" s="155">
        <f t="shared" si="23"/>
        <v>1</v>
      </c>
      <c r="AO49" s="160">
        <f t="shared" si="24"/>
        <v>8</v>
      </c>
      <c r="AP49" s="160">
        <f t="shared" si="25"/>
        <v>10</v>
      </c>
      <c r="AQ49" s="160">
        <f t="shared" si="26"/>
        <v>0</v>
      </c>
      <c r="AR49" s="161">
        <f t="shared" si="27"/>
        <v>57.839999999999996</v>
      </c>
      <c r="AS49" s="162">
        <f t="shared" si="28"/>
        <v>0</v>
      </c>
      <c r="AT49" s="160">
        <f t="shared" si="29"/>
        <v>14</v>
      </c>
      <c r="AU49" s="160">
        <f t="shared" si="30"/>
        <v>0</v>
      </c>
      <c r="AV49" s="160">
        <v>0</v>
      </c>
      <c r="AW49" s="160">
        <f t="shared" si="31"/>
        <v>1</v>
      </c>
      <c r="AX49" s="164">
        <f t="shared" si="32"/>
        <v>71.84</v>
      </c>
      <c r="AY49" s="44"/>
      <c r="AZ49" s="47"/>
      <c r="BA49" s="48"/>
      <c r="BB49" s="49"/>
      <c r="BC49" s="50"/>
      <c r="BD49" s="51"/>
      <c r="BE49" s="52"/>
      <c r="BF49" s="50"/>
      <c r="BG49" s="50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83" customFormat="1" ht="27.75" customHeight="1">
      <c r="A50" s="39" t="str">
        <f t="shared" si="13"/>
        <v>13-16</v>
      </c>
      <c r="B50" s="78">
        <v>48</v>
      </c>
      <c r="C50" s="293" t="s">
        <v>68</v>
      </c>
      <c r="D50" s="195"/>
      <c r="E50" s="195"/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14">
        <f t="shared" si="33"/>
        <v>48</v>
      </c>
      <c r="T50" s="42"/>
      <c r="U50" s="42"/>
      <c r="V50" s="42"/>
      <c r="W50" s="57"/>
      <c r="X50" s="42"/>
      <c r="Y50" s="42"/>
      <c r="Z50" s="44">
        <f t="shared" si="1"/>
        <v>48</v>
      </c>
      <c r="AA50" s="40"/>
      <c r="AB50" s="509">
        <v>20</v>
      </c>
      <c r="AC50" s="46"/>
      <c r="AD50" s="46"/>
      <c r="AE50" s="152">
        <f t="shared" si="14"/>
        <v>12</v>
      </c>
      <c r="AF50" s="153">
        <f t="shared" si="15"/>
        <v>12</v>
      </c>
      <c r="AG50" s="154">
        <f t="shared" si="16"/>
        <v>14</v>
      </c>
      <c r="AH50" s="155">
        <f t="shared" si="17"/>
        <v>0</v>
      </c>
      <c r="AI50" s="156">
        <f t="shared" si="18"/>
        <v>0.83</v>
      </c>
      <c r="AJ50" s="157">
        <f t="shared" si="19"/>
        <v>0</v>
      </c>
      <c r="AK50" s="158">
        <f t="shared" si="20"/>
        <v>39.839999999999996</v>
      </c>
      <c r="AL50" s="159">
        <f t="shared" si="21"/>
        <v>0</v>
      </c>
      <c r="AM50" s="159">
        <f t="shared" si="22"/>
        <v>0</v>
      </c>
      <c r="AN50" s="155">
        <f t="shared" si="23"/>
        <v>1</v>
      </c>
      <c r="AO50" s="160">
        <f t="shared" si="24"/>
        <v>8</v>
      </c>
      <c r="AP50" s="160">
        <f t="shared" si="25"/>
        <v>12</v>
      </c>
      <c r="AQ50" s="160">
        <f t="shared" si="26"/>
        <v>0</v>
      </c>
      <c r="AR50" s="161">
        <f t="shared" si="27"/>
        <v>59.839999999999996</v>
      </c>
      <c r="AS50" s="162">
        <f t="shared" si="28"/>
        <v>0</v>
      </c>
      <c r="AT50" s="160">
        <f t="shared" si="29"/>
        <v>0</v>
      </c>
      <c r="AU50" s="160">
        <f t="shared" si="30"/>
        <v>0</v>
      </c>
      <c r="AV50" s="160">
        <v>0</v>
      </c>
      <c r="AW50" s="160">
        <f t="shared" si="31"/>
        <v>1</v>
      </c>
      <c r="AX50" s="164">
        <f t="shared" si="32"/>
        <v>79.84</v>
      </c>
      <c r="AY50" s="44"/>
      <c r="AZ50" s="47"/>
      <c r="BA50" s="48"/>
      <c r="BB50" s="49"/>
      <c r="BC50" s="50"/>
      <c r="BD50" s="51"/>
      <c r="BE50" s="52"/>
      <c r="BF50" s="50"/>
      <c r="BG50" s="50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83" customFormat="1" ht="22.2">
      <c r="A51" s="39" t="str">
        <f t="shared" si="13"/>
        <v>13-16</v>
      </c>
      <c r="B51" s="78">
        <v>49</v>
      </c>
      <c r="C51" s="293" t="s">
        <v>599</v>
      </c>
      <c r="D51" s="195"/>
      <c r="E51" s="195"/>
      <c r="F51" s="196"/>
      <c r="G51" s="191" t="s">
        <v>166</v>
      </c>
      <c r="H51" s="191">
        <v>1</v>
      </c>
      <c r="I51" s="192"/>
      <c r="J51" s="188"/>
      <c r="K51" s="193"/>
      <c r="L51" s="193"/>
      <c r="M51" s="203"/>
      <c r="N51" s="193"/>
      <c r="O51" s="193"/>
      <c r="P51" s="193"/>
      <c r="Q51" s="507">
        <v>12</v>
      </c>
      <c r="R51" s="79">
        <v>4</v>
      </c>
      <c r="S51" s="14">
        <f t="shared" si="33"/>
        <v>48</v>
      </c>
      <c r="T51" s="42"/>
      <c r="U51" s="42"/>
      <c r="V51" s="42"/>
      <c r="W51" s="57"/>
      <c r="X51" s="42"/>
      <c r="Y51" s="42"/>
      <c r="Z51" s="44">
        <f t="shared" si="1"/>
        <v>48</v>
      </c>
      <c r="AA51" s="40"/>
      <c r="AB51" s="509">
        <v>20</v>
      </c>
      <c r="AC51" s="46"/>
      <c r="AD51" s="46"/>
      <c r="AE51" s="152">
        <f t="shared" si="14"/>
        <v>12</v>
      </c>
      <c r="AF51" s="153">
        <f t="shared" si="15"/>
        <v>12</v>
      </c>
      <c r="AG51" s="154">
        <f t="shared" si="16"/>
        <v>14</v>
      </c>
      <c r="AH51" s="155">
        <f t="shared" si="17"/>
        <v>0</v>
      </c>
      <c r="AI51" s="156">
        <f t="shared" si="18"/>
        <v>0.83</v>
      </c>
      <c r="AJ51" s="15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158">
        <f t="shared" si="20"/>
        <v>39.839999999999996</v>
      </c>
      <c r="AL51" s="159">
        <f t="shared" si="21"/>
        <v>0</v>
      </c>
      <c r="AM51" s="159">
        <v>0</v>
      </c>
      <c r="AN51" s="155">
        <f t="shared" si="23"/>
        <v>1</v>
      </c>
      <c r="AO51" s="160">
        <f t="shared" si="24"/>
        <v>8</v>
      </c>
      <c r="AP51" s="160">
        <f t="shared" si="25"/>
        <v>6</v>
      </c>
      <c r="AQ51" s="160">
        <f t="shared" si="26"/>
        <v>0</v>
      </c>
      <c r="AR51" s="161">
        <f t="shared" si="27"/>
        <v>53.839999999999996</v>
      </c>
      <c r="AS51" s="162">
        <f t="shared" si="28"/>
        <v>0</v>
      </c>
      <c r="AT51" s="160">
        <v>0</v>
      </c>
      <c r="AU51" s="160">
        <v>22</v>
      </c>
      <c r="AV51" s="160">
        <v>0</v>
      </c>
      <c r="AW51" s="160">
        <f t="shared" si="31"/>
        <v>1</v>
      </c>
      <c r="AX51" s="164">
        <f t="shared" si="32"/>
        <v>53.839999999999996</v>
      </c>
      <c r="AY51" s="44"/>
      <c r="AZ51" s="47"/>
      <c r="BA51" s="48"/>
      <c r="BB51" s="49"/>
      <c r="BC51" s="50"/>
      <c r="BD51" s="51"/>
      <c r="BE51" s="52"/>
      <c r="BF51" s="50"/>
      <c r="BG51" s="50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83" customFormat="1" ht="22.2">
      <c r="A52" s="39" t="str">
        <f t="shared" si="13"/>
        <v>13-16</v>
      </c>
      <c r="B52" s="78">
        <v>50</v>
      </c>
      <c r="C52" s="293" t="s">
        <v>40</v>
      </c>
      <c r="D52" s="195"/>
      <c r="E52" s="195"/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14">
        <f t="shared" si="33"/>
        <v>48</v>
      </c>
      <c r="T52" s="42"/>
      <c r="U52" s="42"/>
      <c r="V52" s="42"/>
      <c r="W52" s="57"/>
      <c r="X52" s="42"/>
      <c r="Y52" s="42"/>
      <c r="Z52" s="44">
        <f t="shared" si="1"/>
        <v>48</v>
      </c>
      <c r="AA52" s="40"/>
      <c r="AB52" s="509">
        <v>12</v>
      </c>
      <c r="AC52" s="46"/>
      <c r="AD52" s="46"/>
      <c r="AE52" s="152"/>
      <c r="AF52" s="153"/>
      <c r="AG52" s="154"/>
      <c r="AH52" s="155"/>
      <c r="AI52" s="156"/>
      <c r="AJ52" s="157"/>
      <c r="AK52" s="158"/>
      <c r="AL52" s="159"/>
      <c r="AM52" s="159"/>
      <c r="AN52" s="155"/>
      <c r="AO52" s="160"/>
      <c r="AP52" s="160"/>
      <c r="AQ52" s="160"/>
      <c r="AR52" s="161"/>
      <c r="AS52" s="162"/>
      <c r="AT52" s="160"/>
      <c r="AU52" s="160"/>
      <c r="AV52" s="160"/>
      <c r="AW52" s="160"/>
      <c r="AX52" s="164"/>
      <c r="AY52" s="44"/>
      <c r="AZ52" s="47"/>
      <c r="BA52" s="48"/>
      <c r="BB52" s="49"/>
      <c r="BC52" s="50"/>
      <c r="BD52" s="51"/>
      <c r="BE52" s="52"/>
      <c r="BF52" s="50"/>
      <c r="BG52" s="50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83" customFormat="1" ht="20.25" customHeight="1">
      <c r="A53" s="39" t="str">
        <f t="shared" si="13"/>
        <v>13-16</v>
      </c>
      <c r="B53" s="78">
        <v>51</v>
      </c>
      <c r="C53" s="293" t="s">
        <v>92</v>
      </c>
      <c r="D53" s="195"/>
      <c r="E53" s="195"/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14">
        <f t="shared" si="33"/>
        <v>16</v>
      </c>
      <c r="T53" s="42"/>
      <c r="U53" s="58"/>
      <c r="V53" s="58"/>
      <c r="W53" s="58"/>
      <c r="X53" s="58"/>
      <c r="Y53" s="58"/>
      <c r="Z53" s="44">
        <f t="shared" si="1"/>
        <v>16</v>
      </c>
      <c r="AA53" s="40"/>
      <c r="AB53" s="509">
        <v>0</v>
      </c>
      <c r="AC53" s="46"/>
      <c r="AD53" s="46"/>
      <c r="AE53" s="152">
        <f t="shared" si="14"/>
        <v>7</v>
      </c>
      <c r="AF53" s="153">
        <f t="shared" si="15"/>
        <v>14</v>
      </c>
      <c r="AG53" s="154">
        <f t="shared" si="16"/>
        <v>16</v>
      </c>
      <c r="AH53" s="155">
        <f t="shared" si="17"/>
        <v>0</v>
      </c>
      <c r="AI53" s="156">
        <f t="shared" si="18"/>
        <v>0.71</v>
      </c>
      <c r="AJ53" s="157">
        <f t="shared" si="19"/>
        <v>0</v>
      </c>
      <c r="AK53" s="158">
        <f t="shared" si="20"/>
        <v>19.88</v>
      </c>
      <c r="AL53" s="159">
        <f t="shared" si="21"/>
        <v>0</v>
      </c>
      <c r="AM53" s="159">
        <v>0</v>
      </c>
      <c r="AN53" s="155">
        <f t="shared" si="23"/>
        <v>0.5</v>
      </c>
      <c r="AO53" s="160">
        <f t="shared" si="24"/>
        <v>0</v>
      </c>
      <c r="AP53" s="160">
        <f t="shared" si="25"/>
        <v>0</v>
      </c>
      <c r="AQ53" s="160">
        <f t="shared" si="26"/>
        <v>0</v>
      </c>
      <c r="AR53" s="161">
        <f t="shared" si="27"/>
        <v>19.88</v>
      </c>
      <c r="AS53" s="162">
        <f t="shared" si="28"/>
        <v>0</v>
      </c>
      <c r="AT53" s="160">
        <f t="shared" si="29"/>
        <v>18</v>
      </c>
      <c r="AU53" s="160">
        <f t="shared" si="30"/>
        <v>0</v>
      </c>
      <c r="AV53" s="160">
        <v>0</v>
      </c>
      <c r="AW53" s="160">
        <f t="shared" si="31"/>
        <v>1</v>
      </c>
      <c r="AX53" s="164">
        <f t="shared" si="32"/>
        <v>37.879999999999995</v>
      </c>
      <c r="AY53" s="44"/>
      <c r="AZ53" s="47"/>
      <c r="BA53" s="48"/>
      <c r="BB53" s="49"/>
      <c r="BC53" s="50"/>
      <c r="BD53" s="51"/>
      <c r="BE53" s="52"/>
      <c r="BF53" s="50"/>
      <c r="BG53" s="50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83" customFormat="1" ht="22.2">
      <c r="A54" s="39" t="str">
        <f t="shared" si="13"/>
        <v>13-16</v>
      </c>
      <c r="B54" s="78">
        <v>52</v>
      </c>
      <c r="C54" s="293" t="s">
        <v>583</v>
      </c>
      <c r="D54" s="195"/>
      <c r="E54" s="195"/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14">
        <f t="shared" si="33"/>
        <v>28</v>
      </c>
      <c r="T54" s="42"/>
      <c r="U54" s="58"/>
      <c r="V54" s="58"/>
      <c r="W54" s="58"/>
      <c r="X54" s="58"/>
      <c r="Y54" s="58"/>
      <c r="Z54" s="44">
        <f t="shared" si="1"/>
        <v>28</v>
      </c>
      <c r="AA54" s="40"/>
      <c r="AB54" s="509">
        <v>0</v>
      </c>
      <c r="AC54" s="46"/>
      <c r="AD54" s="46"/>
      <c r="AE54" s="152">
        <f t="shared" si="14"/>
        <v>5</v>
      </c>
      <c r="AF54" s="153" t="str">
        <f t="shared" si="15"/>
        <v/>
      </c>
      <c r="AG54" s="154" t="str">
        <f t="shared" si="16"/>
        <v/>
      </c>
      <c r="AH54" s="155">
        <f t="shared" si="17"/>
        <v>0</v>
      </c>
      <c r="AI54" s="156">
        <f t="shared" si="18"/>
        <v>1</v>
      </c>
      <c r="AJ54" s="157">
        <f t="shared" si="19"/>
        <v>0</v>
      </c>
      <c r="AK54" s="158">
        <f t="shared" si="20"/>
        <v>40</v>
      </c>
      <c r="AL54" s="159">
        <f t="shared" si="21"/>
        <v>0</v>
      </c>
      <c r="AM54" s="159">
        <f t="shared" si="22"/>
        <v>0</v>
      </c>
      <c r="AN54" s="155">
        <f t="shared" si="23"/>
        <v>1</v>
      </c>
      <c r="AO54" s="160">
        <f t="shared" si="24"/>
        <v>8</v>
      </c>
      <c r="AP54" s="160">
        <f t="shared" si="25"/>
        <v>0</v>
      </c>
      <c r="AQ54" s="160">
        <f t="shared" si="26"/>
        <v>0</v>
      </c>
      <c r="AR54" s="161">
        <f t="shared" si="27"/>
        <v>48</v>
      </c>
      <c r="AS54" s="162">
        <f t="shared" si="28"/>
        <v>0</v>
      </c>
      <c r="AT54" s="160">
        <f t="shared" si="29"/>
        <v>0</v>
      </c>
      <c r="AU54" s="160">
        <f t="shared" si="30"/>
        <v>0</v>
      </c>
      <c r="AV54" s="160">
        <v>0</v>
      </c>
      <c r="AW54" s="160">
        <f t="shared" si="31"/>
        <v>1</v>
      </c>
      <c r="AX54" s="164">
        <f t="shared" si="32"/>
        <v>48</v>
      </c>
      <c r="AY54" s="44"/>
      <c r="AZ54" s="47"/>
      <c r="BA54" s="48"/>
      <c r="BB54" s="49"/>
      <c r="BC54" s="50"/>
      <c r="BD54" s="51"/>
      <c r="BE54" s="52"/>
      <c r="BF54" s="50"/>
      <c r="BG54" s="50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83" customFormat="1" ht="22.2">
      <c r="A55" s="39" t="str">
        <f t="shared" si="13"/>
        <v>13-16</v>
      </c>
      <c r="B55" s="78">
        <v>53</v>
      </c>
      <c r="C55" s="293" t="s">
        <v>547</v>
      </c>
      <c r="D55" s="189"/>
      <c r="E55" s="189"/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14">
        <f t="shared" si="33"/>
        <v>20</v>
      </c>
      <c r="T55" s="42"/>
      <c r="U55" s="58"/>
      <c r="V55" s="58"/>
      <c r="W55" s="58"/>
      <c r="X55" s="58"/>
      <c r="Y55" s="58"/>
      <c r="Z55" s="44">
        <f t="shared" si="1"/>
        <v>20</v>
      </c>
      <c r="AA55" s="40"/>
      <c r="AB55" s="509">
        <v>0</v>
      </c>
      <c r="AC55" s="46"/>
      <c r="AD55" s="46"/>
      <c r="AE55" s="152">
        <f t="shared" si="14"/>
        <v>6</v>
      </c>
      <c r="AF55" s="153">
        <f t="shared" si="15"/>
        <v>14</v>
      </c>
      <c r="AG55" s="154">
        <f t="shared" si="16"/>
        <v>16</v>
      </c>
      <c r="AH55" s="155">
        <f t="shared" si="17"/>
        <v>0</v>
      </c>
      <c r="AI55" s="156">
        <f t="shared" si="18"/>
        <v>0.71</v>
      </c>
      <c r="AJ55" s="157">
        <f t="shared" si="19"/>
        <v>0</v>
      </c>
      <c r="AK55" s="158">
        <f t="shared" si="20"/>
        <v>17.04</v>
      </c>
      <c r="AL55" s="159">
        <f t="shared" si="21"/>
        <v>0</v>
      </c>
      <c r="AM55" s="159">
        <f t="shared" si="22"/>
        <v>0</v>
      </c>
      <c r="AN55" s="155">
        <f t="shared" si="23"/>
        <v>0.42857142857142855</v>
      </c>
      <c r="AO55" s="160">
        <f t="shared" si="24"/>
        <v>0</v>
      </c>
      <c r="AP55" s="160">
        <f t="shared" si="25"/>
        <v>0</v>
      </c>
      <c r="AQ55" s="160">
        <f t="shared" si="26"/>
        <v>0</v>
      </c>
      <c r="AR55" s="161">
        <f t="shared" si="27"/>
        <v>17.04</v>
      </c>
      <c r="AS55" s="162">
        <f t="shared" si="28"/>
        <v>0</v>
      </c>
      <c r="AT55" s="160">
        <f t="shared" si="29"/>
        <v>0</v>
      </c>
      <c r="AU55" s="160">
        <f t="shared" si="30"/>
        <v>0</v>
      </c>
      <c r="AV55" s="160">
        <v>0</v>
      </c>
      <c r="AW55" s="160">
        <f t="shared" si="31"/>
        <v>1</v>
      </c>
      <c r="AX55" s="164">
        <f t="shared" si="32"/>
        <v>17.04</v>
      </c>
      <c r="AY55" s="44"/>
      <c r="AZ55" s="47"/>
      <c r="BA55" s="48"/>
      <c r="BB55" s="49"/>
      <c r="BC55" s="50"/>
      <c r="BD55" s="51"/>
      <c r="BE55" s="52"/>
      <c r="BF55" s="50"/>
      <c r="BG55" s="50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83" customFormat="1" ht="22.2">
      <c r="A56" s="39" t="str">
        <f t="shared" si="13"/>
        <v>13-16</v>
      </c>
      <c r="B56" s="78">
        <v>54</v>
      </c>
      <c r="C56" s="293" t="s">
        <v>99</v>
      </c>
      <c r="D56" s="189"/>
      <c r="E56" s="189"/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14">
        <f t="shared" si="33"/>
        <v>24</v>
      </c>
      <c r="T56" s="42"/>
      <c r="U56" s="58"/>
      <c r="V56" s="58"/>
      <c r="W56" s="58"/>
      <c r="X56" s="58"/>
      <c r="Y56" s="58"/>
      <c r="Z56" s="44">
        <f t="shared" si="1"/>
        <v>24</v>
      </c>
      <c r="AA56" s="40"/>
      <c r="AB56" s="509">
        <v>0</v>
      </c>
      <c r="AC56" s="46"/>
      <c r="AD56" s="46"/>
      <c r="AE56" s="152">
        <f t="shared" si="14"/>
        <v>8</v>
      </c>
      <c r="AF56" s="153">
        <f t="shared" si="15"/>
        <v>14</v>
      </c>
      <c r="AG56" s="154">
        <f t="shared" si="16"/>
        <v>16</v>
      </c>
      <c r="AH56" s="155">
        <f t="shared" si="17"/>
        <v>0</v>
      </c>
      <c r="AI56" s="156">
        <f t="shared" si="18"/>
        <v>0.71</v>
      </c>
      <c r="AJ56" s="157">
        <f t="shared" si="19"/>
        <v>0</v>
      </c>
      <c r="AK56" s="158">
        <f t="shared" si="20"/>
        <v>22.72</v>
      </c>
      <c r="AL56" s="159">
        <f t="shared" si="21"/>
        <v>0</v>
      </c>
      <c r="AM56" s="159">
        <f t="shared" si="22"/>
        <v>0</v>
      </c>
      <c r="AN56" s="155">
        <f t="shared" si="23"/>
        <v>0.5714285714285714</v>
      </c>
      <c r="AO56" s="160">
        <f t="shared" si="24"/>
        <v>0</v>
      </c>
      <c r="AP56" s="160">
        <f t="shared" si="25"/>
        <v>0</v>
      </c>
      <c r="AQ56" s="160">
        <f t="shared" si="26"/>
        <v>0</v>
      </c>
      <c r="AR56" s="161">
        <f t="shared" si="27"/>
        <v>22.72</v>
      </c>
      <c r="AS56" s="162">
        <f t="shared" si="28"/>
        <v>0</v>
      </c>
      <c r="AT56" s="160">
        <f t="shared" si="29"/>
        <v>0</v>
      </c>
      <c r="AU56" s="160">
        <f t="shared" si="30"/>
        <v>0</v>
      </c>
      <c r="AV56" s="160">
        <v>0</v>
      </c>
      <c r="AW56" s="160">
        <f t="shared" si="31"/>
        <v>1</v>
      </c>
      <c r="AX56" s="164">
        <f t="shared" si="32"/>
        <v>22.72</v>
      </c>
      <c r="AY56" s="44"/>
      <c r="AZ56" s="47"/>
      <c r="BA56" s="48"/>
      <c r="BB56" s="49"/>
      <c r="BC56" s="50"/>
      <c r="BD56" s="51"/>
      <c r="BE56" s="52"/>
      <c r="BF56" s="50"/>
      <c r="BG56" s="50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83" customFormat="1" ht="22.2">
      <c r="A57" s="39" t="str">
        <f t="shared" si="13"/>
        <v>13-16</v>
      </c>
      <c r="B57" s="78">
        <v>55</v>
      </c>
      <c r="C57" s="293" t="s">
        <v>98</v>
      </c>
      <c r="D57" s="189"/>
      <c r="E57" s="189"/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14">
        <f t="shared" si="33"/>
        <v>32</v>
      </c>
      <c r="T57" s="42"/>
      <c r="U57" s="58"/>
      <c r="V57" s="58"/>
      <c r="W57" s="58"/>
      <c r="X57" s="58"/>
      <c r="Y57" s="58"/>
      <c r="Z57" s="44">
        <f t="shared" si="1"/>
        <v>32</v>
      </c>
      <c r="AA57" s="40"/>
      <c r="AB57" s="509">
        <v>0</v>
      </c>
      <c r="AC57" s="46"/>
      <c r="AD57" s="46"/>
      <c r="AE57" s="152">
        <f t="shared" si="14"/>
        <v>8</v>
      </c>
      <c r="AF57" s="153">
        <f t="shared" si="15"/>
        <v>14</v>
      </c>
      <c r="AG57" s="154">
        <f t="shared" si="16"/>
        <v>16</v>
      </c>
      <c r="AH57" s="155">
        <f t="shared" si="17"/>
        <v>0</v>
      </c>
      <c r="AI57" s="156">
        <f t="shared" si="18"/>
        <v>0.71</v>
      </c>
      <c r="AJ57" s="157">
        <f t="shared" si="19"/>
        <v>0</v>
      </c>
      <c r="AK57" s="158">
        <f t="shared" si="20"/>
        <v>22.72</v>
      </c>
      <c r="AL57" s="159">
        <f t="shared" si="21"/>
        <v>0</v>
      </c>
      <c r="AM57" s="159">
        <f t="shared" si="22"/>
        <v>0</v>
      </c>
      <c r="AN57" s="155">
        <f t="shared" si="23"/>
        <v>0.5714285714285714</v>
      </c>
      <c r="AO57" s="160">
        <f t="shared" si="24"/>
        <v>0</v>
      </c>
      <c r="AP57" s="160">
        <f t="shared" si="25"/>
        <v>0</v>
      </c>
      <c r="AQ57" s="160">
        <f t="shared" si="26"/>
        <v>0</v>
      </c>
      <c r="AR57" s="161">
        <f t="shared" si="27"/>
        <v>22.72</v>
      </c>
      <c r="AS57" s="162">
        <f t="shared" si="28"/>
        <v>0</v>
      </c>
      <c r="AT57" s="160">
        <f t="shared" si="29"/>
        <v>14</v>
      </c>
      <c r="AU57" s="160">
        <f t="shared" si="30"/>
        <v>0</v>
      </c>
      <c r="AV57" s="160">
        <v>0</v>
      </c>
      <c r="AW57" s="160">
        <f t="shared" si="31"/>
        <v>1</v>
      </c>
      <c r="AX57" s="164">
        <f t="shared" si="32"/>
        <v>36.72</v>
      </c>
      <c r="AY57" s="44"/>
      <c r="AZ57" s="47"/>
      <c r="BA57" s="48"/>
      <c r="BB57" s="49"/>
      <c r="BC57" s="50"/>
      <c r="BD57" s="51"/>
      <c r="BE57" s="52"/>
      <c r="BF57" s="50"/>
      <c r="BG57" s="50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83" customFormat="1" ht="22.2">
      <c r="A58" s="39" t="str">
        <f t="shared" si="13"/>
        <v>13-16</v>
      </c>
      <c r="B58" s="78">
        <v>56</v>
      </c>
      <c r="C58" s="293" t="s">
        <v>100</v>
      </c>
      <c r="D58" s="189"/>
      <c r="E58" s="189"/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14">
        <f t="shared" si="33"/>
        <v>32</v>
      </c>
      <c r="T58" s="42"/>
      <c r="U58" s="58"/>
      <c r="V58" s="58"/>
      <c r="W58" s="58"/>
      <c r="X58" s="58"/>
      <c r="Y58" s="58"/>
      <c r="Z58" s="44">
        <f t="shared" si="1"/>
        <v>32</v>
      </c>
      <c r="AA58" s="40"/>
      <c r="AB58" s="509">
        <v>0</v>
      </c>
      <c r="AC58" s="46"/>
      <c r="AD58" s="46"/>
      <c r="AE58" s="152"/>
      <c r="AF58" s="153"/>
      <c r="AG58" s="154"/>
      <c r="AH58" s="155"/>
      <c r="AI58" s="156"/>
      <c r="AJ58" s="157"/>
      <c r="AK58" s="158"/>
      <c r="AL58" s="159"/>
      <c r="AM58" s="159"/>
      <c r="AN58" s="155"/>
      <c r="AO58" s="160"/>
      <c r="AP58" s="160"/>
      <c r="AQ58" s="160"/>
      <c r="AR58" s="161"/>
      <c r="AS58" s="162"/>
      <c r="AT58" s="160"/>
      <c r="AU58" s="160"/>
      <c r="AV58" s="160"/>
      <c r="AW58" s="160"/>
      <c r="AX58" s="164"/>
      <c r="AY58" s="44"/>
      <c r="AZ58" s="47"/>
      <c r="BA58" s="48"/>
      <c r="BB58" s="49"/>
      <c r="BC58" s="50"/>
      <c r="BD58" s="51"/>
      <c r="BE58" s="52"/>
      <c r="BF58" s="50"/>
      <c r="BG58" s="50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83" customFormat="1" ht="22.2">
      <c r="A59" s="39" t="str">
        <f t="shared" si="13"/>
        <v>13-16</v>
      </c>
      <c r="B59" s="78">
        <v>57</v>
      </c>
      <c r="C59" s="293" t="s">
        <v>97</v>
      </c>
      <c r="D59" s="189"/>
      <c r="E59" s="189"/>
      <c r="F59" s="196"/>
      <c r="G59" s="191" t="s">
        <v>747</v>
      </c>
      <c r="H59" s="191">
        <v>1</v>
      </c>
      <c r="I59" s="192"/>
      <c r="J59" s="188"/>
      <c r="K59" s="188"/>
      <c r="L59" s="188"/>
      <c r="M59" s="198"/>
      <c r="N59" s="188"/>
      <c r="O59" s="188"/>
      <c r="P59" s="199"/>
      <c r="Q59" s="507">
        <v>10</v>
      </c>
      <c r="R59" s="79">
        <v>4</v>
      </c>
      <c r="S59" s="14">
        <f t="shared" si="33"/>
        <v>40</v>
      </c>
      <c r="T59" s="42"/>
      <c r="U59" s="58"/>
      <c r="V59" s="58"/>
      <c r="W59" s="58"/>
      <c r="X59" s="58"/>
      <c r="Y59" s="58"/>
      <c r="Z59" s="44">
        <f t="shared" si="1"/>
        <v>40</v>
      </c>
      <c r="AA59" s="40"/>
      <c r="AB59" s="509">
        <v>24</v>
      </c>
      <c r="AC59" s="46"/>
      <c r="AD59" s="46"/>
      <c r="AE59" s="152"/>
      <c r="AF59" s="153"/>
      <c r="AG59" s="154"/>
      <c r="AH59" s="155"/>
      <c r="AI59" s="156"/>
      <c r="AJ59" s="157"/>
      <c r="AK59" s="158"/>
      <c r="AL59" s="159"/>
      <c r="AM59" s="159"/>
      <c r="AN59" s="155"/>
      <c r="AO59" s="160"/>
      <c r="AP59" s="160"/>
      <c r="AQ59" s="160"/>
      <c r="AR59" s="161"/>
      <c r="AS59" s="162"/>
      <c r="AT59" s="160"/>
      <c r="AU59" s="160"/>
      <c r="AV59" s="160"/>
      <c r="AW59" s="160"/>
      <c r="AX59" s="164"/>
      <c r="AY59" s="44"/>
      <c r="AZ59" s="47"/>
      <c r="BA59" s="48"/>
      <c r="BB59" s="49"/>
      <c r="BC59" s="50"/>
      <c r="BD59" s="51"/>
      <c r="BE59" s="52"/>
      <c r="BF59" s="50"/>
      <c r="BG59" s="50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83" customFormat="1" ht="22.2">
      <c r="A60" s="39" t="str">
        <f t="shared" si="13"/>
        <v>13-16</v>
      </c>
      <c r="B60" s="78">
        <v>58</v>
      </c>
      <c r="C60" s="295" t="s">
        <v>129</v>
      </c>
      <c r="D60" s="189"/>
      <c r="E60" s="189"/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14">
        <f t="shared" si="33"/>
        <v>16</v>
      </c>
      <c r="T60" s="42"/>
      <c r="U60" s="58"/>
      <c r="V60" s="58"/>
      <c r="W60" s="58"/>
      <c r="X60" s="58"/>
      <c r="Y60" s="58"/>
      <c r="Z60" s="44">
        <f t="shared" si="1"/>
        <v>16</v>
      </c>
      <c r="AA60" s="40"/>
      <c r="AB60" s="509">
        <v>0</v>
      </c>
      <c r="AC60" s="46"/>
      <c r="AD60" s="46"/>
      <c r="AE60" s="152"/>
      <c r="AF60" s="153"/>
      <c r="AG60" s="154"/>
      <c r="AH60" s="155"/>
      <c r="AI60" s="156"/>
      <c r="AJ60" s="157"/>
      <c r="AK60" s="158"/>
      <c r="AL60" s="159"/>
      <c r="AM60" s="159"/>
      <c r="AN60" s="155"/>
      <c r="AO60" s="160"/>
      <c r="AP60" s="160"/>
      <c r="AQ60" s="160"/>
      <c r="AR60" s="161"/>
      <c r="AS60" s="162"/>
      <c r="AT60" s="160"/>
      <c r="AU60" s="160"/>
      <c r="AV60" s="160"/>
      <c r="AW60" s="160"/>
      <c r="AX60" s="164"/>
      <c r="AY60" s="44"/>
      <c r="AZ60" s="47"/>
      <c r="BA60" s="48"/>
      <c r="BB60" s="49"/>
      <c r="BC60" s="50"/>
      <c r="BD60" s="51"/>
      <c r="BE60" s="52"/>
      <c r="BF60" s="50"/>
      <c r="BG60" s="50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83" customFormat="1" ht="22.2">
      <c r="A61" s="39" t="str">
        <f t="shared" si="13"/>
        <v>13-16</v>
      </c>
      <c r="B61" s="78">
        <v>59</v>
      </c>
      <c r="C61" s="295" t="s">
        <v>589</v>
      </c>
      <c r="D61" s="189"/>
      <c r="E61" s="189"/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14">
        <f t="shared" si="33"/>
        <v>56</v>
      </c>
      <c r="T61" s="42"/>
      <c r="U61" s="58"/>
      <c r="V61" s="58"/>
      <c r="W61" s="58"/>
      <c r="X61" s="58"/>
      <c r="Y61" s="58"/>
      <c r="Z61" s="44">
        <f t="shared" si="1"/>
        <v>56</v>
      </c>
      <c r="AA61" s="40"/>
      <c r="AB61" s="509">
        <v>0</v>
      </c>
      <c r="AC61" s="46"/>
      <c r="AD61" s="46"/>
      <c r="AE61" s="152"/>
      <c r="AF61" s="153"/>
      <c r="AG61" s="154"/>
      <c r="AH61" s="155"/>
      <c r="AI61" s="156"/>
      <c r="AJ61" s="157"/>
      <c r="AK61" s="158"/>
      <c r="AL61" s="159"/>
      <c r="AM61" s="159"/>
      <c r="AN61" s="155"/>
      <c r="AO61" s="160"/>
      <c r="AP61" s="160"/>
      <c r="AQ61" s="160"/>
      <c r="AR61" s="161"/>
      <c r="AS61" s="162"/>
      <c r="AT61" s="160"/>
      <c r="AU61" s="160"/>
      <c r="AV61" s="160"/>
      <c r="AW61" s="160"/>
      <c r="AX61" s="164"/>
      <c r="AY61" s="44"/>
      <c r="AZ61" s="47"/>
      <c r="BA61" s="48"/>
      <c r="BB61" s="49"/>
      <c r="BC61" s="50"/>
      <c r="BD61" s="51"/>
      <c r="BE61" s="52"/>
      <c r="BF61" s="50"/>
      <c r="BG61" s="50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83" customFormat="1" ht="22.2">
      <c r="A62" s="39" t="str">
        <f t="shared" si="13"/>
        <v>13-16</v>
      </c>
      <c r="B62" s="78">
        <v>60</v>
      </c>
      <c r="C62" s="295" t="s">
        <v>130</v>
      </c>
      <c r="D62" s="189"/>
      <c r="E62" s="189"/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14">
        <f t="shared" si="33"/>
        <v>56</v>
      </c>
      <c r="T62" s="42"/>
      <c r="U62" s="58"/>
      <c r="V62" s="58"/>
      <c r="W62" s="58"/>
      <c r="X62" s="58"/>
      <c r="Y62" s="58"/>
      <c r="Z62" s="44">
        <f t="shared" si="1"/>
        <v>56</v>
      </c>
      <c r="AA62" s="40"/>
      <c r="AB62" s="509">
        <v>0</v>
      </c>
      <c r="AC62" s="46"/>
      <c r="AD62" s="46"/>
      <c r="AE62" s="152"/>
      <c r="AF62" s="153"/>
      <c r="AG62" s="154"/>
      <c r="AH62" s="155"/>
      <c r="AI62" s="156"/>
      <c r="AJ62" s="157"/>
      <c r="AK62" s="158"/>
      <c r="AL62" s="159"/>
      <c r="AM62" s="159"/>
      <c r="AN62" s="155"/>
      <c r="AO62" s="160"/>
      <c r="AP62" s="160"/>
      <c r="AQ62" s="160"/>
      <c r="AR62" s="161"/>
      <c r="AS62" s="162"/>
      <c r="AT62" s="160"/>
      <c r="AU62" s="160"/>
      <c r="AV62" s="160"/>
      <c r="AW62" s="160"/>
      <c r="AX62" s="164"/>
      <c r="AY62" s="44"/>
      <c r="AZ62" s="47"/>
      <c r="BA62" s="48"/>
      <c r="BB62" s="49"/>
      <c r="BC62" s="50"/>
      <c r="BD62" s="51"/>
      <c r="BE62" s="52"/>
      <c r="BF62" s="50"/>
      <c r="BG62" s="50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83" customFormat="1" ht="22.2">
      <c r="A63" s="39" t="str">
        <f t="shared" si="13"/>
        <v>13-16</v>
      </c>
      <c r="B63" s="78">
        <v>61</v>
      </c>
      <c r="C63" s="293" t="s">
        <v>155</v>
      </c>
      <c r="D63" s="189"/>
      <c r="E63" s="189"/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 t="s">
        <v>558</v>
      </c>
      <c r="P63" s="199" t="s">
        <v>564</v>
      </c>
      <c r="Q63" s="507"/>
      <c r="R63" s="79">
        <v>4</v>
      </c>
      <c r="S63" s="14">
        <f t="shared" si="33"/>
        <v>0</v>
      </c>
      <c r="T63" s="42"/>
      <c r="U63" s="58"/>
      <c r="V63" s="58"/>
      <c r="W63" s="58"/>
      <c r="X63" s="58"/>
      <c r="Y63" s="58"/>
      <c r="Z63" s="44">
        <f t="shared" si="1"/>
        <v>0</v>
      </c>
      <c r="AA63" s="40"/>
      <c r="AB63" s="509">
        <v>0</v>
      </c>
      <c r="AC63" s="46"/>
      <c r="AD63" s="46"/>
      <c r="AE63" s="152"/>
      <c r="AF63" s="153"/>
      <c r="AG63" s="154"/>
      <c r="AH63" s="155"/>
      <c r="AI63" s="156"/>
      <c r="AJ63" s="157"/>
      <c r="AK63" s="158"/>
      <c r="AL63" s="159"/>
      <c r="AM63" s="159"/>
      <c r="AN63" s="155"/>
      <c r="AO63" s="160"/>
      <c r="AP63" s="160"/>
      <c r="AQ63" s="160"/>
      <c r="AR63" s="161"/>
      <c r="AS63" s="162"/>
      <c r="AT63" s="160"/>
      <c r="AU63" s="160"/>
      <c r="AV63" s="160"/>
      <c r="AW63" s="160"/>
      <c r="AX63" s="164"/>
      <c r="AY63" s="44"/>
      <c r="AZ63" s="47"/>
      <c r="BA63" s="48"/>
      <c r="BB63" s="49"/>
      <c r="BC63" s="50"/>
      <c r="BD63" s="51"/>
      <c r="BE63" s="52"/>
      <c r="BF63" s="50"/>
      <c r="BG63" s="50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83" customFormat="1" ht="22.2">
      <c r="A64" s="39" t="str">
        <f t="shared" si="13"/>
        <v>13-16</v>
      </c>
      <c r="B64" s="78">
        <v>62</v>
      </c>
      <c r="C64" s="293" t="s">
        <v>600</v>
      </c>
      <c r="D64" s="189"/>
      <c r="E64" s="189"/>
      <c r="F64" s="196"/>
      <c r="G64" s="191" t="s">
        <v>551</v>
      </c>
      <c r="H64" s="191">
        <v>1</v>
      </c>
      <c r="I64" s="192"/>
      <c r="J64" s="188"/>
      <c r="K64" s="188"/>
      <c r="L64" s="188"/>
      <c r="M64" s="198"/>
      <c r="N64" s="188"/>
      <c r="O64" s="188"/>
      <c r="P64" s="199"/>
      <c r="Q64" s="507">
        <v>8</v>
      </c>
      <c r="R64" s="79">
        <v>4</v>
      </c>
      <c r="S64" s="14">
        <f t="shared" si="33"/>
        <v>32</v>
      </c>
      <c r="T64" s="42"/>
      <c r="U64" s="58"/>
      <c r="V64" s="58"/>
      <c r="W64" s="58"/>
      <c r="X64" s="58"/>
      <c r="Y64" s="58"/>
      <c r="Z64" s="44">
        <f t="shared" si="1"/>
        <v>32</v>
      </c>
      <c r="AA64" s="40"/>
      <c r="AB64" s="509">
        <v>0</v>
      </c>
      <c r="AC64" s="46"/>
      <c r="AD64" s="46"/>
      <c r="AE64" s="152"/>
      <c r="AF64" s="153"/>
      <c r="AG64" s="154"/>
      <c r="AH64" s="155"/>
      <c r="AI64" s="156"/>
      <c r="AJ64" s="157"/>
      <c r="AK64" s="158"/>
      <c r="AL64" s="159"/>
      <c r="AM64" s="159"/>
      <c r="AN64" s="155"/>
      <c r="AO64" s="160"/>
      <c r="AP64" s="160"/>
      <c r="AQ64" s="160"/>
      <c r="AR64" s="161"/>
      <c r="AS64" s="162"/>
      <c r="AT64" s="160"/>
      <c r="AU64" s="160"/>
      <c r="AV64" s="160"/>
      <c r="AW64" s="160"/>
      <c r="AX64" s="164"/>
      <c r="AY64" s="44"/>
      <c r="AZ64" s="47"/>
      <c r="BA64" s="48"/>
      <c r="BB64" s="49"/>
      <c r="BC64" s="50"/>
      <c r="BD64" s="51"/>
      <c r="BE64" s="52"/>
      <c r="BF64" s="50"/>
      <c r="BG64" s="50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83" customFormat="1" ht="22.2">
      <c r="A65" s="39" t="str">
        <f t="shared" si="13"/>
        <v>13-16</v>
      </c>
      <c r="B65" s="78">
        <v>63</v>
      </c>
      <c r="C65" s="293" t="s">
        <v>154</v>
      </c>
      <c r="D65" s="189"/>
      <c r="E65" s="189"/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93" t="s">
        <v>167</v>
      </c>
      <c r="P65" s="199" t="s">
        <v>756</v>
      </c>
      <c r="Q65" s="507">
        <v>8</v>
      </c>
      <c r="R65" s="79">
        <v>4</v>
      </c>
      <c r="S65" s="14">
        <f t="shared" si="33"/>
        <v>32</v>
      </c>
      <c r="T65" s="42"/>
      <c r="U65" s="58"/>
      <c r="V65" s="58"/>
      <c r="W65" s="58"/>
      <c r="X65" s="58"/>
      <c r="Y65" s="58"/>
      <c r="Z65" s="44">
        <f t="shared" si="1"/>
        <v>32</v>
      </c>
      <c r="AA65" s="40"/>
      <c r="AB65" s="509">
        <v>0</v>
      </c>
      <c r="AC65" s="46"/>
      <c r="AD65" s="46"/>
      <c r="AE65" s="152"/>
      <c r="AF65" s="153"/>
      <c r="AG65" s="154"/>
      <c r="AH65" s="155"/>
      <c r="AI65" s="156"/>
      <c r="AJ65" s="157"/>
      <c r="AK65" s="158"/>
      <c r="AL65" s="159"/>
      <c r="AM65" s="159"/>
      <c r="AN65" s="155"/>
      <c r="AO65" s="160"/>
      <c r="AP65" s="160"/>
      <c r="AQ65" s="160"/>
      <c r="AR65" s="161"/>
      <c r="AS65" s="162"/>
      <c r="AT65" s="160"/>
      <c r="AU65" s="160"/>
      <c r="AV65" s="160"/>
      <c r="AW65" s="160"/>
      <c r="AX65" s="164"/>
      <c r="AY65" s="44"/>
      <c r="AZ65" s="47"/>
      <c r="BA65" s="48"/>
      <c r="BB65" s="49"/>
      <c r="BC65" s="50"/>
      <c r="BD65" s="51"/>
      <c r="BE65" s="52"/>
      <c r="BF65" s="50"/>
      <c r="BG65" s="50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05" customFormat="1" ht="22.2">
      <c r="A66" s="39" t="str">
        <f t="shared" si="13"/>
        <v>13-16</v>
      </c>
      <c r="B66" s="78">
        <v>64</v>
      </c>
      <c r="C66" s="293" t="s">
        <v>168</v>
      </c>
      <c r="D66" s="189"/>
      <c r="E66" s="189"/>
      <c r="F66" s="196"/>
      <c r="G66" s="191" t="s">
        <v>552</v>
      </c>
      <c r="H66" s="191">
        <v>1</v>
      </c>
      <c r="I66" s="192"/>
      <c r="J66" s="188"/>
      <c r="K66" s="188"/>
      <c r="L66" s="188"/>
      <c r="M66" s="198"/>
      <c r="N66" s="188"/>
      <c r="O66" s="188" t="s">
        <v>566</v>
      </c>
      <c r="P66" s="199" t="s">
        <v>756</v>
      </c>
      <c r="Q66" s="508">
        <v>8</v>
      </c>
      <c r="R66" s="79">
        <v>4</v>
      </c>
      <c r="S66" s="14">
        <f t="shared" si="33"/>
        <v>32</v>
      </c>
      <c r="T66" s="90"/>
      <c r="U66" s="91"/>
      <c r="V66" s="91"/>
      <c r="W66" s="91"/>
      <c r="X66" s="91"/>
      <c r="Y66" s="91"/>
      <c r="Z66" s="44">
        <f t="shared" si="1"/>
        <v>32</v>
      </c>
      <c r="AA66" s="87"/>
      <c r="AB66" s="509">
        <v>0</v>
      </c>
      <c r="AC66" s="94"/>
      <c r="AD66" s="94"/>
      <c r="AE66" s="152">
        <f t="shared" si="14"/>
        <v>4</v>
      </c>
      <c r="AF66" s="153" t="str">
        <f t="shared" si="15"/>
        <v/>
      </c>
      <c r="AG66" s="154" t="str">
        <f t="shared" si="16"/>
        <v/>
      </c>
      <c r="AH66" s="155">
        <f t="shared" si="17"/>
        <v>6</v>
      </c>
      <c r="AI66" s="156">
        <f t="shared" si="18"/>
        <v>1</v>
      </c>
      <c r="AJ66" s="157">
        <f t="shared" si="19"/>
        <v>40</v>
      </c>
      <c r="AK66" s="158">
        <f t="shared" si="20"/>
        <v>0</v>
      </c>
      <c r="AL66" s="159">
        <f t="shared" si="21"/>
        <v>0</v>
      </c>
      <c r="AM66" s="159">
        <f t="shared" si="22"/>
        <v>0</v>
      </c>
      <c r="AN66" s="155">
        <f t="shared" si="23"/>
        <v>1</v>
      </c>
      <c r="AO66" s="160">
        <f t="shared" si="24"/>
        <v>8</v>
      </c>
      <c r="AP66" s="160">
        <f t="shared" si="25"/>
        <v>6</v>
      </c>
      <c r="AQ66" s="160">
        <f t="shared" si="26"/>
        <v>0</v>
      </c>
      <c r="AR66" s="161">
        <f t="shared" si="27"/>
        <v>54</v>
      </c>
      <c r="AS66" s="162">
        <f t="shared" si="28"/>
        <v>0</v>
      </c>
      <c r="AT66" s="160">
        <f t="shared" si="29"/>
        <v>0</v>
      </c>
      <c r="AU66" s="160">
        <f t="shared" si="30"/>
        <v>22</v>
      </c>
      <c r="AV66" s="160">
        <v>0</v>
      </c>
      <c r="AW66" s="160">
        <f t="shared" si="31"/>
        <v>1</v>
      </c>
      <c r="AX66" s="164">
        <f t="shared" si="32"/>
        <v>76</v>
      </c>
      <c r="AY66" s="92"/>
      <c r="AZ66" s="95"/>
      <c r="BA66" s="96"/>
      <c r="BB66" s="97"/>
      <c r="BC66" s="98"/>
      <c r="BD66" s="99"/>
      <c r="BE66" s="100"/>
      <c r="BF66" s="98"/>
      <c r="BG66" s="98"/>
      <c r="BH66" s="101"/>
      <c r="BI66" s="101"/>
      <c r="BJ66" s="97"/>
      <c r="BK66" s="102"/>
      <c r="BL66" s="102"/>
      <c r="BM66" s="102"/>
      <c r="BN66" s="103"/>
      <c r="BO66" s="102"/>
      <c r="BP66" s="102"/>
      <c r="BQ66" s="102"/>
      <c r="BR66" s="102"/>
      <c r="BS66" s="104"/>
    </row>
    <row r="67" spans="1:71" s="105" customFormat="1" ht="22.2">
      <c r="A67" s="39" t="str">
        <f t="shared" si="13"/>
        <v>13-16</v>
      </c>
      <c r="B67" s="78">
        <v>65</v>
      </c>
      <c r="C67" s="296"/>
      <c r="D67" s="189"/>
      <c r="E67" s="189"/>
      <c r="F67" s="196"/>
      <c r="G67" s="191"/>
      <c r="H67" s="191"/>
      <c r="I67" s="192"/>
      <c r="J67" s="188"/>
      <c r="K67" s="188"/>
      <c r="L67" s="188"/>
      <c r="M67" s="198"/>
      <c r="N67" s="188"/>
      <c r="O67" s="188"/>
      <c r="P67" s="199"/>
      <c r="Q67" s="78"/>
      <c r="R67" s="79">
        <v>4</v>
      </c>
      <c r="S67" s="14">
        <f t="shared" si="33"/>
        <v>0</v>
      </c>
      <c r="T67" s="90"/>
      <c r="U67" s="91"/>
      <c r="V67" s="91"/>
      <c r="W67" s="91"/>
      <c r="X67" s="91"/>
      <c r="Y67" s="91"/>
      <c r="Z67" s="44">
        <f t="shared" si="1"/>
        <v>0</v>
      </c>
      <c r="AA67" s="87"/>
      <c r="AB67" s="93"/>
      <c r="AC67" s="94"/>
      <c r="AD67" s="94"/>
      <c r="AE67" s="152">
        <f t="shared" si="14"/>
        <v>14</v>
      </c>
      <c r="AF67" s="153">
        <f t="shared" si="15"/>
        <v>12</v>
      </c>
      <c r="AG67" s="154">
        <f t="shared" si="16"/>
        <v>14</v>
      </c>
      <c r="AH67" s="155">
        <f t="shared" si="17"/>
        <v>0</v>
      </c>
      <c r="AI67" s="156">
        <f t="shared" si="18"/>
        <v>0.83</v>
      </c>
      <c r="AJ67" s="157">
        <f t="shared" si="19"/>
        <v>0</v>
      </c>
      <c r="AK67" s="158">
        <f t="shared" si="20"/>
        <v>46.48</v>
      </c>
      <c r="AL67" s="159">
        <f t="shared" si="21"/>
        <v>0</v>
      </c>
      <c r="AM67" s="159">
        <f t="shared" si="22"/>
        <v>0</v>
      </c>
      <c r="AN67" s="155">
        <f t="shared" si="23"/>
        <v>1.1666666666666667</v>
      </c>
      <c r="AO67" s="160">
        <f t="shared" si="24"/>
        <v>8</v>
      </c>
      <c r="AP67" s="160">
        <f t="shared" si="25"/>
        <v>6</v>
      </c>
      <c r="AQ67" s="160">
        <f t="shared" si="26"/>
        <v>0</v>
      </c>
      <c r="AR67" s="161">
        <f t="shared" si="27"/>
        <v>60.48</v>
      </c>
      <c r="AS67" s="162">
        <f t="shared" si="28"/>
        <v>0</v>
      </c>
      <c r="AT67" s="160">
        <f t="shared" si="29"/>
        <v>18</v>
      </c>
      <c r="AU67" s="160">
        <f t="shared" si="30"/>
        <v>0</v>
      </c>
      <c r="AV67" s="160">
        <v>0</v>
      </c>
      <c r="AW67" s="160">
        <f t="shared" si="31"/>
        <v>1</v>
      </c>
      <c r="AX67" s="164">
        <f t="shared" si="32"/>
        <v>78.47999999999999</v>
      </c>
      <c r="AY67" s="92"/>
      <c r="AZ67" s="95"/>
      <c r="BA67" s="96"/>
      <c r="BB67" s="97"/>
      <c r="BC67" s="98"/>
      <c r="BD67" s="99"/>
      <c r="BE67" s="100"/>
      <c r="BF67" s="98"/>
      <c r="BG67" s="98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105" customFormat="1" ht="22.2">
      <c r="A68" s="39" t="str">
        <f t="shared" si="13"/>
        <v>13-16</v>
      </c>
      <c r="B68" s="129">
        <v>66</v>
      </c>
      <c r="C68" s="94" t="s">
        <v>69</v>
      </c>
      <c r="D68" s="189"/>
      <c r="E68" s="189"/>
      <c r="F68" s="196"/>
      <c r="G68" s="191" t="s">
        <v>166</v>
      </c>
      <c r="H68" s="191">
        <v>2</v>
      </c>
      <c r="I68" s="392">
        <v>15</v>
      </c>
      <c r="J68" s="443"/>
      <c r="K68" s="442"/>
      <c r="L68" s="443"/>
      <c r="M68" s="443"/>
      <c r="N68" s="443"/>
      <c r="O68" s="443"/>
      <c r="P68" s="443" t="s">
        <v>556</v>
      </c>
      <c r="Q68" s="443">
        <v>4</v>
      </c>
      <c r="R68" s="79">
        <v>4</v>
      </c>
      <c r="S68" s="14">
        <f t="shared" si="33"/>
        <v>16</v>
      </c>
      <c r="T68" s="491"/>
      <c r="U68" s="491"/>
      <c r="V68" s="491"/>
      <c r="W68" s="492"/>
      <c r="X68" s="491"/>
      <c r="Y68" s="491"/>
      <c r="Z68" s="44">
        <f t="shared" si="1"/>
        <v>16</v>
      </c>
      <c r="AA68" s="87"/>
      <c r="AB68" s="505">
        <v>12</v>
      </c>
      <c r="AC68" s="94"/>
      <c r="AD68" s="94"/>
      <c r="AE68" s="152">
        <f t="shared" si="14"/>
        <v>13</v>
      </c>
      <c r="AF68" s="153">
        <f t="shared" si="15"/>
        <v>12</v>
      </c>
      <c r="AG68" s="154">
        <f t="shared" si="16"/>
        <v>14</v>
      </c>
      <c r="AH68" s="155">
        <f t="shared" si="17"/>
        <v>0</v>
      </c>
      <c r="AI68" s="156">
        <f t="shared" si="18"/>
        <v>0.83</v>
      </c>
      <c r="AJ68" s="157">
        <f t="shared" si="19"/>
        <v>0</v>
      </c>
      <c r="AK68" s="158">
        <f t="shared" si="20"/>
        <v>43.16</v>
      </c>
      <c r="AL68" s="159">
        <f t="shared" si="21"/>
        <v>0</v>
      </c>
      <c r="AM68" s="159">
        <f t="shared" si="22"/>
        <v>0</v>
      </c>
      <c r="AN68" s="155">
        <f t="shared" si="23"/>
        <v>1.0833333333333333</v>
      </c>
      <c r="AO68" s="160">
        <f t="shared" si="24"/>
        <v>8</v>
      </c>
      <c r="AP68" s="160">
        <f t="shared" si="25"/>
        <v>12</v>
      </c>
      <c r="AQ68" s="160">
        <f t="shared" si="26"/>
        <v>0</v>
      </c>
      <c r="AR68" s="161">
        <f t="shared" si="27"/>
        <v>63.16</v>
      </c>
      <c r="AS68" s="162">
        <f t="shared" si="28"/>
        <v>0</v>
      </c>
      <c r="AT68" s="160">
        <f t="shared" si="29"/>
        <v>0</v>
      </c>
      <c r="AU68" s="160">
        <f t="shared" si="30"/>
        <v>0</v>
      </c>
      <c r="AV68" s="160">
        <v>0</v>
      </c>
      <c r="AW68" s="160">
        <f t="shared" si="31"/>
        <v>1</v>
      </c>
      <c r="AX68" s="164">
        <f t="shared" si="32"/>
        <v>63.16</v>
      </c>
      <c r="AY68" s="92"/>
      <c r="AZ68" s="95"/>
      <c r="BA68" s="96"/>
      <c r="BB68" s="97"/>
      <c r="BC68" s="98"/>
      <c r="BD68" s="99"/>
      <c r="BE68" s="100"/>
      <c r="BF68" s="98"/>
      <c r="BG68" s="98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105" customFormat="1" ht="22.2">
      <c r="A69" s="39" t="str">
        <f t="shared" ref="A69:A132" si="34">A68</f>
        <v>13-16</v>
      </c>
      <c r="B69" s="129">
        <v>67</v>
      </c>
      <c r="C69" s="94" t="s">
        <v>39</v>
      </c>
      <c r="D69" s="213"/>
      <c r="E69" s="213"/>
      <c r="F69" s="214"/>
      <c r="G69" s="215" t="s">
        <v>166</v>
      </c>
      <c r="H69" s="216">
        <v>2</v>
      </c>
      <c r="I69" s="442" t="s">
        <v>792</v>
      </c>
      <c r="J69" s="444"/>
      <c r="K69" s="445"/>
      <c r="L69" s="445"/>
      <c r="M69" s="446"/>
      <c r="N69" s="444"/>
      <c r="O69" s="444" t="s">
        <v>558</v>
      </c>
      <c r="P69" s="394"/>
      <c r="Q69" s="443">
        <v>14</v>
      </c>
      <c r="R69" s="79">
        <v>4</v>
      </c>
      <c r="S69" s="14">
        <f t="shared" si="33"/>
        <v>56</v>
      </c>
      <c r="T69" s="491"/>
      <c r="U69" s="491"/>
      <c r="V69" s="491"/>
      <c r="W69" s="492"/>
      <c r="X69" s="491"/>
      <c r="Y69" s="491"/>
      <c r="Z69" s="44">
        <f t="shared" si="1"/>
        <v>56</v>
      </c>
      <c r="AA69" s="87"/>
      <c r="AB69" s="505">
        <v>12</v>
      </c>
      <c r="AC69" s="94"/>
      <c r="AD69" s="94"/>
      <c r="AE69" s="152">
        <f t="shared" si="14"/>
        <v>10</v>
      </c>
      <c r="AF69" s="153">
        <f t="shared" si="15"/>
        <v>12</v>
      </c>
      <c r="AG69" s="154">
        <f t="shared" si="16"/>
        <v>14</v>
      </c>
      <c r="AH69" s="155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156">
        <f t="shared" si="18"/>
        <v>0.83</v>
      </c>
      <c r="AJ69" s="157">
        <f t="shared" si="19"/>
        <v>0</v>
      </c>
      <c r="AK69" s="158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69" s="159">
        <f t="shared" si="21"/>
        <v>0</v>
      </c>
      <c r="AM69" s="159">
        <f t="shared" si="22"/>
        <v>0</v>
      </c>
      <c r="AN69" s="155">
        <f t="shared" si="23"/>
        <v>0.83333333333333337</v>
      </c>
      <c r="AO69" s="160">
        <f t="shared" si="24"/>
        <v>4</v>
      </c>
      <c r="AP69" s="160">
        <f t="shared" si="25"/>
        <v>7.5</v>
      </c>
      <c r="AQ69" s="160">
        <f t="shared" si="26"/>
        <v>0</v>
      </c>
      <c r="AR69" s="161">
        <f t="shared" si="27"/>
        <v>44.699999999999996</v>
      </c>
      <c r="AS69" s="162">
        <f t="shared" si="28"/>
        <v>0</v>
      </c>
      <c r="AT69" s="160">
        <f t="shared" si="29"/>
        <v>14</v>
      </c>
      <c r="AU69" s="160">
        <f t="shared" si="30"/>
        <v>0</v>
      </c>
      <c r="AV69" s="160">
        <v>0</v>
      </c>
      <c r="AW69" s="160">
        <f t="shared" ref="AW69:AW132" si="37">期系三14</f>
        <v>1</v>
      </c>
      <c r="AX69" s="164">
        <f t="shared" si="32"/>
        <v>58.699999999999996</v>
      </c>
      <c r="AY69" s="92"/>
      <c r="AZ69" s="95"/>
      <c r="BA69" s="96"/>
      <c r="BB69" s="97"/>
      <c r="BC69" s="98"/>
      <c r="BD69" s="99"/>
      <c r="BE69" s="100"/>
      <c r="BF69" s="98"/>
      <c r="BG69" s="98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105" customFormat="1" ht="22.2">
      <c r="A70" s="39" t="str">
        <f t="shared" si="34"/>
        <v>13-16</v>
      </c>
      <c r="B70" s="129">
        <v>68</v>
      </c>
      <c r="C70" s="94" t="s">
        <v>601</v>
      </c>
      <c r="D70" s="213"/>
      <c r="E70" s="213"/>
      <c r="F70" s="214"/>
      <c r="G70" s="215" t="s">
        <v>166</v>
      </c>
      <c r="H70" s="216">
        <v>2</v>
      </c>
      <c r="I70" s="442" t="s">
        <v>793</v>
      </c>
      <c r="J70" s="444"/>
      <c r="K70" s="445"/>
      <c r="L70" s="445"/>
      <c r="M70" s="446"/>
      <c r="N70" s="444"/>
      <c r="O70" s="444"/>
      <c r="P70" s="394"/>
      <c r="Q70" s="415">
        <v>13</v>
      </c>
      <c r="R70" s="79">
        <v>4</v>
      </c>
      <c r="S70" s="14">
        <f t="shared" ref="S70:S133" si="38">Q70*R70</f>
        <v>52</v>
      </c>
      <c r="T70" s="493"/>
      <c r="U70" s="493"/>
      <c r="V70" s="493"/>
      <c r="W70" s="494"/>
      <c r="X70" s="493"/>
      <c r="Y70" s="495"/>
      <c r="Z70" s="44">
        <f t="shared" si="1"/>
        <v>52</v>
      </c>
      <c r="AA70" s="110"/>
      <c r="AB70" s="505">
        <v>27</v>
      </c>
      <c r="AC70" s="92"/>
      <c r="AD70" s="94"/>
      <c r="AE70" s="152">
        <f t="shared" si="14"/>
        <v>5</v>
      </c>
      <c r="AF70" s="153">
        <f t="shared" si="15"/>
        <v>12</v>
      </c>
      <c r="AG70" s="154">
        <f t="shared" si="16"/>
        <v>14</v>
      </c>
      <c r="AH70" s="155">
        <f t="shared" si="35"/>
        <v>0</v>
      </c>
      <c r="AI70" s="156">
        <f t="shared" si="18"/>
        <v>0.83</v>
      </c>
      <c r="AJ70" s="157">
        <f t="shared" si="19"/>
        <v>0</v>
      </c>
      <c r="AK70" s="158">
        <f t="shared" si="36"/>
        <v>16.599999999999998</v>
      </c>
      <c r="AL70" s="159">
        <f t="shared" si="21"/>
        <v>0</v>
      </c>
      <c r="AM70" s="159">
        <f t="shared" si="22"/>
        <v>0</v>
      </c>
      <c r="AN70" s="155">
        <f t="shared" si="23"/>
        <v>0.41666666666666669</v>
      </c>
      <c r="AO70" s="160">
        <f t="shared" si="24"/>
        <v>0</v>
      </c>
      <c r="AP70" s="160">
        <f t="shared" si="25"/>
        <v>2</v>
      </c>
      <c r="AQ70" s="160">
        <f t="shared" si="26"/>
        <v>0</v>
      </c>
      <c r="AR70" s="161">
        <f t="shared" si="27"/>
        <v>18.599999999999998</v>
      </c>
      <c r="AS70" s="162">
        <f t="shared" si="28"/>
        <v>0</v>
      </c>
      <c r="AT70" s="160">
        <f t="shared" si="29"/>
        <v>0</v>
      </c>
      <c r="AU70" s="160">
        <f t="shared" si="30"/>
        <v>0</v>
      </c>
      <c r="AV70" s="160">
        <v>0</v>
      </c>
      <c r="AW70" s="160">
        <f t="shared" si="37"/>
        <v>1</v>
      </c>
      <c r="AX70" s="164">
        <f t="shared" si="32"/>
        <v>18.599999999999998</v>
      </c>
      <c r="AY70" s="92"/>
      <c r="AZ70" s="95"/>
      <c r="BA70" s="96"/>
      <c r="BB70" s="97"/>
      <c r="BC70" s="98"/>
      <c r="BD70" s="99"/>
      <c r="BE70" s="100"/>
      <c r="BF70" s="98"/>
      <c r="BG70" s="98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105" customFormat="1" ht="22.2">
      <c r="A71" s="39" t="str">
        <f t="shared" si="34"/>
        <v>13-16</v>
      </c>
      <c r="B71" s="129">
        <v>69</v>
      </c>
      <c r="C71" s="94" t="s">
        <v>135</v>
      </c>
      <c r="D71" s="213"/>
      <c r="E71" s="213"/>
      <c r="F71" s="214"/>
      <c r="G71" s="215" t="s">
        <v>163</v>
      </c>
      <c r="H71" s="216">
        <v>2</v>
      </c>
      <c r="I71" s="442" t="s">
        <v>794</v>
      </c>
      <c r="J71" s="444"/>
      <c r="K71" s="445"/>
      <c r="L71" s="445"/>
      <c r="M71" s="444"/>
      <c r="N71" s="444"/>
      <c r="O71" s="393" t="s">
        <v>167</v>
      </c>
      <c r="P71" s="394"/>
      <c r="Q71" s="415">
        <v>10</v>
      </c>
      <c r="R71" s="79">
        <v>4</v>
      </c>
      <c r="S71" s="14">
        <f t="shared" si="38"/>
        <v>40</v>
      </c>
      <c r="T71" s="496"/>
      <c r="U71" s="496"/>
      <c r="V71" s="496"/>
      <c r="W71" s="497"/>
      <c r="X71" s="496"/>
      <c r="Y71" s="495"/>
      <c r="Z71" s="44">
        <f t="shared" si="1"/>
        <v>40</v>
      </c>
      <c r="AA71" s="88"/>
      <c r="AB71" s="505">
        <v>16</v>
      </c>
      <c r="AC71" s="92"/>
      <c r="AD71" s="94"/>
      <c r="AE71" s="152">
        <f t="shared" si="14"/>
        <v>10</v>
      </c>
      <c r="AF71" s="153">
        <f t="shared" si="15"/>
        <v>12</v>
      </c>
      <c r="AG71" s="154">
        <f t="shared" si="16"/>
        <v>14</v>
      </c>
      <c r="AH71" s="155">
        <f t="shared" si="35"/>
        <v>0</v>
      </c>
      <c r="AI71" s="156">
        <f t="shared" si="18"/>
        <v>0.83</v>
      </c>
      <c r="AJ71" s="157">
        <f t="shared" si="19"/>
        <v>0</v>
      </c>
      <c r="AK71" s="158">
        <f t="shared" si="36"/>
        <v>33.199999999999996</v>
      </c>
      <c r="AL71" s="159">
        <f t="shared" si="21"/>
        <v>0</v>
      </c>
      <c r="AM71" s="159">
        <f t="shared" si="22"/>
        <v>0</v>
      </c>
      <c r="AN71" s="155">
        <f t="shared" si="23"/>
        <v>0.83333333333333337</v>
      </c>
      <c r="AO71" s="160">
        <f t="shared" si="24"/>
        <v>4</v>
      </c>
      <c r="AP71" s="160">
        <f t="shared" si="25"/>
        <v>10</v>
      </c>
      <c r="AQ71" s="160">
        <f t="shared" si="26"/>
        <v>0</v>
      </c>
      <c r="AR71" s="161">
        <f t="shared" si="27"/>
        <v>47.199999999999996</v>
      </c>
      <c r="AS71" s="162">
        <f t="shared" si="28"/>
        <v>0</v>
      </c>
      <c r="AT71" s="160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60">
        <f t="shared" si="30"/>
        <v>0</v>
      </c>
      <c r="AV71" s="160">
        <v>0</v>
      </c>
      <c r="AW71" s="160">
        <f t="shared" si="37"/>
        <v>1</v>
      </c>
      <c r="AX71" s="164">
        <f t="shared" si="32"/>
        <v>67.199999999999989</v>
      </c>
      <c r="AY71" s="92"/>
      <c r="AZ71" s="95"/>
      <c r="BA71" s="96"/>
      <c r="BB71" s="97"/>
      <c r="BC71" s="98"/>
      <c r="BD71" s="99"/>
      <c r="BE71" s="100"/>
      <c r="BF71" s="98"/>
      <c r="BG71" s="98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105" customFormat="1" ht="22.2">
      <c r="A72" s="39" t="str">
        <f t="shared" si="34"/>
        <v>13-16</v>
      </c>
      <c r="B72" s="129">
        <v>70</v>
      </c>
      <c r="C72" s="94" t="s">
        <v>42</v>
      </c>
      <c r="D72" s="221"/>
      <c r="E72" s="221"/>
      <c r="F72" s="214"/>
      <c r="G72" s="215" t="s">
        <v>163</v>
      </c>
      <c r="H72" s="216">
        <v>2</v>
      </c>
      <c r="I72" s="442" t="s">
        <v>656</v>
      </c>
      <c r="J72" s="444"/>
      <c r="K72" s="445"/>
      <c r="L72" s="445"/>
      <c r="M72" s="447"/>
      <c r="N72" s="393"/>
      <c r="O72" s="393"/>
      <c r="P72" s="393"/>
      <c r="Q72" s="415">
        <v>5</v>
      </c>
      <c r="R72" s="79">
        <v>4</v>
      </c>
      <c r="S72" s="14">
        <f t="shared" si="38"/>
        <v>20</v>
      </c>
      <c r="T72" s="493"/>
      <c r="U72" s="493"/>
      <c r="V72" s="493"/>
      <c r="W72" s="497"/>
      <c r="X72" s="493"/>
      <c r="Y72" s="495"/>
      <c r="Z72" s="44">
        <f t="shared" ref="Z72:Z135" si="40">S72+T72-V72+X72+Y72</f>
        <v>20</v>
      </c>
      <c r="AA72" s="88"/>
      <c r="AB72" s="505">
        <v>4</v>
      </c>
      <c r="AC72" s="92"/>
      <c r="AD72" s="94"/>
      <c r="AE72" s="152">
        <f t="shared" ref="AE72:AE135" si="41">IF(上课周数三14=0,0,(兼职课时三14+正常上课课时数三14+代课课时数三14-缺课时三14)/上课周数三14)</f>
        <v>10</v>
      </c>
      <c r="AF72" s="153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154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155">
        <f t="shared" si="35"/>
        <v>0</v>
      </c>
      <c r="AI72" s="156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157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158">
        <f t="shared" si="36"/>
        <v>33.199999999999996</v>
      </c>
      <c r="AL72" s="159">
        <f t="shared" ref="AL72:AL135" si="46">IF(OR(年级三14="三",年级三14="3",年级三14=3),2*上课周数三14,0)</f>
        <v>0</v>
      </c>
      <c r="AM72" s="159">
        <f t="shared" ref="AM72:AM135" si="47">IF(学科三14="体",1*上课周数三14,IF(OR(学科三14="语",学科三14="英"),上课周数三14*1,0))</f>
        <v>0</v>
      </c>
      <c r="AN72" s="155">
        <f t="shared" ref="AN72:AN135" si="48">IF(行管职务三14&lt;&gt;"",1,IF(行管职务三14="",平均周课时三14/下线三14))</f>
        <v>0.83333333333333337</v>
      </c>
      <c r="AO72" s="160">
        <f t="shared" ref="AO72:AO135" si="49">IF(满量比三14&gt;=1,2*上课周数三14,IF(满量比三14&lt;0.66,0,IF(1&gt;满量比三14&gt;0.66,2*上课周数三14/2)))</f>
        <v>4</v>
      </c>
      <c r="AP72" s="160">
        <f t="shared" ref="AP72:AP135" si="50">晚修次数三14*0.5</f>
        <v>6</v>
      </c>
      <c r="AQ72" s="160">
        <f t="shared" ref="AQ72:AQ135" si="51">辅导课节三14*0.5</f>
        <v>0</v>
      </c>
      <c r="AR72" s="161">
        <f t="shared" ref="AR72:AR135" si="52">干标时三14+教标时三14+高三补时三14+早读体补三14+满量补时三14+辅导补三14+晚修补三14</f>
        <v>43.199999999999996</v>
      </c>
      <c r="AS72" s="162">
        <f t="shared" ref="AS72:AS135" si="53">IF(党职务1="党支书",4,IF(党职务1&lt;&gt;"",2,0))</f>
        <v>0</v>
      </c>
      <c r="AT72" s="160">
        <f t="shared" si="39"/>
        <v>0</v>
      </c>
      <c r="AU72" s="160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60">
        <v>0</v>
      </c>
      <c r="AW72" s="160">
        <f t="shared" si="37"/>
        <v>1</v>
      </c>
      <c r="AX72" s="164">
        <f t="shared" ref="AX72:AX135" si="55">(标准课时合计三14+党职务补贴三14+教管职务补贴三14+行政职务补贴三14+班主任工作奖三14)*当期系数三14</f>
        <v>43.199999999999996</v>
      </c>
      <c r="AY72" s="92"/>
      <c r="AZ72" s="95"/>
      <c r="BA72" s="96"/>
      <c r="BB72" s="97"/>
      <c r="BC72" s="98"/>
      <c r="BD72" s="99"/>
      <c r="BE72" s="100"/>
      <c r="BF72" s="98"/>
      <c r="BG72" s="98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105" customFormat="1" ht="22.2">
      <c r="A73" s="39" t="str">
        <f t="shared" si="34"/>
        <v>13-16</v>
      </c>
      <c r="B73" s="129">
        <v>71</v>
      </c>
      <c r="C73" s="94" t="s">
        <v>70</v>
      </c>
      <c r="D73" s="223"/>
      <c r="E73" s="223"/>
      <c r="F73" s="224"/>
      <c r="G73" s="215" t="s">
        <v>163</v>
      </c>
      <c r="H73" s="216">
        <v>2</v>
      </c>
      <c r="I73" s="442" t="s">
        <v>657</v>
      </c>
      <c r="J73" s="444"/>
      <c r="K73" s="445">
        <v>9</v>
      </c>
      <c r="L73" s="445"/>
      <c r="M73" s="444"/>
      <c r="N73" s="393"/>
      <c r="O73" s="393"/>
      <c r="P73" s="394"/>
      <c r="Q73" s="415">
        <v>10</v>
      </c>
      <c r="R73" s="79">
        <v>4</v>
      </c>
      <c r="S73" s="14">
        <f t="shared" si="38"/>
        <v>40</v>
      </c>
      <c r="T73" s="493"/>
      <c r="U73" s="493"/>
      <c r="V73" s="493"/>
      <c r="W73" s="498"/>
      <c r="X73" s="493"/>
      <c r="Y73" s="495"/>
      <c r="Z73" s="44">
        <f t="shared" si="40"/>
        <v>40</v>
      </c>
      <c r="AA73" s="111"/>
      <c r="AB73" s="505">
        <v>20</v>
      </c>
      <c r="AC73" s="92"/>
      <c r="AD73" s="94"/>
      <c r="AE73" s="152">
        <f t="shared" si="41"/>
        <v>10</v>
      </c>
      <c r="AF73" s="153">
        <f t="shared" si="42"/>
        <v>12</v>
      </c>
      <c r="AG73" s="154">
        <f t="shared" si="43"/>
        <v>14</v>
      </c>
      <c r="AH73" s="155">
        <f t="shared" si="35"/>
        <v>0</v>
      </c>
      <c r="AI73" s="156">
        <f t="shared" si="44"/>
        <v>0.83</v>
      </c>
      <c r="AJ73" s="157">
        <f t="shared" si="45"/>
        <v>0</v>
      </c>
      <c r="AK73" s="158">
        <f t="shared" si="36"/>
        <v>33.199999999999996</v>
      </c>
      <c r="AL73" s="159">
        <f t="shared" si="46"/>
        <v>0</v>
      </c>
      <c r="AM73" s="159">
        <f t="shared" si="47"/>
        <v>0</v>
      </c>
      <c r="AN73" s="155">
        <f t="shared" si="48"/>
        <v>0.83333333333333337</v>
      </c>
      <c r="AO73" s="160">
        <f t="shared" si="49"/>
        <v>4</v>
      </c>
      <c r="AP73" s="160">
        <f t="shared" si="50"/>
        <v>6</v>
      </c>
      <c r="AQ73" s="160">
        <f t="shared" si="51"/>
        <v>0</v>
      </c>
      <c r="AR73" s="161">
        <f t="shared" si="52"/>
        <v>43.199999999999996</v>
      </c>
      <c r="AS73" s="162">
        <f t="shared" si="53"/>
        <v>2</v>
      </c>
      <c r="AT73" s="160">
        <f t="shared" si="39"/>
        <v>0</v>
      </c>
      <c r="AU73" s="160">
        <f t="shared" si="54"/>
        <v>0</v>
      </c>
      <c r="AV73" s="160">
        <v>0</v>
      </c>
      <c r="AW73" s="160">
        <f t="shared" si="37"/>
        <v>1</v>
      </c>
      <c r="AX73" s="164">
        <f t="shared" si="55"/>
        <v>45.199999999999996</v>
      </c>
      <c r="AY73" s="92"/>
      <c r="AZ73" s="95"/>
      <c r="BA73" s="96"/>
      <c r="BB73" s="97"/>
      <c r="BC73" s="98"/>
      <c r="BD73" s="99"/>
      <c r="BE73" s="100"/>
      <c r="BF73" s="98"/>
      <c r="BG73" s="98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105" customFormat="1" ht="22.2">
      <c r="A74" s="39" t="str">
        <f t="shared" si="34"/>
        <v>13-16</v>
      </c>
      <c r="B74" s="129">
        <v>72</v>
      </c>
      <c r="C74" s="94" t="s">
        <v>28</v>
      </c>
      <c r="D74" s="218"/>
      <c r="E74" s="218"/>
      <c r="F74" s="224"/>
      <c r="G74" s="215" t="s">
        <v>163</v>
      </c>
      <c r="H74" s="216">
        <v>2</v>
      </c>
      <c r="I74" s="442" t="s">
        <v>795</v>
      </c>
      <c r="J74" s="444"/>
      <c r="K74" s="445"/>
      <c r="L74" s="445"/>
      <c r="M74" s="448"/>
      <c r="N74" s="216"/>
      <c r="O74" s="449"/>
      <c r="P74" s="449"/>
      <c r="Q74" s="415">
        <v>10</v>
      </c>
      <c r="R74" s="79">
        <v>4</v>
      </c>
      <c r="S74" s="14">
        <f t="shared" si="38"/>
        <v>40</v>
      </c>
      <c r="T74" s="493"/>
      <c r="U74" s="493"/>
      <c r="V74" s="493"/>
      <c r="W74" s="499"/>
      <c r="X74" s="493"/>
      <c r="Y74" s="495"/>
      <c r="Z74" s="44">
        <f t="shared" si="40"/>
        <v>40</v>
      </c>
      <c r="AA74" s="107"/>
      <c r="AB74" s="505">
        <v>12</v>
      </c>
      <c r="AC74" s="92"/>
      <c r="AD74" s="94"/>
      <c r="AE74" s="152">
        <f t="shared" si="41"/>
        <v>10</v>
      </c>
      <c r="AF74" s="153">
        <f t="shared" si="42"/>
        <v>12</v>
      </c>
      <c r="AG74" s="154">
        <f t="shared" si="43"/>
        <v>14</v>
      </c>
      <c r="AH74" s="155">
        <f t="shared" si="35"/>
        <v>0</v>
      </c>
      <c r="AI74" s="156">
        <f t="shared" si="44"/>
        <v>0.83</v>
      </c>
      <c r="AJ74" s="157">
        <f t="shared" si="45"/>
        <v>0</v>
      </c>
      <c r="AK74" s="158">
        <f t="shared" si="36"/>
        <v>33.199999999999996</v>
      </c>
      <c r="AL74" s="159">
        <f t="shared" si="46"/>
        <v>0</v>
      </c>
      <c r="AM74" s="159">
        <f t="shared" si="47"/>
        <v>0</v>
      </c>
      <c r="AN74" s="155">
        <f t="shared" si="48"/>
        <v>0.83333333333333337</v>
      </c>
      <c r="AO74" s="160">
        <f t="shared" si="49"/>
        <v>4</v>
      </c>
      <c r="AP74" s="160">
        <f t="shared" si="50"/>
        <v>10</v>
      </c>
      <c r="AQ74" s="160">
        <f t="shared" si="51"/>
        <v>0</v>
      </c>
      <c r="AR74" s="161">
        <f t="shared" si="52"/>
        <v>47.199999999999996</v>
      </c>
      <c r="AS74" s="162">
        <f t="shared" si="53"/>
        <v>0</v>
      </c>
      <c r="AT74" s="160">
        <f t="shared" si="39"/>
        <v>14</v>
      </c>
      <c r="AU74" s="160">
        <f t="shared" si="54"/>
        <v>0</v>
      </c>
      <c r="AV74" s="160">
        <v>0</v>
      </c>
      <c r="AW74" s="160">
        <f t="shared" si="37"/>
        <v>1</v>
      </c>
      <c r="AX74" s="164">
        <f t="shared" si="55"/>
        <v>83.199999999999989</v>
      </c>
      <c r="AY74" s="92"/>
      <c r="AZ74" s="95"/>
      <c r="BA74" s="96"/>
      <c r="BB74" s="97"/>
      <c r="BC74" s="98"/>
      <c r="BD74" s="99"/>
      <c r="BE74" s="100"/>
      <c r="BF74" s="98"/>
      <c r="BG74" s="98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105" customFormat="1" ht="22.2">
      <c r="A75" s="39" t="str">
        <f t="shared" si="34"/>
        <v>13-16</v>
      </c>
      <c r="B75" s="129">
        <v>73</v>
      </c>
      <c r="C75" s="94" t="s">
        <v>138</v>
      </c>
      <c r="D75" s="212"/>
      <c r="E75" s="212"/>
      <c r="F75" s="224"/>
      <c r="G75" s="215" t="s">
        <v>163</v>
      </c>
      <c r="H75" s="216">
        <v>2</v>
      </c>
      <c r="I75" s="442" t="s">
        <v>796</v>
      </c>
      <c r="J75" s="444"/>
      <c r="K75" s="445"/>
      <c r="L75" s="445"/>
      <c r="M75" s="450"/>
      <c r="N75" s="216" t="s">
        <v>750</v>
      </c>
      <c r="O75" s="449"/>
      <c r="P75" s="449"/>
      <c r="Q75" s="415">
        <v>10</v>
      </c>
      <c r="R75" s="79">
        <v>4</v>
      </c>
      <c r="S75" s="14">
        <f t="shared" si="38"/>
        <v>40</v>
      </c>
      <c r="T75" s="493"/>
      <c r="U75" s="493"/>
      <c r="V75" s="493"/>
      <c r="W75" s="498"/>
      <c r="X75" s="493"/>
      <c r="Y75" s="495"/>
      <c r="Z75" s="44">
        <f t="shared" si="40"/>
        <v>40</v>
      </c>
      <c r="AA75" s="111"/>
      <c r="AB75" s="505">
        <v>12</v>
      </c>
      <c r="AC75" s="92"/>
      <c r="AD75" s="94"/>
      <c r="AE75" s="152">
        <f t="shared" si="41"/>
        <v>10</v>
      </c>
      <c r="AF75" s="153">
        <f t="shared" si="42"/>
        <v>12</v>
      </c>
      <c r="AG75" s="154">
        <f t="shared" si="43"/>
        <v>14</v>
      </c>
      <c r="AH75" s="155">
        <f t="shared" si="35"/>
        <v>0</v>
      </c>
      <c r="AI75" s="156">
        <f t="shared" si="44"/>
        <v>0.83</v>
      </c>
      <c r="AJ75" s="157">
        <f t="shared" si="45"/>
        <v>0</v>
      </c>
      <c r="AK75" s="158">
        <f t="shared" si="36"/>
        <v>33.199999999999996</v>
      </c>
      <c r="AL75" s="159">
        <f t="shared" si="46"/>
        <v>0</v>
      </c>
      <c r="AM75" s="159">
        <f t="shared" si="47"/>
        <v>0</v>
      </c>
      <c r="AN75" s="155">
        <f t="shared" si="48"/>
        <v>0.83333333333333337</v>
      </c>
      <c r="AO75" s="160">
        <f t="shared" si="49"/>
        <v>4</v>
      </c>
      <c r="AP75" s="160">
        <f t="shared" si="50"/>
        <v>4</v>
      </c>
      <c r="AQ75" s="160">
        <f t="shared" si="51"/>
        <v>0</v>
      </c>
      <c r="AR75" s="161">
        <f t="shared" si="52"/>
        <v>41.199999999999996</v>
      </c>
      <c r="AS75" s="162">
        <f t="shared" si="53"/>
        <v>0</v>
      </c>
      <c r="AT75" s="160">
        <f t="shared" si="39"/>
        <v>0</v>
      </c>
      <c r="AU75" s="160">
        <f t="shared" si="54"/>
        <v>0</v>
      </c>
      <c r="AV75" s="160">
        <v>0</v>
      </c>
      <c r="AW75" s="160">
        <f t="shared" si="37"/>
        <v>1</v>
      </c>
      <c r="AX75" s="164">
        <f t="shared" si="55"/>
        <v>41.199999999999996</v>
      </c>
      <c r="AY75" s="92"/>
      <c r="AZ75" s="95"/>
      <c r="BA75" s="96"/>
      <c r="BB75" s="97"/>
      <c r="BC75" s="98"/>
      <c r="BD75" s="99"/>
      <c r="BE75" s="100"/>
      <c r="BF75" s="98"/>
      <c r="BG75" s="98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105" customFormat="1" ht="22.2">
      <c r="A76" s="39" t="str">
        <f t="shared" si="34"/>
        <v>13-16</v>
      </c>
      <c r="B76" s="129">
        <v>74</v>
      </c>
      <c r="C76" s="94" t="s">
        <v>80</v>
      </c>
      <c r="D76" s="227"/>
      <c r="E76" s="227"/>
      <c r="F76" s="224"/>
      <c r="G76" s="215" t="s">
        <v>162</v>
      </c>
      <c r="H76" s="216">
        <v>2</v>
      </c>
      <c r="I76" s="442" t="s">
        <v>797</v>
      </c>
      <c r="J76" s="444"/>
      <c r="K76" s="445">
        <v>3</v>
      </c>
      <c r="L76" s="445"/>
      <c r="M76" s="450"/>
      <c r="N76" s="216"/>
      <c r="O76" s="449" t="s">
        <v>167</v>
      </c>
      <c r="P76" s="449"/>
      <c r="Q76" s="415">
        <v>10</v>
      </c>
      <c r="R76" s="79">
        <v>4</v>
      </c>
      <c r="S76" s="14">
        <f t="shared" si="38"/>
        <v>40</v>
      </c>
      <c r="T76" s="493"/>
      <c r="U76" s="493"/>
      <c r="V76" s="493"/>
      <c r="W76" s="497"/>
      <c r="X76" s="493"/>
      <c r="Y76" s="495"/>
      <c r="Z76" s="44">
        <f t="shared" si="40"/>
        <v>40</v>
      </c>
      <c r="AA76" s="88"/>
      <c r="AB76" s="505">
        <v>23</v>
      </c>
      <c r="AC76" s="92"/>
      <c r="AD76" s="94"/>
      <c r="AE76" s="152">
        <f t="shared" si="41"/>
        <v>15</v>
      </c>
      <c r="AF76" s="153">
        <f t="shared" si="42"/>
        <v>12</v>
      </c>
      <c r="AG76" s="154">
        <f t="shared" si="43"/>
        <v>14</v>
      </c>
      <c r="AH76" s="155">
        <f t="shared" si="35"/>
        <v>0</v>
      </c>
      <c r="AI76" s="156">
        <f t="shared" si="44"/>
        <v>0.83</v>
      </c>
      <c r="AJ76" s="157">
        <f t="shared" si="45"/>
        <v>0</v>
      </c>
      <c r="AK76" s="158">
        <f t="shared" si="36"/>
        <v>56.44</v>
      </c>
      <c r="AL76" s="159">
        <f t="shared" si="46"/>
        <v>0</v>
      </c>
      <c r="AM76" s="159">
        <f t="shared" si="47"/>
        <v>0</v>
      </c>
      <c r="AN76" s="155">
        <f t="shared" si="48"/>
        <v>1.25</v>
      </c>
      <c r="AO76" s="160">
        <f t="shared" si="49"/>
        <v>8</v>
      </c>
      <c r="AP76" s="160">
        <f t="shared" si="50"/>
        <v>12</v>
      </c>
      <c r="AQ76" s="160">
        <f t="shared" si="51"/>
        <v>0</v>
      </c>
      <c r="AR76" s="161">
        <f t="shared" si="52"/>
        <v>76.44</v>
      </c>
      <c r="AS76" s="162">
        <f t="shared" si="53"/>
        <v>0</v>
      </c>
      <c r="AT76" s="160">
        <f t="shared" si="39"/>
        <v>0</v>
      </c>
      <c r="AU76" s="160">
        <f t="shared" si="54"/>
        <v>0</v>
      </c>
      <c r="AV76" s="160">
        <v>0</v>
      </c>
      <c r="AW76" s="160">
        <f t="shared" si="37"/>
        <v>1</v>
      </c>
      <c r="AX76" s="164">
        <f t="shared" si="55"/>
        <v>96.44</v>
      </c>
      <c r="AY76" s="92"/>
      <c r="AZ76" s="95"/>
      <c r="BA76" s="96"/>
      <c r="BB76" s="97"/>
      <c r="BC76" s="98"/>
      <c r="BD76" s="99"/>
      <c r="BE76" s="100"/>
      <c r="BF76" s="98"/>
      <c r="BG76" s="98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105" customFormat="1" ht="22.2">
      <c r="A77" s="39" t="str">
        <f t="shared" si="34"/>
        <v>13-16</v>
      </c>
      <c r="B77" s="129">
        <v>76</v>
      </c>
      <c r="C77" s="94" t="s">
        <v>562</v>
      </c>
      <c r="D77" s="227"/>
      <c r="E77" s="227"/>
      <c r="F77" s="224"/>
      <c r="G77" s="215" t="s">
        <v>162</v>
      </c>
      <c r="H77" s="216">
        <v>2</v>
      </c>
      <c r="I77" s="442" t="s">
        <v>798</v>
      </c>
      <c r="J77" s="444"/>
      <c r="K77" s="445"/>
      <c r="L77" s="445"/>
      <c r="M77" s="444"/>
      <c r="N77" s="216"/>
      <c r="O77" s="393"/>
      <c r="P77" s="393"/>
      <c r="Q77" s="415">
        <v>10</v>
      </c>
      <c r="R77" s="79">
        <v>4</v>
      </c>
      <c r="S77" s="14">
        <f t="shared" si="38"/>
        <v>40</v>
      </c>
      <c r="T77" s="493"/>
      <c r="U77" s="493"/>
      <c r="V77" s="493"/>
      <c r="W77" s="499"/>
      <c r="X77" s="493"/>
      <c r="Y77" s="495"/>
      <c r="Z77" s="44">
        <f t="shared" si="40"/>
        <v>40</v>
      </c>
      <c r="AA77" s="107"/>
      <c r="AB77" s="505">
        <v>4</v>
      </c>
      <c r="AC77" s="92"/>
      <c r="AD77" s="94"/>
      <c r="AE77" s="152">
        <f t="shared" si="41"/>
        <v>16</v>
      </c>
      <c r="AF77" s="153">
        <f t="shared" si="42"/>
        <v>14</v>
      </c>
      <c r="AG77" s="154">
        <f t="shared" si="43"/>
        <v>16</v>
      </c>
      <c r="AH77" s="155">
        <f t="shared" si="35"/>
        <v>0</v>
      </c>
      <c r="AI77" s="156">
        <f t="shared" si="44"/>
        <v>0.71</v>
      </c>
      <c r="AJ77" s="157">
        <f t="shared" si="45"/>
        <v>0</v>
      </c>
      <c r="AK77" s="158">
        <f t="shared" si="36"/>
        <v>45.44</v>
      </c>
      <c r="AL77" s="159">
        <f t="shared" si="46"/>
        <v>0</v>
      </c>
      <c r="AM77" s="159">
        <f t="shared" si="47"/>
        <v>0</v>
      </c>
      <c r="AN77" s="155">
        <f t="shared" si="48"/>
        <v>1.1428571428571428</v>
      </c>
      <c r="AO77" s="160">
        <f t="shared" si="49"/>
        <v>8</v>
      </c>
      <c r="AP77" s="160">
        <f t="shared" si="50"/>
        <v>6</v>
      </c>
      <c r="AQ77" s="160">
        <f t="shared" si="51"/>
        <v>0</v>
      </c>
      <c r="AR77" s="161">
        <f t="shared" si="52"/>
        <v>59.44</v>
      </c>
      <c r="AS77" s="162">
        <f t="shared" si="53"/>
        <v>0</v>
      </c>
      <c r="AT77" s="160">
        <f t="shared" si="39"/>
        <v>14</v>
      </c>
      <c r="AU77" s="160">
        <f t="shared" si="54"/>
        <v>0</v>
      </c>
      <c r="AV77" s="160">
        <v>0</v>
      </c>
      <c r="AW77" s="160">
        <f t="shared" si="37"/>
        <v>1</v>
      </c>
      <c r="AX77" s="164">
        <f t="shared" si="55"/>
        <v>73.44</v>
      </c>
      <c r="AY77" s="92"/>
      <c r="AZ77" s="95"/>
      <c r="BA77" s="96"/>
      <c r="BB77" s="97"/>
      <c r="BC77" s="98"/>
      <c r="BD77" s="99"/>
      <c r="BE77" s="100"/>
      <c r="BF77" s="98"/>
      <c r="BG77" s="98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105" customFormat="1" ht="22.2">
      <c r="A78" s="39" t="str">
        <f t="shared" si="34"/>
        <v>13-16</v>
      </c>
      <c r="B78" s="129">
        <v>77</v>
      </c>
      <c r="C78" s="94" t="s">
        <v>581</v>
      </c>
      <c r="D78" s="218"/>
      <c r="E78" s="218"/>
      <c r="F78" s="224"/>
      <c r="G78" s="215" t="s">
        <v>162</v>
      </c>
      <c r="H78" s="216">
        <v>2</v>
      </c>
      <c r="I78" s="442" t="s">
        <v>799</v>
      </c>
      <c r="J78" s="444"/>
      <c r="K78" s="445">
        <v>14</v>
      </c>
      <c r="L78" s="445"/>
      <c r="M78" s="444"/>
      <c r="N78" s="216"/>
      <c r="O78" s="445"/>
      <c r="P78" s="393"/>
      <c r="Q78" s="415">
        <v>15</v>
      </c>
      <c r="R78" s="79">
        <v>4</v>
      </c>
      <c r="S78" s="14">
        <f t="shared" si="38"/>
        <v>60</v>
      </c>
      <c r="T78" s="493"/>
      <c r="U78" s="493"/>
      <c r="V78" s="493"/>
      <c r="W78" s="498"/>
      <c r="X78" s="493"/>
      <c r="Y78" s="495"/>
      <c r="Z78" s="44">
        <f t="shared" si="40"/>
        <v>60</v>
      </c>
      <c r="AA78" s="111"/>
      <c r="AB78" s="505">
        <v>24</v>
      </c>
      <c r="AC78" s="92"/>
      <c r="AD78" s="94"/>
      <c r="AE78" s="152">
        <f t="shared" si="41"/>
        <v>10</v>
      </c>
      <c r="AF78" s="153">
        <f t="shared" si="42"/>
        <v>12</v>
      </c>
      <c r="AG78" s="154">
        <f t="shared" si="43"/>
        <v>14</v>
      </c>
      <c r="AH78" s="155">
        <f t="shared" si="35"/>
        <v>0</v>
      </c>
      <c r="AI78" s="156">
        <f t="shared" si="44"/>
        <v>0.83</v>
      </c>
      <c r="AJ78" s="157">
        <f t="shared" si="45"/>
        <v>0</v>
      </c>
      <c r="AK78" s="158">
        <f t="shared" si="36"/>
        <v>33.199999999999996</v>
      </c>
      <c r="AL78" s="159">
        <f t="shared" si="46"/>
        <v>0</v>
      </c>
      <c r="AM78" s="159">
        <f t="shared" si="47"/>
        <v>0</v>
      </c>
      <c r="AN78" s="155">
        <f t="shared" si="48"/>
        <v>0.83333333333333337</v>
      </c>
      <c r="AO78" s="160">
        <f t="shared" si="49"/>
        <v>4</v>
      </c>
      <c r="AP78" s="160">
        <f t="shared" si="50"/>
        <v>8</v>
      </c>
      <c r="AQ78" s="160">
        <f t="shared" si="51"/>
        <v>0</v>
      </c>
      <c r="AR78" s="161">
        <f t="shared" si="52"/>
        <v>45.199999999999996</v>
      </c>
      <c r="AS78" s="162">
        <f t="shared" si="53"/>
        <v>0</v>
      </c>
      <c r="AT78" s="160">
        <f t="shared" si="39"/>
        <v>0</v>
      </c>
      <c r="AU78" s="160">
        <f t="shared" si="54"/>
        <v>0</v>
      </c>
      <c r="AV78" s="160">
        <v>0</v>
      </c>
      <c r="AW78" s="160">
        <f t="shared" si="37"/>
        <v>1</v>
      </c>
      <c r="AX78" s="164">
        <f t="shared" si="55"/>
        <v>45.199999999999996</v>
      </c>
      <c r="AY78" s="92"/>
      <c r="AZ78" s="95"/>
      <c r="BA78" s="96"/>
      <c r="BB78" s="97"/>
      <c r="BC78" s="98"/>
      <c r="BD78" s="99"/>
      <c r="BE78" s="100"/>
      <c r="BF78" s="98"/>
      <c r="BG78" s="98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105" customFormat="1" ht="22.2">
      <c r="A79" s="39" t="str">
        <f t="shared" si="34"/>
        <v>13-16</v>
      </c>
      <c r="B79" s="129">
        <v>78</v>
      </c>
      <c r="C79" s="94" t="s">
        <v>74</v>
      </c>
      <c r="D79" s="222"/>
      <c r="E79" s="222"/>
      <c r="F79" s="224"/>
      <c r="G79" s="215" t="s">
        <v>563</v>
      </c>
      <c r="H79" s="216">
        <v>2</v>
      </c>
      <c r="I79" s="451" t="s">
        <v>807</v>
      </c>
      <c r="J79" s="444"/>
      <c r="K79" s="445"/>
      <c r="L79" s="445"/>
      <c r="M79" s="450"/>
      <c r="N79" s="216"/>
      <c r="O79" s="393" t="s">
        <v>167</v>
      </c>
      <c r="P79" s="393"/>
      <c r="Q79" s="415">
        <v>16</v>
      </c>
      <c r="R79" s="79">
        <v>4</v>
      </c>
      <c r="S79" s="14">
        <f t="shared" si="38"/>
        <v>64</v>
      </c>
      <c r="T79" s="493"/>
      <c r="U79" s="493"/>
      <c r="V79" s="493"/>
      <c r="W79" s="497"/>
      <c r="X79" s="493"/>
      <c r="Y79" s="495"/>
      <c r="Z79" s="44">
        <f t="shared" si="40"/>
        <v>64</v>
      </c>
      <c r="AA79" s="88"/>
      <c r="AB79" s="505">
        <v>9</v>
      </c>
      <c r="AC79" s="92"/>
      <c r="AD79" s="94"/>
      <c r="AE79" s="152">
        <f t="shared" si="41"/>
        <v>5</v>
      </c>
      <c r="AF79" s="153" t="str">
        <f t="shared" si="42"/>
        <v/>
      </c>
      <c r="AG79" s="154" t="str">
        <f t="shared" si="43"/>
        <v/>
      </c>
      <c r="AH79" s="155">
        <f t="shared" si="35"/>
        <v>8</v>
      </c>
      <c r="AI79" s="156">
        <f t="shared" si="44"/>
        <v>1</v>
      </c>
      <c r="AJ79" s="157">
        <f t="shared" si="45"/>
        <v>40</v>
      </c>
      <c r="AK79" s="158">
        <f t="shared" si="36"/>
        <v>0</v>
      </c>
      <c r="AL79" s="159">
        <f t="shared" si="46"/>
        <v>0</v>
      </c>
      <c r="AM79" s="159">
        <f t="shared" si="47"/>
        <v>0</v>
      </c>
      <c r="AN79" s="155">
        <f t="shared" si="48"/>
        <v>1</v>
      </c>
      <c r="AO79" s="160">
        <f t="shared" si="49"/>
        <v>8</v>
      </c>
      <c r="AP79" s="160">
        <f t="shared" si="50"/>
        <v>6</v>
      </c>
      <c r="AQ79" s="160">
        <f t="shared" si="51"/>
        <v>0</v>
      </c>
      <c r="AR79" s="161">
        <f t="shared" si="52"/>
        <v>54</v>
      </c>
      <c r="AS79" s="162">
        <f t="shared" si="53"/>
        <v>0</v>
      </c>
      <c r="AT79" s="160">
        <f t="shared" si="39"/>
        <v>0</v>
      </c>
      <c r="AU79" s="160">
        <f t="shared" si="54"/>
        <v>20</v>
      </c>
      <c r="AV79" s="160">
        <v>0</v>
      </c>
      <c r="AW79" s="160">
        <f t="shared" si="37"/>
        <v>1</v>
      </c>
      <c r="AX79" s="164">
        <f t="shared" si="55"/>
        <v>74</v>
      </c>
      <c r="AY79" s="92"/>
      <c r="AZ79" s="95"/>
      <c r="BA79" s="96"/>
      <c r="BB79" s="97"/>
      <c r="BC79" s="98"/>
      <c r="BD79" s="99"/>
      <c r="BE79" s="100"/>
      <c r="BF79" s="98"/>
      <c r="BG79" s="98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105" customFormat="1" ht="22.2">
      <c r="A80" s="39" t="str">
        <f t="shared" si="34"/>
        <v>13-16</v>
      </c>
      <c r="B80" s="129">
        <v>80</v>
      </c>
      <c r="C80" s="94" t="s">
        <v>77</v>
      </c>
      <c r="D80" s="218"/>
      <c r="E80" s="218"/>
      <c r="F80" s="224"/>
      <c r="G80" s="215" t="s">
        <v>161</v>
      </c>
      <c r="H80" s="216">
        <v>2</v>
      </c>
      <c r="I80" s="451" t="s">
        <v>665</v>
      </c>
      <c r="J80" s="444"/>
      <c r="K80" s="445"/>
      <c r="L80" s="445"/>
      <c r="M80" s="450"/>
      <c r="N80" s="216"/>
      <c r="O80" s="449"/>
      <c r="P80" s="449"/>
      <c r="Q80" s="415">
        <v>10</v>
      </c>
      <c r="R80" s="79">
        <v>4</v>
      </c>
      <c r="S80" s="14">
        <f t="shared" si="38"/>
        <v>40</v>
      </c>
      <c r="T80" s="493"/>
      <c r="U80" s="493"/>
      <c r="V80" s="493"/>
      <c r="W80" s="498"/>
      <c r="X80" s="493"/>
      <c r="Y80" s="495"/>
      <c r="Z80" s="44">
        <f t="shared" si="40"/>
        <v>40</v>
      </c>
      <c r="AA80" s="111"/>
      <c r="AB80" s="505">
        <v>16</v>
      </c>
      <c r="AC80" s="92"/>
      <c r="AD80" s="94"/>
      <c r="AE80" s="152">
        <f t="shared" si="41"/>
        <v>10</v>
      </c>
      <c r="AF80" s="153">
        <f t="shared" si="42"/>
        <v>12</v>
      </c>
      <c r="AG80" s="154">
        <f t="shared" si="43"/>
        <v>14</v>
      </c>
      <c r="AH80" s="155">
        <f t="shared" si="35"/>
        <v>0</v>
      </c>
      <c r="AI80" s="156">
        <f t="shared" si="44"/>
        <v>0.83</v>
      </c>
      <c r="AJ80" s="157">
        <f t="shared" si="45"/>
        <v>0</v>
      </c>
      <c r="AK80" s="158">
        <f t="shared" si="36"/>
        <v>33.199999999999996</v>
      </c>
      <c r="AL80" s="159">
        <f t="shared" si="46"/>
        <v>0</v>
      </c>
      <c r="AM80" s="159">
        <f t="shared" si="47"/>
        <v>0</v>
      </c>
      <c r="AN80" s="155">
        <f t="shared" si="48"/>
        <v>0.83333333333333337</v>
      </c>
      <c r="AO80" s="160">
        <f t="shared" si="49"/>
        <v>4</v>
      </c>
      <c r="AP80" s="160">
        <f t="shared" si="50"/>
        <v>10</v>
      </c>
      <c r="AQ80" s="160">
        <f t="shared" si="51"/>
        <v>0</v>
      </c>
      <c r="AR80" s="161">
        <f t="shared" si="52"/>
        <v>47.199999999999996</v>
      </c>
      <c r="AS80" s="162">
        <f t="shared" si="53"/>
        <v>0</v>
      </c>
      <c r="AT80" s="160">
        <f t="shared" si="39"/>
        <v>14</v>
      </c>
      <c r="AU80" s="160">
        <f t="shared" si="54"/>
        <v>0</v>
      </c>
      <c r="AV80" s="160">
        <v>0</v>
      </c>
      <c r="AW80" s="160">
        <f t="shared" si="37"/>
        <v>1</v>
      </c>
      <c r="AX80" s="164">
        <f t="shared" si="55"/>
        <v>83.199999999999989</v>
      </c>
      <c r="AY80" s="92"/>
      <c r="AZ80" s="95"/>
      <c r="BA80" s="96"/>
      <c r="BB80" s="97"/>
      <c r="BC80" s="98"/>
      <c r="BD80" s="99"/>
      <c r="BE80" s="100"/>
      <c r="BF80" s="98"/>
      <c r="BG80" s="98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105" customFormat="1" ht="22.2">
      <c r="A81" s="39" t="str">
        <f t="shared" si="34"/>
        <v>13-16</v>
      </c>
      <c r="B81" s="129">
        <v>81</v>
      </c>
      <c r="C81" s="94" t="s">
        <v>78</v>
      </c>
      <c r="D81" s="227"/>
      <c r="E81" s="227"/>
      <c r="F81" s="224"/>
      <c r="G81" s="215" t="s">
        <v>161</v>
      </c>
      <c r="H81" s="216">
        <v>2</v>
      </c>
      <c r="I81" s="442">
        <v>7</v>
      </c>
      <c r="J81" s="444"/>
      <c r="K81" s="445"/>
      <c r="L81" s="445"/>
      <c r="M81" s="452"/>
      <c r="N81" s="216"/>
      <c r="O81" s="449"/>
      <c r="P81" s="449" t="s">
        <v>564</v>
      </c>
      <c r="Q81" s="415">
        <v>5</v>
      </c>
      <c r="R81" s="79">
        <v>4</v>
      </c>
      <c r="S81" s="14">
        <f t="shared" si="38"/>
        <v>20</v>
      </c>
      <c r="T81" s="493"/>
      <c r="U81" s="493"/>
      <c r="V81" s="493"/>
      <c r="W81" s="498"/>
      <c r="X81" s="493"/>
      <c r="Y81" s="495"/>
      <c r="Z81" s="44">
        <f t="shared" si="40"/>
        <v>20</v>
      </c>
      <c r="AA81" s="111"/>
      <c r="AB81" s="505">
        <v>12</v>
      </c>
      <c r="AC81" s="92"/>
      <c r="AD81" s="94"/>
      <c r="AE81" s="152">
        <f t="shared" si="41"/>
        <v>10</v>
      </c>
      <c r="AF81" s="153">
        <f t="shared" si="42"/>
        <v>12</v>
      </c>
      <c r="AG81" s="154">
        <f t="shared" si="43"/>
        <v>14</v>
      </c>
      <c r="AH81" s="155">
        <f t="shared" si="35"/>
        <v>0</v>
      </c>
      <c r="AI81" s="156">
        <f t="shared" si="44"/>
        <v>0.83</v>
      </c>
      <c r="AJ81" s="157">
        <f t="shared" si="45"/>
        <v>0</v>
      </c>
      <c r="AK81" s="158">
        <f t="shared" si="36"/>
        <v>33.199999999999996</v>
      </c>
      <c r="AL81" s="159">
        <f t="shared" si="46"/>
        <v>0</v>
      </c>
      <c r="AM81" s="159">
        <f t="shared" si="47"/>
        <v>0</v>
      </c>
      <c r="AN81" s="155">
        <f t="shared" si="48"/>
        <v>0.83333333333333337</v>
      </c>
      <c r="AO81" s="160">
        <f t="shared" si="49"/>
        <v>4</v>
      </c>
      <c r="AP81" s="160">
        <f t="shared" si="50"/>
        <v>10</v>
      </c>
      <c r="AQ81" s="160">
        <f t="shared" si="51"/>
        <v>0</v>
      </c>
      <c r="AR81" s="161">
        <f t="shared" si="52"/>
        <v>47.199999999999996</v>
      </c>
      <c r="AS81" s="162">
        <f t="shared" si="53"/>
        <v>0</v>
      </c>
      <c r="AT81" s="160">
        <f t="shared" si="39"/>
        <v>14</v>
      </c>
      <c r="AU81" s="160">
        <f t="shared" si="54"/>
        <v>0</v>
      </c>
      <c r="AV81" s="160">
        <v>0</v>
      </c>
      <c r="AW81" s="160">
        <f t="shared" si="37"/>
        <v>1</v>
      </c>
      <c r="AX81" s="164">
        <f t="shared" si="55"/>
        <v>61.199999999999996</v>
      </c>
      <c r="AY81" s="92"/>
      <c r="AZ81" s="95"/>
      <c r="BA81" s="96"/>
      <c r="BB81" s="97"/>
      <c r="BC81" s="98"/>
      <c r="BD81" s="99"/>
      <c r="BE81" s="100"/>
      <c r="BF81" s="98"/>
      <c r="BG81" s="98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105" customFormat="1" ht="22.2">
      <c r="A82" s="39" t="str">
        <f t="shared" si="34"/>
        <v>13-16</v>
      </c>
      <c r="B82" s="129">
        <v>82</v>
      </c>
      <c r="C82" s="94" t="s">
        <v>31</v>
      </c>
      <c r="D82" s="227"/>
      <c r="E82" s="227"/>
      <c r="F82" s="224"/>
      <c r="G82" s="215" t="s">
        <v>161</v>
      </c>
      <c r="H82" s="216">
        <v>2</v>
      </c>
      <c r="I82" s="442" t="s">
        <v>801</v>
      </c>
      <c r="J82" s="444"/>
      <c r="K82" s="445">
        <v>3</v>
      </c>
      <c r="L82" s="445"/>
      <c r="M82" s="446"/>
      <c r="N82" s="216"/>
      <c r="O82" s="393" t="s">
        <v>566</v>
      </c>
      <c r="P82" s="393"/>
      <c r="Q82" s="415">
        <v>10</v>
      </c>
      <c r="R82" s="79">
        <v>4</v>
      </c>
      <c r="S82" s="14">
        <f t="shared" si="38"/>
        <v>40</v>
      </c>
      <c r="T82" s="496"/>
      <c r="U82" s="496"/>
      <c r="V82" s="500"/>
      <c r="W82" s="497" t="s">
        <v>820</v>
      </c>
      <c r="X82" s="496"/>
      <c r="Y82" s="495"/>
      <c r="Z82" s="44">
        <f t="shared" si="40"/>
        <v>40</v>
      </c>
      <c r="AA82" s="88"/>
      <c r="AB82" s="505">
        <v>20</v>
      </c>
      <c r="AC82" s="92"/>
      <c r="AD82" s="94"/>
      <c r="AE82" s="152">
        <f t="shared" si="41"/>
        <v>10</v>
      </c>
      <c r="AF82" s="153">
        <f t="shared" si="42"/>
        <v>12</v>
      </c>
      <c r="AG82" s="154">
        <f t="shared" si="43"/>
        <v>14</v>
      </c>
      <c r="AH82" s="155">
        <f t="shared" si="35"/>
        <v>0</v>
      </c>
      <c r="AI82" s="156">
        <f t="shared" si="44"/>
        <v>0.83</v>
      </c>
      <c r="AJ82" s="157">
        <f t="shared" si="45"/>
        <v>0</v>
      </c>
      <c r="AK82" s="158">
        <f t="shared" si="36"/>
        <v>33.199999999999996</v>
      </c>
      <c r="AL82" s="159">
        <f t="shared" si="46"/>
        <v>0</v>
      </c>
      <c r="AM82" s="159">
        <f t="shared" si="47"/>
        <v>0</v>
      </c>
      <c r="AN82" s="155">
        <f t="shared" si="48"/>
        <v>0.83333333333333337</v>
      </c>
      <c r="AO82" s="160">
        <f t="shared" si="49"/>
        <v>4</v>
      </c>
      <c r="AP82" s="160">
        <f t="shared" si="50"/>
        <v>12</v>
      </c>
      <c r="AQ82" s="160">
        <f t="shared" si="51"/>
        <v>0</v>
      </c>
      <c r="AR82" s="161">
        <f t="shared" si="52"/>
        <v>49.199999999999996</v>
      </c>
      <c r="AS82" s="162">
        <f t="shared" si="53"/>
        <v>0</v>
      </c>
      <c r="AT82" s="160">
        <f t="shared" si="39"/>
        <v>0</v>
      </c>
      <c r="AU82" s="160">
        <f t="shared" si="54"/>
        <v>0</v>
      </c>
      <c r="AV82" s="160">
        <v>0</v>
      </c>
      <c r="AW82" s="160">
        <f t="shared" si="37"/>
        <v>1</v>
      </c>
      <c r="AX82" s="164">
        <f t="shared" si="55"/>
        <v>71.199999999999989</v>
      </c>
      <c r="AY82" s="92"/>
      <c r="AZ82" s="95"/>
      <c r="BA82" s="96"/>
      <c r="BB82" s="97"/>
      <c r="BC82" s="98"/>
      <c r="BD82" s="99"/>
      <c r="BE82" s="100"/>
      <c r="BF82" s="98"/>
      <c r="BG82" s="98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105" customFormat="1" ht="22.2">
      <c r="A83" s="39" t="str">
        <f t="shared" si="34"/>
        <v>13-16</v>
      </c>
      <c r="B83" s="129">
        <v>83</v>
      </c>
      <c r="C83" s="94" t="s">
        <v>33</v>
      </c>
      <c r="D83" s="218"/>
      <c r="E83" s="218"/>
      <c r="F83" s="224"/>
      <c r="G83" s="215" t="s">
        <v>161</v>
      </c>
      <c r="H83" s="216">
        <v>2</v>
      </c>
      <c r="I83" s="442" t="s">
        <v>802</v>
      </c>
      <c r="J83" s="224"/>
      <c r="K83" s="216"/>
      <c r="L83" s="216"/>
      <c r="M83" s="452"/>
      <c r="N83" s="216"/>
      <c r="O83" s="449" t="s">
        <v>167</v>
      </c>
      <c r="P83" s="449"/>
      <c r="Q83" s="415">
        <v>10</v>
      </c>
      <c r="R83" s="79">
        <v>4</v>
      </c>
      <c r="S83" s="14">
        <f t="shared" si="38"/>
        <v>40</v>
      </c>
      <c r="T83" s="496"/>
      <c r="U83" s="496"/>
      <c r="V83" s="496"/>
      <c r="W83" s="497"/>
      <c r="X83" s="496"/>
      <c r="Y83" s="495"/>
      <c r="Z83" s="44">
        <f t="shared" si="40"/>
        <v>40</v>
      </c>
      <c r="AA83" s="88"/>
      <c r="AB83" s="505">
        <v>20</v>
      </c>
      <c r="AC83" s="92"/>
      <c r="AD83" s="94"/>
      <c r="AE83" s="152">
        <f t="shared" si="41"/>
        <v>12</v>
      </c>
      <c r="AF83" s="153">
        <f t="shared" si="42"/>
        <v>10</v>
      </c>
      <c r="AG83" s="154">
        <f t="shared" si="43"/>
        <v>12</v>
      </c>
      <c r="AH83" s="155">
        <f t="shared" si="35"/>
        <v>0</v>
      </c>
      <c r="AI83" s="156">
        <f t="shared" si="44"/>
        <v>1</v>
      </c>
      <c r="AJ83" s="157">
        <f t="shared" si="45"/>
        <v>0</v>
      </c>
      <c r="AK83" s="158">
        <f t="shared" si="36"/>
        <v>48</v>
      </c>
      <c r="AL83" s="159">
        <f t="shared" si="46"/>
        <v>0</v>
      </c>
      <c r="AM83" s="159">
        <f t="shared" si="47"/>
        <v>0</v>
      </c>
      <c r="AN83" s="155">
        <f t="shared" si="48"/>
        <v>1.2</v>
      </c>
      <c r="AO83" s="160">
        <f t="shared" si="49"/>
        <v>8</v>
      </c>
      <c r="AP83" s="160">
        <f t="shared" si="50"/>
        <v>12</v>
      </c>
      <c r="AQ83" s="160">
        <f t="shared" si="51"/>
        <v>0</v>
      </c>
      <c r="AR83" s="161">
        <f t="shared" si="52"/>
        <v>68</v>
      </c>
      <c r="AS83" s="162">
        <f t="shared" si="53"/>
        <v>0</v>
      </c>
      <c r="AT83" s="160">
        <f t="shared" si="39"/>
        <v>0</v>
      </c>
      <c r="AU83" s="160">
        <f t="shared" si="54"/>
        <v>0</v>
      </c>
      <c r="AV83" s="160">
        <v>0</v>
      </c>
      <c r="AW83" s="160">
        <f t="shared" si="37"/>
        <v>1</v>
      </c>
      <c r="AX83" s="164">
        <f t="shared" si="55"/>
        <v>68</v>
      </c>
      <c r="AY83" s="92"/>
      <c r="AZ83" s="95"/>
      <c r="BA83" s="96"/>
      <c r="BB83" s="97"/>
      <c r="BC83" s="98"/>
      <c r="BD83" s="99"/>
      <c r="BE83" s="100"/>
      <c r="BF83" s="98"/>
      <c r="BG83" s="98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105" customFormat="1" ht="22.2">
      <c r="A84" s="39" t="str">
        <f t="shared" si="34"/>
        <v>13-16</v>
      </c>
      <c r="B84" s="129">
        <v>84</v>
      </c>
      <c r="C84" s="94" t="s">
        <v>580</v>
      </c>
      <c r="D84" s="218"/>
      <c r="E84" s="218"/>
      <c r="F84" s="224"/>
      <c r="G84" s="215" t="s">
        <v>161</v>
      </c>
      <c r="H84" s="216">
        <v>2</v>
      </c>
      <c r="I84" s="451" t="s">
        <v>668</v>
      </c>
      <c r="J84" s="224"/>
      <c r="K84" s="216">
        <v>5</v>
      </c>
      <c r="L84" s="216"/>
      <c r="M84" s="444"/>
      <c r="N84" s="216"/>
      <c r="O84" s="453"/>
      <c r="P84" s="449"/>
      <c r="Q84" s="415">
        <v>10</v>
      </c>
      <c r="R84" s="79">
        <v>4</v>
      </c>
      <c r="S84" s="14">
        <f t="shared" si="38"/>
        <v>40</v>
      </c>
      <c r="T84" s="493"/>
      <c r="U84" s="493"/>
      <c r="V84" s="493"/>
      <c r="W84" s="497"/>
      <c r="X84" s="493"/>
      <c r="Y84" s="495"/>
      <c r="Z84" s="44">
        <f t="shared" si="40"/>
        <v>40</v>
      </c>
      <c r="AA84" s="88"/>
      <c r="AB84" s="496">
        <v>24</v>
      </c>
      <c r="AC84" s="92"/>
      <c r="AD84" s="94"/>
      <c r="AE84" s="152">
        <f t="shared" si="41"/>
        <v>12</v>
      </c>
      <c r="AF84" s="153">
        <f t="shared" si="42"/>
        <v>10</v>
      </c>
      <c r="AG84" s="154">
        <f t="shared" si="43"/>
        <v>12</v>
      </c>
      <c r="AH84" s="155">
        <f t="shared" si="35"/>
        <v>0</v>
      </c>
      <c r="AI84" s="156">
        <f t="shared" si="44"/>
        <v>1</v>
      </c>
      <c r="AJ84" s="157">
        <f t="shared" si="45"/>
        <v>0</v>
      </c>
      <c r="AK84" s="158">
        <f t="shared" si="36"/>
        <v>48</v>
      </c>
      <c r="AL84" s="159">
        <f t="shared" si="46"/>
        <v>0</v>
      </c>
      <c r="AM84" s="159">
        <f t="shared" si="47"/>
        <v>0</v>
      </c>
      <c r="AN84" s="155">
        <f t="shared" si="48"/>
        <v>1.2</v>
      </c>
      <c r="AO84" s="160">
        <f t="shared" si="49"/>
        <v>8</v>
      </c>
      <c r="AP84" s="160">
        <f t="shared" si="50"/>
        <v>12</v>
      </c>
      <c r="AQ84" s="160">
        <f t="shared" si="51"/>
        <v>0</v>
      </c>
      <c r="AR84" s="161">
        <f t="shared" si="52"/>
        <v>68</v>
      </c>
      <c r="AS84" s="162">
        <f t="shared" si="53"/>
        <v>0</v>
      </c>
      <c r="AT84" s="160">
        <f t="shared" si="39"/>
        <v>0</v>
      </c>
      <c r="AU84" s="160">
        <f t="shared" si="54"/>
        <v>0</v>
      </c>
      <c r="AV84" s="160">
        <v>0</v>
      </c>
      <c r="AW84" s="160">
        <f t="shared" si="37"/>
        <v>1</v>
      </c>
      <c r="AX84" s="164">
        <f t="shared" si="55"/>
        <v>68</v>
      </c>
      <c r="AY84" s="92"/>
      <c r="AZ84" s="95"/>
      <c r="BA84" s="96"/>
      <c r="BB84" s="97"/>
      <c r="BC84" s="98"/>
      <c r="BD84" s="99"/>
      <c r="BE84" s="100"/>
      <c r="BF84" s="98"/>
      <c r="BG84" s="98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105" customFormat="1" ht="22.2">
      <c r="A85" s="39" t="str">
        <f t="shared" si="34"/>
        <v>13-16</v>
      </c>
      <c r="B85" s="129">
        <v>85</v>
      </c>
      <c r="C85" s="94" t="s">
        <v>48</v>
      </c>
      <c r="D85" s="218"/>
      <c r="E85" s="218"/>
      <c r="F85" s="224"/>
      <c r="G85" s="215" t="s">
        <v>164</v>
      </c>
      <c r="H85" s="216">
        <v>2</v>
      </c>
      <c r="I85" s="451" t="s">
        <v>669</v>
      </c>
      <c r="J85" s="224"/>
      <c r="K85" s="216"/>
      <c r="L85" s="216"/>
      <c r="M85" s="444"/>
      <c r="N85" s="216"/>
      <c r="O85" s="445"/>
      <c r="P85" s="449"/>
      <c r="Q85" s="415">
        <v>12</v>
      </c>
      <c r="R85" s="79">
        <v>4</v>
      </c>
      <c r="S85" s="14">
        <f t="shared" si="38"/>
        <v>48</v>
      </c>
      <c r="T85" s="493"/>
      <c r="U85" s="493"/>
      <c r="V85" s="493"/>
      <c r="W85" s="499"/>
      <c r="X85" s="493"/>
      <c r="Y85" s="495"/>
      <c r="Z85" s="44">
        <f t="shared" si="40"/>
        <v>48</v>
      </c>
      <c r="AA85" s="107"/>
      <c r="AB85" s="496">
        <v>24</v>
      </c>
      <c r="AC85" s="92"/>
      <c r="AD85" s="94"/>
      <c r="AE85" s="152">
        <f t="shared" si="41"/>
        <v>12</v>
      </c>
      <c r="AF85" s="153">
        <f t="shared" si="42"/>
        <v>10</v>
      </c>
      <c r="AG85" s="154">
        <f t="shared" si="43"/>
        <v>12</v>
      </c>
      <c r="AH85" s="155">
        <f t="shared" si="35"/>
        <v>0</v>
      </c>
      <c r="AI85" s="156">
        <f t="shared" si="44"/>
        <v>1</v>
      </c>
      <c r="AJ85" s="157">
        <f t="shared" si="45"/>
        <v>0</v>
      </c>
      <c r="AK85" s="158">
        <f t="shared" si="36"/>
        <v>48</v>
      </c>
      <c r="AL85" s="159">
        <f t="shared" si="46"/>
        <v>0</v>
      </c>
      <c r="AM85" s="159">
        <f t="shared" si="47"/>
        <v>0</v>
      </c>
      <c r="AN85" s="155">
        <f t="shared" si="48"/>
        <v>1.2</v>
      </c>
      <c r="AO85" s="160">
        <f t="shared" si="49"/>
        <v>8</v>
      </c>
      <c r="AP85" s="160">
        <f t="shared" si="50"/>
        <v>10</v>
      </c>
      <c r="AQ85" s="160">
        <f t="shared" si="51"/>
        <v>0</v>
      </c>
      <c r="AR85" s="161">
        <f t="shared" si="52"/>
        <v>66</v>
      </c>
      <c r="AS85" s="162">
        <f t="shared" si="53"/>
        <v>0</v>
      </c>
      <c r="AT85" s="160">
        <f t="shared" si="39"/>
        <v>14</v>
      </c>
      <c r="AU85" s="160">
        <f t="shared" si="54"/>
        <v>0</v>
      </c>
      <c r="AV85" s="160">
        <v>0</v>
      </c>
      <c r="AW85" s="160">
        <f t="shared" si="37"/>
        <v>1</v>
      </c>
      <c r="AX85" s="164">
        <f t="shared" si="55"/>
        <v>80</v>
      </c>
      <c r="AY85" s="92"/>
      <c r="AZ85" s="95"/>
      <c r="BA85" s="96"/>
      <c r="BB85" s="97"/>
      <c r="BC85" s="98"/>
      <c r="BD85" s="99"/>
      <c r="BE85" s="100"/>
      <c r="BF85" s="98"/>
      <c r="BG85" s="98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105" customFormat="1" ht="22.2">
      <c r="A86" s="39" t="str">
        <f t="shared" si="34"/>
        <v>13-16</v>
      </c>
      <c r="B86" s="129">
        <v>86</v>
      </c>
      <c r="C86" s="94" t="s">
        <v>120</v>
      </c>
      <c r="D86" s="222"/>
      <c r="E86" s="222"/>
      <c r="F86" s="224"/>
      <c r="G86" s="215" t="s">
        <v>164</v>
      </c>
      <c r="H86" s="216">
        <v>2</v>
      </c>
      <c r="I86" s="451" t="s">
        <v>670</v>
      </c>
      <c r="J86" s="224"/>
      <c r="K86" s="216"/>
      <c r="L86" s="216"/>
      <c r="M86" s="444"/>
      <c r="N86" s="216"/>
      <c r="O86" s="394"/>
      <c r="P86" s="449"/>
      <c r="Q86" s="415">
        <v>12</v>
      </c>
      <c r="R86" s="79">
        <v>4</v>
      </c>
      <c r="S86" s="14">
        <f t="shared" si="38"/>
        <v>48</v>
      </c>
      <c r="T86" s="493"/>
      <c r="U86" s="493"/>
      <c r="V86" s="493"/>
      <c r="W86" s="494"/>
      <c r="X86" s="493"/>
      <c r="Y86" s="495"/>
      <c r="Z86" s="44">
        <f t="shared" si="40"/>
        <v>48</v>
      </c>
      <c r="AA86" s="110"/>
      <c r="AB86" s="496">
        <v>21</v>
      </c>
      <c r="AC86" s="92"/>
      <c r="AD86" s="94"/>
      <c r="AE86" s="152">
        <f t="shared" si="41"/>
        <v>12</v>
      </c>
      <c r="AF86" s="153">
        <f t="shared" si="42"/>
        <v>10</v>
      </c>
      <c r="AG86" s="154">
        <f t="shared" si="43"/>
        <v>12</v>
      </c>
      <c r="AH86" s="155">
        <f t="shared" si="35"/>
        <v>0</v>
      </c>
      <c r="AI86" s="156">
        <f t="shared" si="44"/>
        <v>1</v>
      </c>
      <c r="AJ86" s="157">
        <f t="shared" si="45"/>
        <v>0</v>
      </c>
      <c r="AK86" s="158">
        <f t="shared" si="36"/>
        <v>48</v>
      </c>
      <c r="AL86" s="159">
        <f t="shared" si="46"/>
        <v>0</v>
      </c>
      <c r="AM86" s="159">
        <f t="shared" si="47"/>
        <v>0</v>
      </c>
      <c r="AN86" s="155">
        <f t="shared" si="48"/>
        <v>1.2</v>
      </c>
      <c r="AO86" s="160">
        <f t="shared" si="49"/>
        <v>8</v>
      </c>
      <c r="AP86" s="160">
        <f t="shared" si="50"/>
        <v>10</v>
      </c>
      <c r="AQ86" s="160">
        <f t="shared" si="51"/>
        <v>0</v>
      </c>
      <c r="AR86" s="161">
        <f t="shared" si="52"/>
        <v>66</v>
      </c>
      <c r="AS86" s="162">
        <f t="shared" si="53"/>
        <v>0</v>
      </c>
      <c r="AT86" s="160">
        <f t="shared" si="39"/>
        <v>0</v>
      </c>
      <c r="AU86" s="160">
        <f t="shared" si="54"/>
        <v>0</v>
      </c>
      <c r="AV86" s="160">
        <v>0</v>
      </c>
      <c r="AW86" s="160">
        <f t="shared" si="37"/>
        <v>1</v>
      </c>
      <c r="AX86" s="164">
        <f t="shared" si="55"/>
        <v>66</v>
      </c>
      <c r="AY86" s="92"/>
      <c r="AZ86" s="95"/>
      <c r="BA86" s="96"/>
      <c r="BB86" s="97"/>
      <c r="BC86" s="98"/>
      <c r="BD86" s="99"/>
      <c r="BE86" s="100"/>
      <c r="BF86" s="98"/>
      <c r="BG86" s="98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105" customFormat="1" ht="22.2">
      <c r="A87" s="39" t="str">
        <f t="shared" si="34"/>
        <v>13-16</v>
      </c>
      <c r="B87" s="129">
        <v>87</v>
      </c>
      <c r="C87" s="94" t="s">
        <v>117</v>
      </c>
      <c r="D87" s="223"/>
      <c r="E87" s="223"/>
      <c r="F87" s="224"/>
      <c r="G87" s="215" t="s">
        <v>164</v>
      </c>
      <c r="H87" s="216">
        <v>2</v>
      </c>
      <c r="I87" s="451" t="s">
        <v>671</v>
      </c>
      <c r="J87" s="224"/>
      <c r="K87" s="216"/>
      <c r="L87" s="216"/>
      <c r="M87" s="450"/>
      <c r="N87" s="216"/>
      <c r="O87" s="393" t="s">
        <v>167</v>
      </c>
      <c r="P87" s="394"/>
      <c r="Q87" s="415">
        <v>12</v>
      </c>
      <c r="R87" s="79">
        <v>4</v>
      </c>
      <c r="S87" s="14">
        <f t="shared" si="38"/>
        <v>48</v>
      </c>
      <c r="T87" s="493"/>
      <c r="U87" s="493"/>
      <c r="V87" s="493"/>
      <c r="W87" s="498"/>
      <c r="X87" s="493"/>
      <c r="Y87" s="495"/>
      <c r="Z87" s="44">
        <f t="shared" si="40"/>
        <v>48</v>
      </c>
      <c r="AA87" s="111"/>
      <c r="AB87" s="496">
        <v>20</v>
      </c>
      <c r="AC87" s="92"/>
      <c r="AD87" s="94"/>
      <c r="AE87" s="152">
        <f t="shared" si="41"/>
        <v>12</v>
      </c>
      <c r="AF87" s="153">
        <f t="shared" si="42"/>
        <v>10</v>
      </c>
      <c r="AG87" s="154">
        <f t="shared" si="43"/>
        <v>12</v>
      </c>
      <c r="AH87" s="155">
        <f t="shared" si="35"/>
        <v>0</v>
      </c>
      <c r="AI87" s="156">
        <f t="shared" si="44"/>
        <v>1</v>
      </c>
      <c r="AJ87" s="157">
        <f t="shared" si="45"/>
        <v>0</v>
      </c>
      <c r="AK87" s="158">
        <f t="shared" si="36"/>
        <v>48</v>
      </c>
      <c r="AL87" s="159">
        <f t="shared" si="46"/>
        <v>0</v>
      </c>
      <c r="AM87" s="159">
        <f t="shared" si="47"/>
        <v>0</v>
      </c>
      <c r="AN87" s="155">
        <f t="shared" si="48"/>
        <v>1.2</v>
      </c>
      <c r="AO87" s="160">
        <f t="shared" si="49"/>
        <v>8</v>
      </c>
      <c r="AP87" s="160">
        <f t="shared" si="50"/>
        <v>12</v>
      </c>
      <c r="AQ87" s="160">
        <f t="shared" si="51"/>
        <v>0</v>
      </c>
      <c r="AR87" s="161">
        <f t="shared" si="52"/>
        <v>68</v>
      </c>
      <c r="AS87" s="162">
        <f t="shared" si="53"/>
        <v>0</v>
      </c>
      <c r="AT87" s="160">
        <f t="shared" si="39"/>
        <v>0</v>
      </c>
      <c r="AU87" s="160">
        <f t="shared" si="54"/>
        <v>0</v>
      </c>
      <c r="AV87" s="160">
        <v>0</v>
      </c>
      <c r="AW87" s="160">
        <f t="shared" si="37"/>
        <v>1</v>
      </c>
      <c r="AX87" s="164">
        <f t="shared" si="55"/>
        <v>68</v>
      </c>
      <c r="AY87" s="92"/>
      <c r="AZ87" s="95"/>
      <c r="BA87" s="96"/>
      <c r="BB87" s="97"/>
      <c r="BC87" s="98"/>
      <c r="BD87" s="99"/>
      <c r="BE87" s="100"/>
      <c r="BF87" s="98"/>
      <c r="BG87" s="98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105" customFormat="1" ht="22.2">
      <c r="A88" s="39" t="str">
        <f t="shared" si="34"/>
        <v>13-16</v>
      </c>
      <c r="B88" s="129">
        <v>88</v>
      </c>
      <c r="C88" s="94" t="s">
        <v>116</v>
      </c>
      <c r="D88" s="227"/>
      <c r="E88" s="227"/>
      <c r="F88" s="224"/>
      <c r="G88" s="215" t="s">
        <v>164</v>
      </c>
      <c r="H88" s="216">
        <v>2</v>
      </c>
      <c r="I88" s="442" t="s">
        <v>672</v>
      </c>
      <c r="J88" s="224"/>
      <c r="K88" s="216"/>
      <c r="L88" s="216"/>
      <c r="M88" s="444"/>
      <c r="N88" s="216"/>
      <c r="O88" s="449"/>
      <c r="P88" s="449"/>
      <c r="Q88" s="415">
        <v>12</v>
      </c>
      <c r="R88" s="79">
        <v>4</v>
      </c>
      <c r="S88" s="14">
        <f t="shared" si="38"/>
        <v>48</v>
      </c>
      <c r="T88" s="493"/>
      <c r="U88" s="493"/>
      <c r="V88" s="493"/>
      <c r="W88" s="499"/>
      <c r="X88" s="493"/>
      <c r="Y88" s="495"/>
      <c r="Z88" s="44">
        <f t="shared" si="40"/>
        <v>48</v>
      </c>
      <c r="AA88" s="107"/>
      <c r="AB88" s="496">
        <v>18</v>
      </c>
      <c r="AC88" s="92"/>
      <c r="AD88" s="94"/>
      <c r="AE88" s="152">
        <f t="shared" si="41"/>
        <v>12</v>
      </c>
      <c r="AF88" s="153">
        <f t="shared" si="42"/>
        <v>10</v>
      </c>
      <c r="AG88" s="154">
        <f t="shared" si="43"/>
        <v>12</v>
      </c>
      <c r="AH88" s="155">
        <f t="shared" si="35"/>
        <v>0</v>
      </c>
      <c r="AI88" s="156">
        <f t="shared" si="44"/>
        <v>1</v>
      </c>
      <c r="AJ88" s="157">
        <f t="shared" si="45"/>
        <v>0</v>
      </c>
      <c r="AK88" s="158">
        <f t="shared" si="36"/>
        <v>48</v>
      </c>
      <c r="AL88" s="159">
        <f t="shared" si="46"/>
        <v>0</v>
      </c>
      <c r="AM88" s="159">
        <f t="shared" si="47"/>
        <v>0</v>
      </c>
      <c r="AN88" s="155">
        <f t="shared" si="48"/>
        <v>1.2</v>
      </c>
      <c r="AO88" s="160">
        <f t="shared" si="49"/>
        <v>8</v>
      </c>
      <c r="AP88" s="160">
        <f t="shared" si="50"/>
        <v>9</v>
      </c>
      <c r="AQ88" s="160">
        <f t="shared" si="51"/>
        <v>0</v>
      </c>
      <c r="AR88" s="161">
        <f t="shared" si="52"/>
        <v>65</v>
      </c>
      <c r="AS88" s="162">
        <f t="shared" si="53"/>
        <v>0</v>
      </c>
      <c r="AT88" s="160">
        <f t="shared" si="39"/>
        <v>0</v>
      </c>
      <c r="AU88" s="160">
        <f t="shared" si="54"/>
        <v>0</v>
      </c>
      <c r="AV88" s="160">
        <v>0</v>
      </c>
      <c r="AW88" s="160">
        <f t="shared" si="37"/>
        <v>1</v>
      </c>
      <c r="AX88" s="164">
        <f t="shared" si="55"/>
        <v>65</v>
      </c>
      <c r="AY88" s="92"/>
      <c r="AZ88" s="95"/>
      <c r="BA88" s="96"/>
      <c r="BB88" s="97"/>
      <c r="BC88" s="98"/>
      <c r="BD88" s="99"/>
      <c r="BE88" s="100"/>
      <c r="BF88" s="98"/>
      <c r="BG88" s="98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105" customFormat="1" ht="22.2">
      <c r="A89" s="39" t="str">
        <f t="shared" si="34"/>
        <v>13-16</v>
      </c>
      <c r="B89" s="129">
        <v>89</v>
      </c>
      <c r="C89" s="94" t="s">
        <v>47</v>
      </c>
      <c r="D89" s="222"/>
      <c r="E89" s="222"/>
      <c r="F89" s="224"/>
      <c r="G89" s="215" t="s">
        <v>164</v>
      </c>
      <c r="H89" s="216">
        <v>2</v>
      </c>
      <c r="I89" s="442" t="s">
        <v>673</v>
      </c>
      <c r="J89" s="224"/>
      <c r="K89" s="216"/>
      <c r="L89" s="216"/>
      <c r="M89" s="452"/>
      <c r="N89" s="216"/>
      <c r="O89" s="445"/>
      <c r="P89" s="449"/>
      <c r="Q89" s="415">
        <v>12</v>
      </c>
      <c r="R89" s="79">
        <v>4</v>
      </c>
      <c r="S89" s="14">
        <f t="shared" si="38"/>
        <v>48</v>
      </c>
      <c r="T89" s="493"/>
      <c r="U89" s="493"/>
      <c r="V89" s="493"/>
      <c r="W89" s="499"/>
      <c r="X89" s="493"/>
      <c r="Y89" s="495"/>
      <c r="Z89" s="44">
        <f t="shared" si="40"/>
        <v>48</v>
      </c>
      <c r="AA89" s="107"/>
      <c r="AB89" s="496">
        <v>24</v>
      </c>
      <c r="AC89" s="92"/>
      <c r="AD89" s="94"/>
      <c r="AE89" s="152">
        <f t="shared" si="41"/>
        <v>12</v>
      </c>
      <c r="AF89" s="153">
        <f t="shared" si="42"/>
        <v>10</v>
      </c>
      <c r="AG89" s="154">
        <f t="shared" si="43"/>
        <v>12</v>
      </c>
      <c r="AH89" s="155">
        <f t="shared" si="35"/>
        <v>0</v>
      </c>
      <c r="AI89" s="156">
        <f t="shared" si="44"/>
        <v>1</v>
      </c>
      <c r="AJ89" s="157">
        <f t="shared" si="45"/>
        <v>0</v>
      </c>
      <c r="AK89" s="158">
        <f t="shared" si="36"/>
        <v>48</v>
      </c>
      <c r="AL89" s="159">
        <f t="shared" si="46"/>
        <v>0</v>
      </c>
      <c r="AM89" s="159">
        <f t="shared" si="47"/>
        <v>0</v>
      </c>
      <c r="AN89" s="155">
        <f t="shared" si="48"/>
        <v>1.2</v>
      </c>
      <c r="AO89" s="160">
        <f t="shared" si="49"/>
        <v>8</v>
      </c>
      <c r="AP89" s="160">
        <f t="shared" si="50"/>
        <v>12</v>
      </c>
      <c r="AQ89" s="160">
        <f t="shared" si="51"/>
        <v>0</v>
      </c>
      <c r="AR89" s="161">
        <f t="shared" si="52"/>
        <v>68</v>
      </c>
      <c r="AS89" s="162">
        <f t="shared" si="53"/>
        <v>0</v>
      </c>
      <c r="AT89" s="160">
        <f t="shared" si="39"/>
        <v>0</v>
      </c>
      <c r="AU89" s="160">
        <f t="shared" si="54"/>
        <v>0</v>
      </c>
      <c r="AV89" s="160">
        <v>0</v>
      </c>
      <c r="AW89" s="160">
        <f t="shared" si="37"/>
        <v>1</v>
      </c>
      <c r="AX89" s="164">
        <f t="shared" si="55"/>
        <v>88</v>
      </c>
      <c r="AY89" s="92"/>
      <c r="AZ89" s="95"/>
      <c r="BA89" s="96"/>
      <c r="BB89" s="97"/>
      <c r="BC89" s="98"/>
      <c r="BD89" s="99"/>
      <c r="BE89" s="100"/>
      <c r="BF89" s="98"/>
      <c r="BG89" s="98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105" customFormat="1" ht="22.2">
      <c r="A90" s="39" t="str">
        <f t="shared" si="34"/>
        <v>13-16</v>
      </c>
      <c r="B90" s="129">
        <v>90</v>
      </c>
      <c r="C90" s="94" t="s">
        <v>50</v>
      </c>
      <c r="D90" s="222"/>
      <c r="E90" s="222"/>
      <c r="F90" s="224"/>
      <c r="G90" s="215" t="s">
        <v>164</v>
      </c>
      <c r="H90" s="216">
        <v>2</v>
      </c>
      <c r="I90" s="442" t="s">
        <v>674</v>
      </c>
      <c r="J90" s="224"/>
      <c r="K90" s="216"/>
      <c r="L90" s="216"/>
      <c r="M90" s="444"/>
      <c r="N90" s="216"/>
      <c r="O90" s="449"/>
      <c r="P90" s="445"/>
      <c r="Q90" s="415">
        <v>12</v>
      </c>
      <c r="R90" s="79">
        <v>4</v>
      </c>
      <c r="S90" s="14">
        <f t="shared" si="38"/>
        <v>48</v>
      </c>
      <c r="T90" s="493"/>
      <c r="U90" s="493"/>
      <c r="V90" s="493"/>
      <c r="W90" s="499"/>
      <c r="X90" s="493"/>
      <c r="Y90" s="495"/>
      <c r="Z90" s="44">
        <f t="shared" si="40"/>
        <v>48</v>
      </c>
      <c r="AA90" s="107"/>
      <c r="AB90" s="496">
        <v>20</v>
      </c>
      <c r="AC90" s="92"/>
      <c r="AD90" s="94"/>
      <c r="AE90" s="152">
        <f t="shared" si="41"/>
        <v>12</v>
      </c>
      <c r="AF90" s="153">
        <f t="shared" si="42"/>
        <v>10</v>
      </c>
      <c r="AG90" s="154">
        <f t="shared" si="43"/>
        <v>12</v>
      </c>
      <c r="AH90" s="155">
        <f t="shared" si="35"/>
        <v>0</v>
      </c>
      <c r="AI90" s="156">
        <f t="shared" si="44"/>
        <v>1</v>
      </c>
      <c r="AJ90" s="157">
        <f t="shared" si="45"/>
        <v>0</v>
      </c>
      <c r="AK90" s="158">
        <f t="shared" si="36"/>
        <v>48</v>
      </c>
      <c r="AL90" s="159">
        <f t="shared" si="46"/>
        <v>0</v>
      </c>
      <c r="AM90" s="159">
        <f t="shared" si="47"/>
        <v>0</v>
      </c>
      <c r="AN90" s="155">
        <f t="shared" si="48"/>
        <v>1.2</v>
      </c>
      <c r="AO90" s="160">
        <f t="shared" si="49"/>
        <v>8</v>
      </c>
      <c r="AP90" s="160">
        <f t="shared" si="50"/>
        <v>10.5</v>
      </c>
      <c r="AQ90" s="160">
        <f t="shared" si="51"/>
        <v>0</v>
      </c>
      <c r="AR90" s="161">
        <f t="shared" si="52"/>
        <v>66.5</v>
      </c>
      <c r="AS90" s="162">
        <f t="shared" si="53"/>
        <v>0</v>
      </c>
      <c r="AT90" s="160">
        <f t="shared" si="39"/>
        <v>0</v>
      </c>
      <c r="AU90" s="160">
        <f t="shared" si="54"/>
        <v>0</v>
      </c>
      <c r="AV90" s="160">
        <v>0</v>
      </c>
      <c r="AW90" s="160">
        <f t="shared" si="37"/>
        <v>1</v>
      </c>
      <c r="AX90" s="164">
        <f t="shared" si="55"/>
        <v>86.5</v>
      </c>
      <c r="AY90" s="92"/>
      <c r="AZ90" s="95"/>
      <c r="BA90" s="96"/>
      <c r="BB90" s="97"/>
      <c r="BC90" s="98"/>
      <c r="BD90" s="99"/>
      <c r="BE90" s="100"/>
      <c r="BF90" s="98"/>
      <c r="BG90" s="98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105" customFormat="1" ht="22.2">
      <c r="A91" s="39" t="str">
        <f t="shared" si="34"/>
        <v>13-16</v>
      </c>
      <c r="B91" s="129">
        <v>91</v>
      </c>
      <c r="C91" s="94" t="s">
        <v>119</v>
      </c>
      <c r="D91" s="223"/>
      <c r="E91" s="223"/>
      <c r="F91" s="224"/>
      <c r="G91" s="215" t="s">
        <v>164</v>
      </c>
      <c r="H91" s="216">
        <v>2</v>
      </c>
      <c r="I91" s="451" t="s">
        <v>675</v>
      </c>
      <c r="J91" s="224"/>
      <c r="K91" s="216">
        <v>6</v>
      </c>
      <c r="L91" s="216"/>
      <c r="M91" s="447"/>
      <c r="N91" s="216"/>
      <c r="O91" s="449"/>
      <c r="P91" s="394"/>
      <c r="Q91" s="415">
        <v>12</v>
      </c>
      <c r="R91" s="79">
        <v>4</v>
      </c>
      <c r="S91" s="14">
        <f t="shared" si="38"/>
        <v>48</v>
      </c>
      <c r="T91" s="496"/>
      <c r="U91" s="496"/>
      <c r="V91" s="496"/>
      <c r="W91" s="497"/>
      <c r="X91" s="496"/>
      <c r="Y91" s="495"/>
      <c r="Z91" s="44">
        <f t="shared" si="40"/>
        <v>48</v>
      </c>
      <c r="AA91" s="88"/>
      <c r="AB91" s="496">
        <v>24</v>
      </c>
      <c r="AC91" s="92"/>
      <c r="AD91" s="94"/>
      <c r="AE91" s="152">
        <f t="shared" si="41"/>
        <v>14</v>
      </c>
      <c r="AF91" s="153">
        <f t="shared" si="42"/>
        <v>14</v>
      </c>
      <c r="AG91" s="154">
        <f t="shared" si="43"/>
        <v>16</v>
      </c>
      <c r="AH91" s="155">
        <f t="shared" si="35"/>
        <v>0</v>
      </c>
      <c r="AI91" s="156">
        <f t="shared" si="44"/>
        <v>0.71</v>
      </c>
      <c r="AJ91" s="157">
        <f t="shared" si="45"/>
        <v>0</v>
      </c>
      <c r="AK91" s="158">
        <f t="shared" si="36"/>
        <v>39.76</v>
      </c>
      <c r="AL91" s="159">
        <f t="shared" si="46"/>
        <v>0</v>
      </c>
      <c r="AM91" s="159">
        <f t="shared" si="47"/>
        <v>4</v>
      </c>
      <c r="AN91" s="155">
        <f t="shared" si="48"/>
        <v>1</v>
      </c>
      <c r="AO91" s="160">
        <f t="shared" si="49"/>
        <v>8</v>
      </c>
      <c r="AP91" s="160">
        <f t="shared" si="50"/>
        <v>0</v>
      </c>
      <c r="AQ91" s="160">
        <f t="shared" si="51"/>
        <v>0</v>
      </c>
      <c r="AR91" s="161">
        <f t="shared" si="52"/>
        <v>51.76</v>
      </c>
      <c r="AS91" s="162">
        <f t="shared" si="53"/>
        <v>0</v>
      </c>
      <c r="AT91" s="160">
        <f t="shared" si="39"/>
        <v>0</v>
      </c>
      <c r="AU91" s="160">
        <f t="shared" si="54"/>
        <v>0</v>
      </c>
      <c r="AV91" s="160">
        <v>0</v>
      </c>
      <c r="AW91" s="160">
        <f t="shared" si="37"/>
        <v>1</v>
      </c>
      <c r="AX91" s="164">
        <f t="shared" si="55"/>
        <v>51.76</v>
      </c>
      <c r="AY91" s="92"/>
      <c r="AZ91" s="95"/>
      <c r="BA91" s="96"/>
      <c r="BB91" s="97"/>
      <c r="BC91" s="98"/>
      <c r="BD91" s="99"/>
      <c r="BE91" s="100"/>
      <c r="BF91" s="98"/>
      <c r="BG91" s="98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105" customFormat="1" ht="22.2">
      <c r="A92" s="39" t="str">
        <f t="shared" si="34"/>
        <v>13-16</v>
      </c>
      <c r="B92" s="129">
        <v>92</v>
      </c>
      <c r="C92" s="94" t="s">
        <v>602</v>
      </c>
      <c r="D92" s="218"/>
      <c r="E92" s="218"/>
      <c r="F92" s="224"/>
      <c r="G92" s="215" t="s">
        <v>164</v>
      </c>
      <c r="H92" s="216">
        <v>2</v>
      </c>
      <c r="I92" s="451" t="s">
        <v>569</v>
      </c>
      <c r="J92" s="224"/>
      <c r="K92" s="216">
        <v>13</v>
      </c>
      <c r="L92" s="216"/>
      <c r="M92" s="450"/>
      <c r="N92" s="216"/>
      <c r="O92" s="449"/>
      <c r="P92" s="449"/>
      <c r="Q92" s="415">
        <v>12</v>
      </c>
      <c r="R92" s="79">
        <v>4</v>
      </c>
      <c r="S92" s="14">
        <f t="shared" si="38"/>
        <v>48</v>
      </c>
      <c r="T92" s="496"/>
      <c r="U92" s="496"/>
      <c r="V92" s="496"/>
      <c r="W92" s="501"/>
      <c r="X92" s="496"/>
      <c r="Y92" s="495"/>
      <c r="Z92" s="44">
        <f t="shared" si="40"/>
        <v>48</v>
      </c>
      <c r="AA92" s="112"/>
      <c r="AB92" s="496">
        <v>24</v>
      </c>
      <c r="AC92" s="92"/>
      <c r="AD92" s="94"/>
      <c r="AE92" s="152">
        <f t="shared" si="41"/>
        <v>8</v>
      </c>
      <c r="AF92" s="153" t="str">
        <f t="shared" si="42"/>
        <v/>
      </c>
      <c r="AG92" s="154" t="str">
        <f t="shared" si="43"/>
        <v/>
      </c>
      <c r="AH92" s="155">
        <f t="shared" si="35"/>
        <v>0</v>
      </c>
      <c r="AI92" s="156">
        <f t="shared" si="44"/>
        <v>1</v>
      </c>
      <c r="AJ92" s="157">
        <f t="shared" si="45"/>
        <v>0</v>
      </c>
      <c r="AK92" s="158">
        <f t="shared" si="36"/>
        <v>40</v>
      </c>
      <c r="AL92" s="159">
        <f t="shared" si="46"/>
        <v>0</v>
      </c>
      <c r="AM92" s="159">
        <f>IF(学科三14="体",1*上课周数三14,IF(OR(学科三14="语",学科三14="英"),上课周数三14*1,0))</f>
        <v>4</v>
      </c>
      <c r="AN92" s="155">
        <f t="shared" si="48"/>
        <v>1</v>
      </c>
      <c r="AO92" s="160">
        <f t="shared" si="49"/>
        <v>8</v>
      </c>
      <c r="AP92" s="160">
        <f t="shared" si="50"/>
        <v>6</v>
      </c>
      <c r="AQ92" s="160">
        <f t="shared" si="51"/>
        <v>0</v>
      </c>
      <c r="AR92" s="161">
        <f t="shared" si="52"/>
        <v>58</v>
      </c>
      <c r="AS92" s="162">
        <f t="shared" si="53"/>
        <v>0</v>
      </c>
      <c r="AT92" s="160">
        <f t="shared" si="39"/>
        <v>14</v>
      </c>
      <c r="AU92" s="160">
        <f t="shared" si="54"/>
        <v>0</v>
      </c>
      <c r="AV92" s="160">
        <v>0</v>
      </c>
      <c r="AW92" s="160">
        <f t="shared" si="37"/>
        <v>1</v>
      </c>
      <c r="AX92" s="164">
        <f t="shared" si="55"/>
        <v>72</v>
      </c>
      <c r="AY92" s="92"/>
      <c r="AZ92" s="95"/>
      <c r="BA92" s="96"/>
      <c r="BB92" s="97"/>
      <c r="BC92" s="98"/>
      <c r="BD92" s="99"/>
      <c r="BE92" s="100"/>
      <c r="BF92" s="98"/>
      <c r="BG92" s="98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105" customFormat="1" ht="28.8">
      <c r="A93" s="39" t="str">
        <f t="shared" si="34"/>
        <v>13-16</v>
      </c>
      <c r="B93" s="129">
        <v>93</v>
      </c>
      <c r="C93" s="94" t="s">
        <v>51</v>
      </c>
      <c r="D93" s="229"/>
      <c r="E93" s="229"/>
      <c r="F93" s="224"/>
      <c r="G93" s="215" t="s">
        <v>550</v>
      </c>
      <c r="H93" s="216">
        <v>2</v>
      </c>
      <c r="I93" s="442" t="s">
        <v>803</v>
      </c>
      <c r="J93" s="224"/>
      <c r="K93" s="216"/>
      <c r="L93" s="216"/>
      <c r="M93" s="447"/>
      <c r="N93" s="216"/>
      <c r="O93" s="445"/>
      <c r="P93" s="445"/>
      <c r="Q93" s="454">
        <v>14</v>
      </c>
      <c r="R93" s="79">
        <v>4</v>
      </c>
      <c r="S93" s="14">
        <f t="shared" si="38"/>
        <v>56</v>
      </c>
      <c r="T93" s="493"/>
      <c r="U93" s="493"/>
      <c r="V93" s="493"/>
      <c r="W93" s="494"/>
      <c r="X93" s="493"/>
      <c r="Y93" s="495"/>
      <c r="Z93" s="44">
        <f t="shared" si="40"/>
        <v>56</v>
      </c>
      <c r="AA93" s="110"/>
      <c r="AB93" s="496">
        <v>0</v>
      </c>
      <c r="AC93" s="92"/>
      <c r="AD93" s="94"/>
      <c r="AE93" s="152">
        <f t="shared" si="41"/>
        <v>10</v>
      </c>
      <c r="AF93" s="153" t="str">
        <f t="shared" si="42"/>
        <v/>
      </c>
      <c r="AG93" s="154" t="str">
        <f t="shared" si="43"/>
        <v/>
      </c>
      <c r="AH93" s="155">
        <f t="shared" si="35"/>
        <v>8</v>
      </c>
      <c r="AI93" s="156">
        <f t="shared" si="44"/>
        <v>1</v>
      </c>
      <c r="AJ93" s="157">
        <f t="shared" si="45"/>
        <v>64</v>
      </c>
      <c r="AK93" s="158">
        <f t="shared" si="36"/>
        <v>0</v>
      </c>
      <c r="AL93" s="159">
        <f t="shared" si="46"/>
        <v>0</v>
      </c>
      <c r="AM93" s="159">
        <f t="shared" si="47"/>
        <v>4</v>
      </c>
      <c r="AN93" s="155">
        <f t="shared" si="48"/>
        <v>1</v>
      </c>
      <c r="AO93" s="160">
        <f t="shared" si="49"/>
        <v>8</v>
      </c>
      <c r="AP93" s="160">
        <f t="shared" si="50"/>
        <v>6</v>
      </c>
      <c r="AQ93" s="160">
        <f t="shared" si="51"/>
        <v>0</v>
      </c>
      <c r="AR93" s="161">
        <f t="shared" si="52"/>
        <v>70</v>
      </c>
      <c r="AS93" s="162">
        <f t="shared" si="53"/>
        <v>0</v>
      </c>
      <c r="AT93" s="160">
        <f t="shared" si="39"/>
        <v>0</v>
      </c>
      <c r="AU93" s="160">
        <f t="shared" si="54"/>
        <v>20</v>
      </c>
      <c r="AV93" s="160">
        <v>0</v>
      </c>
      <c r="AW93" s="160">
        <f t="shared" si="37"/>
        <v>1</v>
      </c>
      <c r="AX93" s="164">
        <f t="shared" si="55"/>
        <v>90</v>
      </c>
      <c r="AY93" s="92"/>
      <c r="AZ93" s="95"/>
      <c r="BA93" s="96"/>
      <c r="BB93" s="97"/>
      <c r="BC93" s="98"/>
      <c r="BD93" s="99"/>
      <c r="BE93" s="100"/>
      <c r="BF93" s="98"/>
      <c r="BG93" s="98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105" customFormat="1" ht="22.2">
      <c r="A94" s="39" t="str">
        <f t="shared" si="34"/>
        <v>13-16</v>
      </c>
      <c r="B94" s="129">
        <v>94</v>
      </c>
      <c r="C94" s="94" t="s">
        <v>52</v>
      </c>
      <c r="D94" s="230"/>
      <c r="E94" s="230"/>
      <c r="F94" s="224"/>
      <c r="G94" s="215" t="s">
        <v>550</v>
      </c>
      <c r="H94" s="216">
        <v>2</v>
      </c>
      <c r="I94" s="455" t="s">
        <v>677</v>
      </c>
      <c r="J94" s="224"/>
      <c r="K94" s="216"/>
      <c r="L94" s="216"/>
      <c r="M94" s="444"/>
      <c r="N94" s="216"/>
      <c r="O94" s="445" t="s">
        <v>167</v>
      </c>
      <c r="P94" s="445" t="s">
        <v>756</v>
      </c>
      <c r="Q94" s="456">
        <v>8</v>
      </c>
      <c r="R94" s="79">
        <v>4</v>
      </c>
      <c r="S94" s="14">
        <f t="shared" si="38"/>
        <v>32</v>
      </c>
      <c r="T94" s="493"/>
      <c r="U94" s="493"/>
      <c r="V94" s="493"/>
      <c r="W94" s="499"/>
      <c r="X94" s="493"/>
      <c r="Y94" s="495"/>
      <c r="Z94" s="44">
        <f t="shared" si="40"/>
        <v>32</v>
      </c>
      <c r="AA94" s="107"/>
      <c r="AB94" s="496">
        <v>12</v>
      </c>
      <c r="AC94" s="92"/>
      <c r="AD94" s="94"/>
      <c r="AE94" s="152">
        <f t="shared" si="41"/>
        <v>10.75</v>
      </c>
      <c r="AF94" s="153">
        <f t="shared" si="42"/>
        <v>12</v>
      </c>
      <c r="AG94" s="154">
        <f t="shared" si="43"/>
        <v>14</v>
      </c>
      <c r="AH94" s="155">
        <f t="shared" si="35"/>
        <v>0</v>
      </c>
      <c r="AI94" s="156">
        <f t="shared" si="44"/>
        <v>0.83</v>
      </c>
      <c r="AJ94" s="157">
        <f t="shared" si="45"/>
        <v>0</v>
      </c>
      <c r="AK94" s="158">
        <f t="shared" si="36"/>
        <v>35.69</v>
      </c>
      <c r="AL94" s="159">
        <f t="shared" si="46"/>
        <v>0</v>
      </c>
      <c r="AM94" s="159">
        <f t="shared" si="47"/>
        <v>0</v>
      </c>
      <c r="AN94" s="155">
        <f t="shared" si="48"/>
        <v>0.89583333333333337</v>
      </c>
      <c r="AO94" s="160">
        <f t="shared" si="49"/>
        <v>4</v>
      </c>
      <c r="AP94" s="160">
        <f t="shared" si="50"/>
        <v>12</v>
      </c>
      <c r="AQ94" s="160">
        <f t="shared" si="51"/>
        <v>0</v>
      </c>
      <c r="AR94" s="161">
        <f t="shared" si="52"/>
        <v>51.69</v>
      </c>
      <c r="AS94" s="162">
        <f t="shared" si="53"/>
        <v>0</v>
      </c>
      <c r="AT94" s="160">
        <f t="shared" si="39"/>
        <v>0</v>
      </c>
      <c r="AU94" s="160">
        <f t="shared" si="54"/>
        <v>0</v>
      </c>
      <c r="AV94" s="160">
        <v>0</v>
      </c>
      <c r="AW94" s="160">
        <f t="shared" si="37"/>
        <v>1</v>
      </c>
      <c r="AX94" s="164">
        <f t="shared" si="55"/>
        <v>71.69</v>
      </c>
      <c r="AY94" s="92"/>
      <c r="AZ94" s="95"/>
      <c r="BA94" s="96"/>
      <c r="BB94" s="97"/>
      <c r="BC94" s="98"/>
      <c r="BD94" s="99"/>
      <c r="BE94" s="100"/>
      <c r="BF94" s="98"/>
      <c r="BG94" s="98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105" customFormat="1" ht="22.2">
      <c r="A95" s="39" t="str">
        <f t="shared" si="34"/>
        <v>13-16</v>
      </c>
      <c r="B95" s="129">
        <v>95</v>
      </c>
      <c r="C95" s="94" t="s">
        <v>582</v>
      </c>
      <c r="D95" s="222"/>
      <c r="E95" s="222"/>
      <c r="F95" s="224"/>
      <c r="G95" s="215" t="s">
        <v>550</v>
      </c>
      <c r="H95" s="216">
        <v>2</v>
      </c>
      <c r="I95" s="451" t="s">
        <v>813</v>
      </c>
      <c r="J95" s="224"/>
      <c r="K95" s="216"/>
      <c r="L95" s="216"/>
      <c r="M95" s="457"/>
      <c r="N95" s="216"/>
      <c r="O95" s="445"/>
      <c r="P95" s="449" t="s">
        <v>756</v>
      </c>
      <c r="Q95" s="415">
        <v>10</v>
      </c>
      <c r="R95" s="79">
        <v>4</v>
      </c>
      <c r="S95" s="14">
        <f t="shared" si="38"/>
        <v>40</v>
      </c>
      <c r="T95" s="493"/>
      <c r="U95" s="493"/>
      <c r="V95" s="493"/>
      <c r="W95" s="497"/>
      <c r="X95" s="493"/>
      <c r="Y95" s="495"/>
      <c r="Z95" s="44">
        <f t="shared" si="40"/>
        <v>40</v>
      </c>
      <c r="AA95" s="88"/>
      <c r="AB95" s="496">
        <v>12</v>
      </c>
      <c r="AC95" s="92"/>
      <c r="AD95" s="94"/>
      <c r="AE95" s="152">
        <f t="shared" si="41"/>
        <v>10.5</v>
      </c>
      <c r="AF95" s="153">
        <f t="shared" si="42"/>
        <v>12</v>
      </c>
      <c r="AG95" s="154">
        <f t="shared" si="43"/>
        <v>14</v>
      </c>
      <c r="AH95" s="155">
        <f t="shared" si="35"/>
        <v>0</v>
      </c>
      <c r="AI95" s="156">
        <f t="shared" si="44"/>
        <v>0.83</v>
      </c>
      <c r="AJ95" s="157">
        <f t="shared" si="45"/>
        <v>0</v>
      </c>
      <c r="AK95" s="158">
        <f t="shared" si="36"/>
        <v>34.86</v>
      </c>
      <c r="AL95" s="159">
        <f t="shared" si="46"/>
        <v>0</v>
      </c>
      <c r="AM95" s="159">
        <v>0</v>
      </c>
      <c r="AN95" s="155">
        <f t="shared" si="48"/>
        <v>0.875</v>
      </c>
      <c r="AO95" s="160">
        <f t="shared" si="49"/>
        <v>4</v>
      </c>
      <c r="AP95" s="160">
        <f t="shared" si="50"/>
        <v>7.5</v>
      </c>
      <c r="AQ95" s="160">
        <f t="shared" si="51"/>
        <v>0</v>
      </c>
      <c r="AR95" s="161">
        <f t="shared" si="52"/>
        <v>46.36</v>
      </c>
      <c r="AS95" s="162">
        <f t="shared" si="53"/>
        <v>0</v>
      </c>
      <c r="AT95" s="160">
        <f t="shared" si="39"/>
        <v>0</v>
      </c>
      <c r="AU95" s="160">
        <f t="shared" si="54"/>
        <v>0</v>
      </c>
      <c r="AV95" s="160">
        <v>0</v>
      </c>
      <c r="AW95" s="160">
        <f t="shared" si="37"/>
        <v>1</v>
      </c>
      <c r="AX95" s="164">
        <f t="shared" si="55"/>
        <v>46.36</v>
      </c>
      <c r="AY95" s="92"/>
      <c r="AZ95" s="95"/>
      <c r="BA95" s="96"/>
      <c r="BB95" s="97"/>
      <c r="BC95" s="98"/>
      <c r="BD95" s="99"/>
      <c r="BE95" s="100"/>
      <c r="BF95" s="98"/>
      <c r="BG95" s="98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105" customFormat="1" ht="22.2">
      <c r="A96" s="39" t="str">
        <f t="shared" si="34"/>
        <v>13-16</v>
      </c>
      <c r="B96" s="129">
        <v>96</v>
      </c>
      <c r="C96" s="94" t="s">
        <v>94</v>
      </c>
      <c r="D96" s="218"/>
      <c r="E96" s="218"/>
      <c r="F96" s="224"/>
      <c r="G96" s="215" t="s">
        <v>160</v>
      </c>
      <c r="H96" s="216">
        <v>2</v>
      </c>
      <c r="I96" s="442" t="s">
        <v>679</v>
      </c>
      <c r="J96" s="224"/>
      <c r="K96" s="216">
        <v>11</v>
      </c>
      <c r="L96" s="216"/>
      <c r="M96" s="446"/>
      <c r="N96" s="216"/>
      <c r="O96" s="445"/>
      <c r="P96" s="449"/>
      <c r="Q96" s="415">
        <v>10</v>
      </c>
      <c r="R96" s="79">
        <v>4</v>
      </c>
      <c r="S96" s="14">
        <f t="shared" si="38"/>
        <v>40</v>
      </c>
      <c r="T96" s="493"/>
      <c r="U96" s="493"/>
      <c r="V96" s="493"/>
      <c r="W96" s="502"/>
      <c r="X96" s="493"/>
      <c r="Y96" s="503"/>
      <c r="Z96" s="44">
        <f t="shared" si="40"/>
        <v>40</v>
      </c>
      <c r="AA96" s="114"/>
      <c r="AB96" s="493">
        <v>24</v>
      </c>
      <c r="AC96" s="89"/>
      <c r="AD96" s="102"/>
      <c r="AE96" s="152">
        <f t="shared" si="41"/>
        <v>11</v>
      </c>
      <c r="AF96" s="153">
        <f t="shared" si="42"/>
        <v>12</v>
      </c>
      <c r="AG96" s="154">
        <f t="shared" si="43"/>
        <v>14</v>
      </c>
      <c r="AH96" s="155">
        <f t="shared" si="35"/>
        <v>0</v>
      </c>
      <c r="AI96" s="156">
        <f t="shared" si="44"/>
        <v>0.83</v>
      </c>
      <c r="AJ96" s="157">
        <f t="shared" si="45"/>
        <v>0</v>
      </c>
      <c r="AK96" s="158">
        <f t="shared" si="36"/>
        <v>36.519999999999996</v>
      </c>
      <c r="AL96" s="159">
        <f t="shared" si="46"/>
        <v>0</v>
      </c>
      <c r="AM96" s="159">
        <v>0</v>
      </c>
      <c r="AN96" s="155">
        <f t="shared" si="48"/>
        <v>0.91666666666666663</v>
      </c>
      <c r="AO96" s="160">
        <f t="shared" si="49"/>
        <v>4</v>
      </c>
      <c r="AP96" s="160">
        <f t="shared" si="50"/>
        <v>9</v>
      </c>
      <c r="AQ96" s="160">
        <f t="shared" si="51"/>
        <v>0</v>
      </c>
      <c r="AR96" s="161">
        <f t="shared" si="52"/>
        <v>49.519999999999996</v>
      </c>
      <c r="AS96" s="162">
        <f t="shared" si="53"/>
        <v>0</v>
      </c>
      <c r="AT96" s="160">
        <f t="shared" si="39"/>
        <v>0</v>
      </c>
      <c r="AU96" s="160">
        <f t="shared" si="54"/>
        <v>0</v>
      </c>
      <c r="AV96" s="160">
        <v>0</v>
      </c>
      <c r="AW96" s="160">
        <f t="shared" si="37"/>
        <v>1</v>
      </c>
      <c r="AX96" s="164">
        <f t="shared" si="55"/>
        <v>49.519999999999996</v>
      </c>
      <c r="AY96" s="92"/>
      <c r="AZ96" s="95"/>
      <c r="BA96" s="96"/>
      <c r="BB96" s="97"/>
      <c r="BC96" s="98"/>
      <c r="BD96" s="99"/>
      <c r="BE96" s="100"/>
      <c r="BF96" s="98"/>
      <c r="BG96" s="98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105" customFormat="1" ht="22.2">
      <c r="A97" s="39" t="str">
        <f t="shared" si="34"/>
        <v>13-16</v>
      </c>
      <c r="B97" s="129">
        <v>97</v>
      </c>
      <c r="C97" s="94" t="s">
        <v>93</v>
      </c>
      <c r="D97" s="231"/>
      <c r="E97" s="231"/>
      <c r="F97" s="232"/>
      <c r="G97" s="215" t="s">
        <v>160</v>
      </c>
      <c r="H97" s="216">
        <v>2</v>
      </c>
      <c r="I97" s="442" t="s">
        <v>805</v>
      </c>
      <c r="J97" s="458"/>
      <c r="K97" s="444"/>
      <c r="L97" s="444"/>
      <c r="M97" s="459"/>
      <c r="N97" s="216"/>
      <c r="O97" s="445"/>
      <c r="P97" s="393"/>
      <c r="Q97" s="415">
        <v>10</v>
      </c>
      <c r="R97" s="79">
        <v>4</v>
      </c>
      <c r="S97" s="14">
        <f t="shared" si="38"/>
        <v>40</v>
      </c>
      <c r="T97" s="496"/>
      <c r="U97" s="496"/>
      <c r="V97" s="496"/>
      <c r="W97" s="497"/>
      <c r="X97" s="496"/>
      <c r="Y97" s="495"/>
      <c r="Z97" s="44">
        <f t="shared" si="40"/>
        <v>40</v>
      </c>
      <c r="AA97" s="88"/>
      <c r="AB97" s="496">
        <v>16</v>
      </c>
      <c r="AC97" s="92"/>
      <c r="AD97" s="94"/>
      <c r="AE97" s="152">
        <f t="shared" si="41"/>
        <v>10.75</v>
      </c>
      <c r="AF97" s="153">
        <f t="shared" si="42"/>
        <v>12</v>
      </c>
      <c r="AG97" s="154">
        <f t="shared" si="43"/>
        <v>14</v>
      </c>
      <c r="AH97" s="155">
        <f t="shared" si="35"/>
        <v>0</v>
      </c>
      <c r="AI97" s="156">
        <f t="shared" si="44"/>
        <v>0.83</v>
      </c>
      <c r="AJ97" s="157">
        <f t="shared" si="45"/>
        <v>0</v>
      </c>
      <c r="AK97" s="158">
        <f t="shared" si="36"/>
        <v>35.69</v>
      </c>
      <c r="AL97" s="159">
        <f t="shared" si="46"/>
        <v>0</v>
      </c>
      <c r="AM97" s="159">
        <f t="shared" si="47"/>
        <v>0</v>
      </c>
      <c r="AN97" s="155">
        <f t="shared" si="48"/>
        <v>0.89583333333333337</v>
      </c>
      <c r="AO97" s="160">
        <f t="shared" si="49"/>
        <v>4</v>
      </c>
      <c r="AP97" s="160">
        <f t="shared" si="50"/>
        <v>8</v>
      </c>
      <c r="AQ97" s="160">
        <f t="shared" si="51"/>
        <v>0</v>
      </c>
      <c r="AR97" s="161">
        <f t="shared" si="52"/>
        <v>47.69</v>
      </c>
      <c r="AS97" s="162">
        <f t="shared" si="53"/>
        <v>0</v>
      </c>
      <c r="AT97" s="160">
        <f t="shared" si="39"/>
        <v>0</v>
      </c>
      <c r="AU97" s="160">
        <f t="shared" si="54"/>
        <v>0</v>
      </c>
      <c r="AV97" s="160">
        <v>0</v>
      </c>
      <c r="AW97" s="160">
        <f t="shared" si="37"/>
        <v>1</v>
      </c>
      <c r="AX97" s="164">
        <f t="shared" si="55"/>
        <v>47.69</v>
      </c>
      <c r="AY97" s="92"/>
      <c r="AZ97" s="95"/>
      <c r="BA97" s="96"/>
      <c r="BB97" s="97"/>
      <c r="BC97" s="98"/>
      <c r="BD97" s="99"/>
      <c r="BE97" s="100"/>
      <c r="BF97" s="98"/>
      <c r="BG97" s="98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105" customFormat="1" ht="22.2">
      <c r="A98" s="39" t="str">
        <f t="shared" si="34"/>
        <v>13-16</v>
      </c>
      <c r="B98" s="129">
        <v>98</v>
      </c>
      <c r="C98" s="94" t="s">
        <v>53</v>
      </c>
      <c r="D98" s="218"/>
      <c r="E98" s="218"/>
      <c r="F98" s="224"/>
      <c r="G98" s="215" t="s">
        <v>160</v>
      </c>
      <c r="H98" s="216">
        <v>2</v>
      </c>
      <c r="I98" s="442" t="s">
        <v>806</v>
      </c>
      <c r="J98" s="224"/>
      <c r="K98" s="216"/>
      <c r="L98" s="216"/>
      <c r="M98" s="450"/>
      <c r="N98" s="444"/>
      <c r="O98" s="445"/>
      <c r="P98" s="449"/>
      <c r="Q98" s="415">
        <v>10</v>
      </c>
      <c r="R98" s="79">
        <v>4</v>
      </c>
      <c r="S98" s="14">
        <f t="shared" si="38"/>
        <v>40</v>
      </c>
      <c r="T98" s="493"/>
      <c r="U98" s="493"/>
      <c r="V98" s="493"/>
      <c r="W98" s="499"/>
      <c r="X98" s="493"/>
      <c r="Y98" s="495"/>
      <c r="Z98" s="44">
        <f t="shared" si="40"/>
        <v>40</v>
      </c>
      <c r="AA98" s="107"/>
      <c r="AB98" s="496">
        <v>18</v>
      </c>
      <c r="AC98" s="92"/>
      <c r="AD98" s="94"/>
      <c r="AE98" s="152">
        <f t="shared" si="41"/>
        <v>7</v>
      </c>
      <c r="AF98" s="153">
        <f t="shared" si="42"/>
        <v>12</v>
      </c>
      <c r="AG98" s="154">
        <f t="shared" si="43"/>
        <v>14</v>
      </c>
      <c r="AH98" s="155">
        <f t="shared" si="35"/>
        <v>0</v>
      </c>
      <c r="AI98" s="156">
        <f t="shared" si="44"/>
        <v>0.83</v>
      </c>
      <c r="AJ98" s="157">
        <f t="shared" si="45"/>
        <v>0</v>
      </c>
      <c r="AK98" s="158">
        <f t="shared" si="36"/>
        <v>23.24</v>
      </c>
      <c r="AL98" s="159">
        <f t="shared" si="46"/>
        <v>0</v>
      </c>
      <c r="AM98" s="159">
        <f t="shared" si="47"/>
        <v>0</v>
      </c>
      <c r="AN98" s="155">
        <f t="shared" si="48"/>
        <v>0.58333333333333337</v>
      </c>
      <c r="AO98" s="160">
        <f t="shared" si="49"/>
        <v>0</v>
      </c>
      <c r="AP98" s="160">
        <f t="shared" si="50"/>
        <v>1.5</v>
      </c>
      <c r="AQ98" s="160">
        <f t="shared" si="51"/>
        <v>0</v>
      </c>
      <c r="AR98" s="161">
        <f t="shared" si="52"/>
        <v>24.74</v>
      </c>
      <c r="AS98" s="162">
        <f t="shared" si="53"/>
        <v>0</v>
      </c>
      <c r="AT98" s="160">
        <f t="shared" si="39"/>
        <v>14</v>
      </c>
      <c r="AU98" s="160">
        <f t="shared" si="54"/>
        <v>0</v>
      </c>
      <c r="AV98" s="160">
        <v>0</v>
      </c>
      <c r="AW98" s="160">
        <f t="shared" si="37"/>
        <v>1</v>
      </c>
      <c r="AX98" s="164">
        <f t="shared" si="55"/>
        <v>38.739999999999995</v>
      </c>
      <c r="AY98" s="92"/>
      <c r="AZ98" s="95"/>
      <c r="BA98" s="96"/>
      <c r="BB98" s="97"/>
      <c r="BC98" s="98"/>
      <c r="BD98" s="99"/>
      <c r="BE98" s="100"/>
      <c r="BF98" s="98"/>
      <c r="BG98" s="98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105" customFormat="1" ht="22.2">
      <c r="A99" s="39" t="str">
        <f t="shared" si="34"/>
        <v>13-16</v>
      </c>
      <c r="B99" s="129">
        <v>99</v>
      </c>
      <c r="C99" s="94" t="s">
        <v>134</v>
      </c>
      <c r="D99" s="222"/>
      <c r="E99" s="222"/>
      <c r="F99" s="224"/>
      <c r="G99" s="215" t="s">
        <v>160</v>
      </c>
      <c r="H99" s="216">
        <v>2</v>
      </c>
      <c r="I99" s="442" t="s">
        <v>682</v>
      </c>
      <c r="J99" s="224"/>
      <c r="K99" s="216"/>
      <c r="L99" s="216"/>
      <c r="M99" s="450"/>
      <c r="N99" s="216"/>
      <c r="O99" s="445"/>
      <c r="P99" s="449"/>
      <c r="Q99" s="415">
        <v>10</v>
      </c>
      <c r="R99" s="79">
        <v>4</v>
      </c>
      <c r="S99" s="14">
        <f t="shared" si="38"/>
        <v>40</v>
      </c>
      <c r="T99" s="493"/>
      <c r="U99" s="493"/>
      <c r="V99" s="493"/>
      <c r="W99" s="497"/>
      <c r="X99" s="493"/>
      <c r="Y99" s="495"/>
      <c r="Z99" s="44">
        <f t="shared" si="40"/>
        <v>40</v>
      </c>
      <c r="AA99" s="88"/>
      <c r="AB99" s="496">
        <v>16</v>
      </c>
      <c r="AC99" s="92"/>
      <c r="AD99" s="94"/>
      <c r="AE99" s="152">
        <f t="shared" si="41"/>
        <v>8</v>
      </c>
      <c r="AF99" s="153" t="str">
        <f t="shared" si="42"/>
        <v/>
      </c>
      <c r="AG99" s="154" t="str">
        <f t="shared" si="43"/>
        <v/>
      </c>
      <c r="AH99" s="155">
        <f t="shared" si="35"/>
        <v>0</v>
      </c>
      <c r="AI99" s="156">
        <f t="shared" si="44"/>
        <v>1</v>
      </c>
      <c r="AJ99" s="157">
        <f t="shared" si="45"/>
        <v>0</v>
      </c>
      <c r="AK99" s="158">
        <f t="shared" si="36"/>
        <v>40</v>
      </c>
      <c r="AL99" s="159">
        <f t="shared" si="46"/>
        <v>0</v>
      </c>
      <c r="AM99" s="159">
        <f t="shared" si="47"/>
        <v>0</v>
      </c>
      <c r="AN99" s="155">
        <f t="shared" si="48"/>
        <v>1</v>
      </c>
      <c r="AO99" s="160">
        <f t="shared" si="49"/>
        <v>8</v>
      </c>
      <c r="AP99" s="160">
        <f t="shared" si="50"/>
        <v>4.5</v>
      </c>
      <c r="AQ99" s="160">
        <f t="shared" si="51"/>
        <v>0</v>
      </c>
      <c r="AR99" s="161">
        <f t="shared" si="52"/>
        <v>52.5</v>
      </c>
      <c r="AS99" s="162">
        <f t="shared" si="53"/>
        <v>0</v>
      </c>
      <c r="AT99" s="160">
        <f t="shared" si="39"/>
        <v>0</v>
      </c>
      <c r="AU99" s="160">
        <f t="shared" si="54"/>
        <v>0</v>
      </c>
      <c r="AV99" s="160">
        <v>0</v>
      </c>
      <c r="AW99" s="160">
        <f t="shared" si="37"/>
        <v>1</v>
      </c>
      <c r="AX99" s="164">
        <f t="shared" si="55"/>
        <v>52.5</v>
      </c>
      <c r="AY99" s="92"/>
      <c r="AZ99" s="95"/>
      <c r="BA99" s="96"/>
      <c r="BB99" s="97"/>
      <c r="BC99" s="98"/>
      <c r="BD99" s="99"/>
      <c r="BE99" s="100"/>
      <c r="BF99" s="98"/>
      <c r="BG99" s="98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105" customFormat="1" ht="22.2">
      <c r="A100" s="39" t="str">
        <f t="shared" si="34"/>
        <v>13-16</v>
      </c>
      <c r="B100" s="129">
        <v>100</v>
      </c>
      <c r="C100" s="94" t="s">
        <v>152</v>
      </c>
      <c r="D100" s="218"/>
      <c r="E100" s="218"/>
      <c r="F100" s="224"/>
      <c r="G100" s="215" t="s">
        <v>160</v>
      </c>
      <c r="H100" s="216">
        <v>2</v>
      </c>
      <c r="I100" s="442" t="s">
        <v>683</v>
      </c>
      <c r="J100" s="224"/>
      <c r="K100" s="216"/>
      <c r="L100" s="216"/>
      <c r="M100" s="444"/>
      <c r="N100" s="216"/>
      <c r="O100" s="445" t="s">
        <v>167</v>
      </c>
      <c r="P100" s="449"/>
      <c r="Q100" s="415">
        <v>10</v>
      </c>
      <c r="R100" s="79">
        <v>4</v>
      </c>
      <c r="S100" s="14">
        <f t="shared" si="38"/>
        <v>40</v>
      </c>
      <c r="T100" s="493"/>
      <c r="U100" s="493"/>
      <c r="V100" s="493"/>
      <c r="W100" s="499"/>
      <c r="X100" s="493"/>
      <c r="Y100" s="495"/>
      <c r="Z100" s="44">
        <f t="shared" si="40"/>
        <v>40</v>
      </c>
      <c r="AA100" s="107"/>
      <c r="AB100" s="496">
        <v>12</v>
      </c>
      <c r="AC100" s="92"/>
      <c r="AD100" s="94"/>
      <c r="AE100" s="152">
        <f t="shared" si="41"/>
        <v>12</v>
      </c>
      <c r="AF100" s="153">
        <f t="shared" si="42"/>
        <v>10</v>
      </c>
      <c r="AG100" s="154">
        <f t="shared" si="43"/>
        <v>12</v>
      </c>
      <c r="AH100" s="155">
        <f t="shared" si="35"/>
        <v>0</v>
      </c>
      <c r="AI100" s="156">
        <f t="shared" si="44"/>
        <v>1</v>
      </c>
      <c r="AJ100" s="157">
        <f t="shared" si="45"/>
        <v>0</v>
      </c>
      <c r="AK100" s="158">
        <f t="shared" si="36"/>
        <v>48</v>
      </c>
      <c r="AL100" s="159">
        <f t="shared" si="46"/>
        <v>0</v>
      </c>
      <c r="AM100" s="159">
        <f t="shared" si="47"/>
        <v>4</v>
      </c>
      <c r="AN100" s="155">
        <f t="shared" si="48"/>
        <v>1.2</v>
      </c>
      <c r="AO100" s="160">
        <f t="shared" si="49"/>
        <v>8</v>
      </c>
      <c r="AP100" s="160">
        <f t="shared" si="50"/>
        <v>12</v>
      </c>
      <c r="AQ100" s="160">
        <f t="shared" si="51"/>
        <v>0</v>
      </c>
      <c r="AR100" s="161">
        <f t="shared" si="52"/>
        <v>72</v>
      </c>
      <c r="AS100" s="162">
        <f t="shared" si="53"/>
        <v>0</v>
      </c>
      <c r="AT100" s="160">
        <f t="shared" si="39"/>
        <v>0</v>
      </c>
      <c r="AU100" s="160">
        <f t="shared" si="54"/>
        <v>0</v>
      </c>
      <c r="AV100" s="160">
        <v>0</v>
      </c>
      <c r="AW100" s="160">
        <f t="shared" si="37"/>
        <v>1</v>
      </c>
      <c r="AX100" s="164">
        <f t="shared" si="55"/>
        <v>72</v>
      </c>
      <c r="AY100" s="92"/>
      <c r="AZ100" s="95"/>
      <c r="BA100" s="96"/>
      <c r="BB100" s="97"/>
      <c r="BC100" s="98"/>
      <c r="BD100" s="99"/>
      <c r="BE100" s="100"/>
      <c r="BF100" s="98"/>
      <c r="BG100" s="98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105" customFormat="1" ht="22.2">
      <c r="A101" s="39" t="str">
        <f t="shared" si="34"/>
        <v>13-16</v>
      </c>
      <c r="B101" s="129">
        <v>102</v>
      </c>
      <c r="C101" s="94" t="s">
        <v>56</v>
      </c>
      <c r="D101" s="222"/>
      <c r="E101" s="222"/>
      <c r="F101" s="224"/>
      <c r="G101" s="215" t="s">
        <v>552</v>
      </c>
      <c r="H101" s="216">
        <v>2</v>
      </c>
      <c r="I101" s="451" t="s">
        <v>807</v>
      </c>
      <c r="J101" s="224"/>
      <c r="K101" s="216"/>
      <c r="L101" s="216"/>
      <c r="M101" s="444"/>
      <c r="N101" s="216"/>
      <c r="O101" s="445"/>
      <c r="P101" s="449" t="s">
        <v>756</v>
      </c>
      <c r="Q101" s="415">
        <v>8</v>
      </c>
      <c r="R101" s="79">
        <v>4</v>
      </c>
      <c r="S101" s="14">
        <f t="shared" si="38"/>
        <v>32</v>
      </c>
      <c r="T101" s="493"/>
      <c r="U101" s="493"/>
      <c r="V101" s="493"/>
      <c r="W101" s="499"/>
      <c r="X101" s="493"/>
      <c r="Y101" s="495"/>
      <c r="Z101" s="44">
        <f t="shared" si="40"/>
        <v>32</v>
      </c>
      <c r="AA101" s="107"/>
      <c r="AB101" s="496">
        <v>12</v>
      </c>
      <c r="AC101" s="92"/>
      <c r="AD101" s="94"/>
      <c r="AE101" s="152">
        <f t="shared" si="41"/>
        <v>12</v>
      </c>
      <c r="AF101" s="153">
        <f t="shared" si="42"/>
        <v>10</v>
      </c>
      <c r="AG101" s="154">
        <f t="shared" si="43"/>
        <v>12</v>
      </c>
      <c r="AH101" s="155">
        <f t="shared" si="35"/>
        <v>0</v>
      </c>
      <c r="AI101" s="156">
        <f t="shared" si="44"/>
        <v>1</v>
      </c>
      <c r="AJ101" s="157">
        <f t="shared" si="45"/>
        <v>0</v>
      </c>
      <c r="AK101" s="158">
        <f t="shared" si="36"/>
        <v>48</v>
      </c>
      <c r="AL101" s="159">
        <f t="shared" si="46"/>
        <v>0</v>
      </c>
      <c r="AM101" s="159">
        <f t="shared" si="47"/>
        <v>4</v>
      </c>
      <c r="AN101" s="155">
        <f t="shared" si="48"/>
        <v>1.2</v>
      </c>
      <c r="AO101" s="160">
        <f t="shared" si="49"/>
        <v>8</v>
      </c>
      <c r="AP101" s="160">
        <f t="shared" si="50"/>
        <v>8</v>
      </c>
      <c r="AQ101" s="160">
        <f t="shared" si="51"/>
        <v>0</v>
      </c>
      <c r="AR101" s="161">
        <f t="shared" si="52"/>
        <v>68</v>
      </c>
      <c r="AS101" s="162">
        <f t="shared" si="53"/>
        <v>0</v>
      </c>
      <c r="AT101" s="160">
        <f t="shared" si="39"/>
        <v>0</v>
      </c>
      <c r="AU101" s="160">
        <f t="shared" si="54"/>
        <v>0</v>
      </c>
      <c r="AV101" s="160">
        <v>0</v>
      </c>
      <c r="AW101" s="160">
        <f t="shared" si="37"/>
        <v>1</v>
      </c>
      <c r="AX101" s="164">
        <f t="shared" si="55"/>
        <v>89</v>
      </c>
      <c r="AY101" s="92"/>
      <c r="AZ101" s="95"/>
      <c r="BA101" s="96"/>
      <c r="BB101" s="97"/>
      <c r="BC101" s="98"/>
      <c r="BD101" s="99"/>
      <c r="BE101" s="100"/>
      <c r="BF101" s="98"/>
      <c r="BG101" s="98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105" customFormat="1" ht="22.2">
      <c r="A102" s="39" t="str">
        <f t="shared" si="34"/>
        <v>13-16</v>
      </c>
      <c r="B102" s="129">
        <v>103</v>
      </c>
      <c r="C102" s="94" t="s">
        <v>128</v>
      </c>
      <c r="D102" s="222"/>
      <c r="E102" s="222"/>
      <c r="F102" s="224"/>
      <c r="G102" s="215" t="s">
        <v>171</v>
      </c>
      <c r="H102" s="216">
        <v>2</v>
      </c>
      <c r="I102" s="442" t="s">
        <v>668</v>
      </c>
      <c r="J102" s="224"/>
      <c r="K102" s="216"/>
      <c r="L102" s="216"/>
      <c r="M102" s="450"/>
      <c r="N102" s="216"/>
      <c r="O102" s="445"/>
      <c r="P102" s="393"/>
      <c r="Q102" s="415">
        <v>0</v>
      </c>
      <c r="R102" s="79">
        <v>4</v>
      </c>
      <c r="S102" s="14">
        <f t="shared" si="38"/>
        <v>0</v>
      </c>
      <c r="T102" s="493"/>
      <c r="U102" s="493"/>
      <c r="V102" s="493"/>
      <c r="W102" s="499"/>
      <c r="X102" s="493"/>
      <c r="Y102" s="495"/>
      <c r="Z102" s="44">
        <f t="shared" si="40"/>
        <v>0</v>
      </c>
      <c r="AA102" s="107"/>
      <c r="AB102" s="496">
        <v>0</v>
      </c>
      <c r="AC102" s="92"/>
      <c r="AD102" s="94"/>
      <c r="AE102" s="152">
        <f t="shared" si="41"/>
        <v>10.5</v>
      </c>
      <c r="AF102" s="153">
        <f t="shared" si="42"/>
        <v>10</v>
      </c>
      <c r="AG102" s="154">
        <f t="shared" si="43"/>
        <v>12</v>
      </c>
      <c r="AH102" s="155">
        <f t="shared" si="35"/>
        <v>0</v>
      </c>
      <c r="AI102" s="156">
        <f t="shared" si="44"/>
        <v>1</v>
      </c>
      <c r="AJ102" s="157">
        <f t="shared" si="45"/>
        <v>0</v>
      </c>
      <c r="AK102" s="158">
        <f t="shared" si="36"/>
        <v>42</v>
      </c>
      <c r="AL102" s="159">
        <f t="shared" si="46"/>
        <v>0</v>
      </c>
      <c r="AM102" s="159">
        <f t="shared" si="47"/>
        <v>4</v>
      </c>
      <c r="AN102" s="155">
        <f t="shared" si="48"/>
        <v>1.05</v>
      </c>
      <c r="AO102" s="160">
        <f t="shared" si="49"/>
        <v>8</v>
      </c>
      <c r="AP102" s="160">
        <f t="shared" si="50"/>
        <v>7</v>
      </c>
      <c r="AQ102" s="160">
        <f t="shared" si="51"/>
        <v>0</v>
      </c>
      <c r="AR102" s="161">
        <f t="shared" si="52"/>
        <v>61</v>
      </c>
      <c r="AS102" s="162">
        <f t="shared" si="53"/>
        <v>0</v>
      </c>
      <c r="AT102" s="160">
        <f t="shared" si="39"/>
        <v>0</v>
      </c>
      <c r="AU102" s="160">
        <f t="shared" si="54"/>
        <v>0</v>
      </c>
      <c r="AV102" s="160">
        <v>0</v>
      </c>
      <c r="AW102" s="160">
        <f t="shared" si="37"/>
        <v>1</v>
      </c>
      <c r="AX102" s="164">
        <f t="shared" si="55"/>
        <v>61</v>
      </c>
      <c r="AY102" s="92"/>
      <c r="AZ102" s="95"/>
      <c r="BA102" s="96"/>
      <c r="BB102" s="97"/>
      <c r="BC102" s="98"/>
      <c r="BD102" s="99"/>
      <c r="BE102" s="100"/>
      <c r="BF102" s="98"/>
      <c r="BG102" s="98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105" customFormat="1" ht="22.2">
      <c r="A103" s="39" t="str">
        <f t="shared" si="34"/>
        <v>13-16</v>
      </c>
      <c r="B103" s="129">
        <v>104</v>
      </c>
      <c r="C103" s="94" t="s">
        <v>103</v>
      </c>
      <c r="D103" s="223"/>
      <c r="E103" s="223"/>
      <c r="F103" s="224"/>
      <c r="G103" s="215" t="s">
        <v>171</v>
      </c>
      <c r="H103" s="216">
        <v>2</v>
      </c>
      <c r="I103" s="442" t="s">
        <v>684</v>
      </c>
      <c r="J103" s="224"/>
      <c r="K103" s="216"/>
      <c r="L103" s="216"/>
      <c r="M103" s="444"/>
      <c r="N103" s="216"/>
      <c r="O103" s="445" t="s">
        <v>757</v>
      </c>
      <c r="P103" s="394"/>
      <c r="Q103" s="415">
        <v>12</v>
      </c>
      <c r="R103" s="79">
        <v>4</v>
      </c>
      <c r="S103" s="14">
        <f t="shared" si="38"/>
        <v>48</v>
      </c>
      <c r="T103" s="493"/>
      <c r="U103" s="493"/>
      <c r="V103" s="493"/>
      <c r="W103" s="499" t="s">
        <v>820</v>
      </c>
      <c r="X103" s="493"/>
      <c r="Y103" s="495"/>
      <c r="Z103" s="44">
        <f t="shared" si="40"/>
        <v>48</v>
      </c>
      <c r="AA103" s="110"/>
      <c r="AB103" s="496">
        <v>16</v>
      </c>
      <c r="AC103" s="92"/>
      <c r="AD103" s="94"/>
      <c r="AE103" s="152">
        <f t="shared" si="41"/>
        <v>12.5</v>
      </c>
      <c r="AF103" s="153">
        <f t="shared" si="42"/>
        <v>10</v>
      </c>
      <c r="AG103" s="154">
        <f t="shared" si="43"/>
        <v>12</v>
      </c>
      <c r="AH103" s="155">
        <f t="shared" si="35"/>
        <v>0</v>
      </c>
      <c r="AI103" s="156">
        <f t="shared" si="44"/>
        <v>1</v>
      </c>
      <c r="AJ103" s="157">
        <f t="shared" si="45"/>
        <v>0</v>
      </c>
      <c r="AK103" s="158">
        <f t="shared" si="36"/>
        <v>54</v>
      </c>
      <c r="AL103" s="159">
        <f t="shared" si="46"/>
        <v>0</v>
      </c>
      <c r="AM103" s="159">
        <f t="shared" si="47"/>
        <v>4</v>
      </c>
      <c r="AN103" s="155">
        <f t="shared" si="48"/>
        <v>1.25</v>
      </c>
      <c r="AO103" s="160">
        <f t="shared" si="49"/>
        <v>8</v>
      </c>
      <c r="AP103" s="160">
        <f t="shared" si="50"/>
        <v>12</v>
      </c>
      <c r="AQ103" s="160">
        <f t="shared" si="51"/>
        <v>0</v>
      </c>
      <c r="AR103" s="161">
        <f t="shared" si="52"/>
        <v>78</v>
      </c>
      <c r="AS103" s="162">
        <f t="shared" si="53"/>
        <v>0</v>
      </c>
      <c r="AT103" s="160">
        <f t="shared" si="39"/>
        <v>14</v>
      </c>
      <c r="AU103" s="160">
        <f t="shared" si="54"/>
        <v>0</v>
      </c>
      <c r="AV103" s="160">
        <v>0</v>
      </c>
      <c r="AW103" s="160">
        <f t="shared" si="37"/>
        <v>1</v>
      </c>
      <c r="AX103" s="164">
        <f t="shared" si="55"/>
        <v>112</v>
      </c>
      <c r="AY103" s="92"/>
      <c r="AZ103" s="95"/>
      <c r="BA103" s="96"/>
      <c r="BB103" s="97"/>
      <c r="BC103" s="98"/>
      <c r="BD103" s="99"/>
      <c r="BE103" s="100"/>
      <c r="BF103" s="98"/>
      <c r="BG103" s="98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105" customFormat="1" ht="22.2">
      <c r="A104" s="39" t="e">
        <f>#REF!</f>
        <v>#REF!</v>
      </c>
      <c r="B104" s="129">
        <v>106</v>
      </c>
      <c r="C104" s="94" t="s">
        <v>127</v>
      </c>
      <c r="D104" s="222"/>
      <c r="E104" s="222"/>
      <c r="F104" s="224"/>
      <c r="G104" s="215" t="s">
        <v>171</v>
      </c>
      <c r="H104" s="216">
        <v>2</v>
      </c>
      <c r="I104" s="442" t="s">
        <v>686</v>
      </c>
      <c r="J104" s="224"/>
      <c r="K104" s="216"/>
      <c r="L104" s="216"/>
      <c r="M104" s="444"/>
      <c r="N104" s="216"/>
      <c r="O104" s="445"/>
      <c r="P104" s="449"/>
      <c r="Q104" s="415">
        <v>12</v>
      </c>
      <c r="R104" s="79">
        <v>4</v>
      </c>
      <c r="S104" s="14">
        <f t="shared" si="38"/>
        <v>48</v>
      </c>
      <c r="T104" s="493"/>
      <c r="U104" s="493"/>
      <c r="V104" s="493"/>
      <c r="W104" s="499"/>
      <c r="X104" s="493"/>
      <c r="Y104" s="495"/>
      <c r="Z104" s="44">
        <f t="shared" si="40"/>
        <v>48</v>
      </c>
      <c r="AA104" s="107"/>
      <c r="AB104" s="496">
        <v>10</v>
      </c>
      <c r="AC104" s="92"/>
      <c r="AD104" s="94"/>
      <c r="AE104" s="152">
        <f t="shared" si="41"/>
        <v>12</v>
      </c>
      <c r="AF104" s="153">
        <f t="shared" si="42"/>
        <v>10</v>
      </c>
      <c r="AG104" s="154">
        <f t="shared" si="43"/>
        <v>12</v>
      </c>
      <c r="AH104" s="155">
        <f t="shared" si="35"/>
        <v>0</v>
      </c>
      <c r="AI104" s="156">
        <f t="shared" si="44"/>
        <v>1</v>
      </c>
      <c r="AJ104" s="157">
        <f t="shared" si="45"/>
        <v>0</v>
      </c>
      <c r="AK104" s="158">
        <f t="shared" si="36"/>
        <v>48</v>
      </c>
      <c r="AL104" s="159">
        <f t="shared" si="46"/>
        <v>0</v>
      </c>
      <c r="AM104" s="159">
        <v>3.5</v>
      </c>
      <c r="AN104" s="155">
        <f t="shared" si="48"/>
        <v>1.2</v>
      </c>
      <c r="AO104" s="160">
        <f t="shared" si="49"/>
        <v>8</v>
      </c>
      <c r="AP104" s="160">
        <f t="shared" si="50"/>
        <v>8</v>
      </c>
      <c r="AQ104" s="160">
        <f t="shared" si="51"/>
        <v>0</v>
      </c>
      <c r="AR104" s="161">
        <f t="shared" si="52"/>
        <v>68</v>
      </c>
      <c r="AS104" s="162">
        <f t="shared" si="53"/>
        <v>0</v>
      </c>
      <c r="AT104" s="160">
        <f t="shared" si="39"/>
        <v>0</v>
      </c>
      <c r="AU104" s="160">
        <f t="shared" si="54"/>
        <v>0</v>
      </c>
      <c r="AV104" s="160">
        <v>0</v>
      </c>
      <c r="AW104" s="160">
        <f t="shared" si="37"/>
        <v>1</v>
      </c>
      <c r="AX104" s="164">
        <f t="shared" si="55"/>
        <v>68</v>
      </c>
      <c r="AY104" s="92"/>
      <c r="AZ104" s="95"/>
      <c r="BA104" s="96"/>
      <c r="BB104" s="97"/>
      <c r="BC104" s="98"/>
      <c r="BD104" s="99"/>
      <c r="BE104" s="100"/>
      <c r="BF104" s="98"/>
      <c r="BG104" s="98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105" customFormat="1" ht="22.2">
      <c r="A105" s="39" t="e">
        <f t="shared" si="34"/>
        <v>#REF!</v>
      </c>
      <c r="B105" s="129">
        <v>107</v>
      </c>
      <c r="C105" s="94" t="s">
        <v>57</v>
      </c>
      <c r="D105" s="222"/>
      <c r="E105" s="222"/>
      <c r="F105" s="224"/>
      <c r="G105" s="215" t="s">
        <v>171</v>
      </c>
      <c r="H105" s="216">
        <v>2</v>
      </c>
      <c r="I105" s="442" t="s">
        <v>687</v>
      </c>
      <c r="J105" s="224"/>
      <c r="K105" s="216">
        <v>12</v>
      </c>
      <c r="L105" s="216"/>
      <c r="M105" s="444"/>
      <c r="N105" s="216"/>
      <c r="O105" s="445" t="s">
        <v>167</v>
      </c>
      <c r="P105" s="449"/>
      <c r="Q105" s="415">
        <v>12</v>
      </c>
      <c r="R105" s="79">
        <v>4</v>
      </c>
      <c r="S105" s="14">
        <f t="shared" si="38"/>
        <v>48</v>
      </c>
      <c r="T105" s="496"/>
      <c r="U105" s="496"/>
      <c r="V105" s="500"/>
      <c r="W105" s="499" t="s">
        <v>820</v>
      </c>
      <c r="X105" s="496"/>
      <c r="Y105" s="495"/>
      <c r="Z105" s="44">
        <f t="shared" si="40"/>
        <v>48</v>
      </c>
      <c r="AA105" s="107"/>
      <c r="AB105" s="496">
        <v>24</v>
      </c>
      <c r="AC105" s="92"/>
      <c r="AD105" s="94"/>
      <c r="AE105" s="152">
        <f t="shared" si="41"/>
        <v>12</v>
      </c>
      <c r="AF105" s="153">
        <f t="shared" si="42"/>
        <v>10</v>
      </c>
      <c r="AG105" s="154">
        <f t="shared" si="43"/>
        <v>12</v>
      </c>
      <c r="AH105" s="155">
        <f t="shared" si="35"/>
        <v>0</v>
      </c>
      <c r="AI105" s="156">
        <f t="shared" si="44"/>
        <v>1</v>
      </c>
      <c r="AJ105" s="157">
        <f t="shared" si="45"/>
        <v>0</v>
      </c>
      <c r="AK105" s="158">
        <f t="shared" si="36"/>
        <v>48</v>
      </c>
      <c r="AL105" s="159">
        <f t="shared" si="46"/>
        <v>0</v>
      </c>
      <c r="AM105" s="159">
        <f t="shared" si="47"/>
        <v>4</v>
      </c>
      <c r="AN105" s="155">
        <f t="shared" si="48"/>
        <v>1.2</v>
      </c>
      <c r="AO105" s="160">
        <f t="shared" si="49"/>
        <v>8</v>
      </c>
      <c r="AP105" s="160">
        <f t="shared" si="50"/>
        <v>10</v>
      </c>
      <c r="AQ105" s="160">
        <f t="shared" si="51"/>
        <v>0</v>
      </c>
      <c r="AR105" s="161">
        <f t="shared" si="52"/>
        <v>70</v>
      </c>
      <c r="AS105" s="162">
        <f t="shared" si="53"/>
        <v>0</v>
      </c>
      <c r="AT105" s="160">
        <f t="shared" si="39"/>
        <v>0</v>
      </c>
      <c r="AU105" s="160">
        <f t="shared" si="54"/>
        <v>0</v>
      </c>
      <c r="AV105" s="160">
        <v>0</v>
      </c>
      <c r="AW105" s="160">
        <f t="shared" si="37"/>
        <v>1</v>
      </c>
      <c r="AX105" s="164">
        <f t="shared" si="55"/>
        <v>92</v>
      </c>
      <c r="AY105" s="92"/>
      <c r="AZ105" s="95"/>
      <c r="BA105" s="96"/>
      <c r="BB105" s="97"/>
      <c r="BC105" s="98"/>
      <c r="BD105" s="99"/>
      <c r="BE105" s="100"/>
      <c r="BF105" s="98"/>
      <c r="BG105" s="98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105" customFormat="1" ht="22.2">
      <c r="A106" s="39" t="e">
        <f t="shared" si="34"/>
        <v>#REF!</v>
      </c>
      <c r="B106" s="129">
        <v>108</v>
      </c>
      <c r="C106" s="94" t="s">
        <v>61</v>
      </c>
      <c r="D106" s="222"/>
      <c r="E106" s="222"/>
      <c r="F106" s="224"/>
      <c r="G106" s="215" t="s">
        <v>171</v>
      </c>
      <c r="H106" s="216">
        <v>2</v>
      </c>
      <c r="I106" s="442" t="s">
        <v>675</v>
      </c>
      <c r="J106" s="224"/>
      <c r="K106" s="216"/>
      <c r="L106" s="216"/>
      <c r="M106" s="444"/>
      <c r="N106" s="216"/>
      <c r="O106" s="445"/>
      <c r="P106" s="393"/>
      <c r="Q106" s="415">
        <v>12</v>
      </c>
      <c r="R106" s="79">
        <v>4</v>
      </c>
      <c r="S106" s="14">
        <f t="shared" si="38"/>
        <v>48</v>
      </c>
      <c r="T106" s="493"/>
      <c r="U106" s="493"/>
      <c r="V106" s="493"/>
      <c r="W106" s="499"/>
      <c r="X106" s="493"/>
      <c r="Y106" s="495"/>
      <c r="Z106" s="44">
        <f t="shared" si="40"/>
        <v>48</v>
      </c>
      <c r="AA106" s="107"/>
      <c r="AB106" s="496">
        <v>16</v>
      </c>
      <c r="AC106" s="92"/>
      <c r="AD106" s="94"/>
      <c r="AE106" s="152">
        <f t="shared" si="41"/>
        <v>12</v>
      </c>
      <c r="AF106" s="153">
        <f t="shared" si="42"/>
        <v>10</v>
      </c>
      <c r="AG106" s="154">
        <f t="shared" si="43"/>
        <v>12</v>
      </c>
      <c r="AH106" s="155">
        <f t="shared" si="35"/>
        <v>0</v>
      </c>
      <c r="AI106" s="156">
        <f t="shared" si="44"/>
        <v>1</v>
      </c>
      <c r="AJ106" s="157">
        <f t="shared" si="45"/>
        <v>0</v>
      </c>
      <c r="AK106" s="158">
        <f t="shared" si="36"/>
        <v>48</v>
      </c>
      <c r="AL106" s="159">
        <f t="shared" si="46"/>
        <v>0</v>
      </c>
      <c r="AM106" s="159">
        <f t="shared" si="47"/>
        <v>4</v>
      </c>
      <c r="AN106" s="155">
        <f t="shared" si="48"/>
        <v>1.2</v>
      </c>
      <c r="AO106" s="160">
        <f t="shared" si="49"/>
        <v>8</v>
      </c>
      <c r="AP106" s="160">
        <f t="shared" si="50"/>
        <v>12</v>
      </c>
      <c r="AQ106" s="160">
        <f t="shared" si="51"/>
        <v>0</v>
      </c>
      <c r="AR106" s="161">
        <f t="shared" si="52"/>
        <v>72</v>
      </c>
      <c r="AS106" s="162">
        <f t="shared" si="53"/>
        <v>0</v>
      </c>
      <c r="AT106" s="160">
        <f t="shared" si="39"/>
        <v>0</v>
      </c>
      <c r="AU106" s="160">
        <f t="shared" si="54"/>
        <v>0</v>
      </c>
      <c r="AV106" s="160">
        <v>0</v>
      </c>
      <c r="AW106" s="160">
        <f t="shared" si="37"/>
        <v>1</v>
      </c>
      <c r="AX106" s="164">
        <f t="shared" si="55"/>
        <v>92</v>
      </c>
      <c r="AY106" s="92"/>
      <c r="AZ106" s="95"/>
      <c r="BA106" s="96"/>
      <c r="BB106" s="97"/>
      <c r="BC106" s="98"/>
      <c r="BD106" s="99"/>
      <c r="BE106" s="100"/>
      <c r="BF106" s="98"/>
      <c r="BG106" s="98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105" customFormat="1" ht="22.2">
      <c r="A107" s="39" t="e">
        <f t="shared" si="34"/>
        <v>#REF!</v>
      </c>
      <c r="B107" s="129">
        <v>109</v>
      </c>
      <c r="C107" s="94" t="s">
        <v>105</v>
      </c>
      <c r="D107" s="222"/>
      <c r="E107" s="222"/>
      <c r="F107" s="224"/>
      <c r="G107" s="215" t="s">
        <v>171</v>
      </c>
      <c r="H107" s="216">
        <v>2</v>
      </c>
      <c r="I107" s="442" t="s">
        <v>688</v>
      </c>
      <c r="J107" s="224"/>
      <c r="K107" s="216">
        <v>1</v>
      </c>
      <c r="L107" s="216"/>
      <c r="M107" s="450"/>
      <c r="N107" s="216"/>
      <c r="O107" s="445"/>
      <c r="P107" s="449"/>
      <c r="Q107" s="415">
        <v>12</v>
      </c>
      <c r="R107" s="79">
        <v>4</v>
      </c>
      <c r="S107" s="14">
        <f t="shared" si="38"/>
        <v>48</v>
      </c>
      <c r="T107" s="496"/>
      <c r="U107" s="496"/>
      <c r="V107" s="496"/>
      <c r="W107" s="497"/>
      <c r="X107" s="496"/>
      <c r="Y107" s="495"/>
      <c r="Z107" s="44">
        <f t="shared" si="40"/>
        <v>48</v>
      </c>
      <c r="AA107" s="88"/>
      <c r="AB107" s="496">
        <v>17</v>
      </c>
      <c r="AC107" s="92"/>
      <c r="AD107" s="94"/>
      <c r="AE107" s="152">
        <f t="shared" si="41"/>
        <v>6</v>
      </c>
      <c r="AF107" s="153" t="str">
        <f t="shared" si="42"/>
        <v/>
      </c>
      <c r="AG107" s="154" t="str">
        <f t="shared" si="43"/>
        <v/>
      </c>
      <c r="AH107" s="155">
        <f t="shared" si="35"/>
        <v>6</v>
      </c>
      <c r="AI107" s="156">
        <f t="shared" si="44"/>
        <v>1</v>
      </c>
      <c r="AJ107" s="157">
        <f t="shared" si="45"/>
        <v>40</v>
      </c>
      <c r="AK107" s="158">
        <f t="shared" si="36"/>
        <v>0</v>
      </c>
      <c r="AL107" s="159">
        <f t="shared" si="46"/>
        <v>0</v>
      </c>
      <c r="AM107" s="159">
        <f t="shared" si="47"/>
        <v>4</v>
      </c>
      <c r="AN107" s="155">
        <f t="shared" si="48"/>
        <v>1</v>
      </c>
      <c r="AO107" s="160">
        <f t="shared" si="49"/>
        <v>8</v>
      </c>
      <c r="AP107" s="160">
        <f t="shared" si="50"/>
        <v>6</v>
      </c>
      <c r="AQ107" s="160">
        <f t="shared" si="51"/>
        <v>0</v>
      </c>
      <c r="AR107" s="161">
        <f t="shared" si="52"/>
        <v>58</v>
      </c>
      <c r="AS107" s="162">
        <f t="shared" si="53"/>
        <v>0</v>
      </c>
      <c r="AT107" s="160">
        <f t="shared" si="39"/>
        <v>0</v>
      </c>
      <c r="AU107" s="160">
        <f t="shared" si="54"/>
        <v>22</v>
      </c>
      <c r="AV107" s="160">
        <v>0</v>
      </c>
      <c r="AW107" s="160">
        <f t="shared" si="37"/>
        <v>1</v>
      </c>
      <c r="AX107" s="164">
        <f t="shared" si="55"/>
        <v>80</v>
      </c>
      <c r="AY107" s="92"/>
      <c r="AZ107" s="95"/>
      <c r="BA107" s="96"/>
      <c r="BB107" s="97"/>
      <c r="BC107" s="98"/>
      <c r="BD107" s="99"/>
      <c r="BE107" s="100"/>
      <c r="BF107" s="98"/>
      <c r="BG107" s="98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105" customFormat="1" ht="22.2">
      <c r="A108" s="39" t="e">
        <f t="shared" si="34"/>
        <v>#REF!</v>
      </c>
      <c r="B108" s="129">
        <v>110</v>
      </c>
      <c r="C108" s="94" t="s">
        <v>579</v>
      </c>
      <c r="D108" s="218"/>
      <c r="E108" s="218"/>
      <c r="F108" s="224"/>
      <c r="G108" s="215" t="s">
        <v>171</v>
      </c>
      <c r="H108" s="216">
        <v>2</v>
      </c>
      <c r="I108" s="460" t="s">
        <v>570</v>
      </c>
      <c r="J108" s="224"/>
      <c r="K108" s="216">
        <v>10</v>
      </c>
      <c r="L108" s="216"/>
      <c r="M108" s="450"/>
      <c r="N108" s="216"/>
      <c r="O108" s="445"/>
      <c r="P108" s="449"/>
      <c r="Q108" s="415">
        <v>12</v>
      </c>
      <c r="R108" s="79">
        <v>4</v>
      </c>
      <c r="S108" s="14">
        <f t="shared" si="38"/>
        <v>48</v>
      </c>
      <c r="T108" s="504">
        <v>2</v>
      </c>
      <c r="U108" s="504" t="s">
        <v>821</v>
      </c>
      <c r="V108" s="493"/>
      <c r="W108" s="499"/>
      <c r="X108" s="493"/>
      <c r="Y108" s="495"/>
      <c r="Z108" s="44">
        <f t="shared" si="40"/>
        <v>50</v>
      </c>
      <c r="AA108" s="107"/>
      <c r="AB108" s="496">
        <v>24</v>
      </c>
      <c r="AC108" s="92"/>
      <c r="AD108" s="94"/>
      <c r="AE108" s="152">
        <f t="shared" si="41"/>
        <v>12</v>
      </c>
      <c r="AF108" s="153">
        <f t="shared" si="42"/>
        <v>10</v>
      </c>
      <c r="AG108" s="154">
        <f t="shared" si="43"/>
        <v>12</v>
      </c>
      <c r="AH108" s="155">
        <f t="shared" si="35"/>
        <v>0</v>
      </c>
      <c r="AI108" s="156">
        <f t="shared" si="44"/>
        <v>1</v>
      </c>
      <c r="AJ108" s="157">
        <f t="shared" si="45"/>
        <v>0</v>
      </c>
      <c r="AK108" s="158">
        <f t="shared" si="36"/>
        <v>48</v>
      </c>
      <c r="AL108" s="159">
        <f t="shared" si="46"/>
        <v>0</v>
      </c>
      <c r="AM108" s="159">
        <f t="shared" si="47"/>
        <v>4</v>
      </c>
      <c r="AN108" s="155">
        <f t="shared" si="48"/>
        <v>1.2</v>
      </c>
      <c r="AO108" s="160">
        <f t="shared" si="49"/>
        <v>8</v>
      </c>
      <c r="AP108" s="160">
        <f t="shared" si="50"/>
        <v>12</v>
      </c>
      <c r="AQ108" s="160">
        <f t="shared" si="51"/>
        <v>0</v>
      </c>
      <c r="AR108" s="161">
        <f t="shared" si="52"/>
        <v>72</v>
      </c>
      <c r="AS108" s="162">
        <f t="shared" si="53"/>
        <v>0</v>
      </c>
      <c r="AT108" s="160">
        <f t="shared" si="39"/>
        <v>0</v>
      </c>
      <c r="AU108" s="160">
        <f t="shared" si="54"/>
        <v>0</v>
      </c>
      <c r="AV108" s="160">
        <v>0</v>
      </c>
      <c r="AW108" s="160">
        <f t="shared" si="37"/>
        <v>1</v>
      </c>
      <c r="AX108" s="164">
        <f t="shared" si="55"/>
        <v>91</v>
      </c>
      <c r="AY108" s="92"/>
      <c r="AZ108" s="95"/>
      <c r="BA108" s="96"/>
      <c r="BB108" s="97"/>
      <c r="BC108" s="98"/>
      <c r="BD108" s="99"/>
      <c r="BE108" s="100"/>
      <c r="BF108" s="98"/>
      <c r="BG108" s="98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105" customFormat="1" ht="22.2">
      <c r="A109" s="39" t="e">
        <f t="shared" si="34"/>
        <v>#REF!</v>
      </c>
      <c r="B109" s="129">
        <v>111</v>
      </c>
      <c r="C109" s="94" t="s">
        <v>574</v>
      </c>
      <c r="D109" s="222"/>
      <c r="E109" s="222"/>
      <c r="F109" s="224"/>
      <c r="G109" s="215" t="s">
        <v>159</v>
      </c>
      <c r="H109" s="216">
        <v>2</v>
      </c>
      <c r="I109" s="442">
        <v>2</v>
      </c>
      <c r="J109" s="224"/>
      <c r="K109" s="216"/>
      <c r="L109" s="216"/>
      <c r="M109" s="444"/>
      <c r="N109" s="216"/>
      <c r="O109" s="445"/>
      <c r="P109" s="449" t="s">
        <v>556</v>
      </c>
      <c r="Q109" s="415">
        <v>6</v>
      </c>
      <c r="R109" s="79">
        <v>4</v>
      </c>
      <c r="S109" s="14">
        <f t="shared" si="38"/>
        <v>24</v>
      </c>
      <c r="T109" s="496"/>
      <c r="U109" s="496"/>
      <c r="V109" s="496"/>
      <c r="W109" s="497"/>
      <c r="X109" s="496"/>
      <c r="Y109" s="495"/>
      <c r="Z109" s="44">
        <f t="shared" si="40"/>
        <v>24</v>
      </c>
      <c r="AA109" s="88"/>
      <c r="AB109" s="496">
        <v>9</v>
      </c>
      <c r="AC109" s="92"/>
      <c r="AD109" s="94"/>
      <c r="AE109" s="152">
        <f t="shared" si="41"/>
        <v>6</v>
      </c>
      <c r="AF109" s="153">
        <f t="shared" si="42"/>
        <v>10</v>
      </c>
      <c r="AG109" s="154">
        <f t="shared" si="43"/>
        <v>12</v>
      </c>
      <c r="AH109" s="155">
        <f t="shared" si="35"/>
        <v>0</v>
      </c>
      <c r="AI109" s="156">
        <f t="shared" si="44"/>
        <v>1</v>
      </c>
      <c r="AJ109" s="157">
        <f t="shared" si="45"/>
        <v>0</v>
      </c>
      <c r="AK109" s="158">
        <f t="shared" si="36"/>
        <v>24</v>
      </c>
      <c r="AL109" s="159">
        <f t="shared" si="46"/>
        <v>0</v>
      </c>
      <c r="AM109" s="159">
        <f t="shared" si="47"/>
        <v>4</v>
      </c>
      <c r="AN109" s="155">
        <f t="shared" si="48"/>
        <v>0.6</v>
      </c>
      <c r="AO109" s="160">
        <f t="shared" si="49"/>
        <v>0</v>
      </c>
      <c r="AP109" s="160">
        <f t="shared" si="50"/>
        <v>6</v>
      </c>
      <c r="AQ109" s="160">
        <f t="shared" si="51"/>
        <v>0</v>
      </c>
      <c r="AR109" s="161">
        <f t="shared" si="52"/>
        <v>34</v>
      </c>
      <c r="AS109" s="162">
        <f t="shared" si="53"/>
        <v>0</v>
      </c>
      <c r="AT109" s="160">
        <f t="shared" si="39"/>
        <v>0</v>
      </c>
      <c r="AU109" s="160">
        <f t="shared" si="54"/>
        <v>0</v>
      </c>
      <c r="AV109" s="160">
        <v>0</v>
      </c>
      <c r="AW109" s="160">
        <f t="shared" si="37"/>
        <v>1</v>
      </c>
      <c r="AX109" s="164">
        <f t="shared" si="55"/>
        <v>34</v>
      </c>
      <c r="AY109" s="92"/>
      <c r="AZ109" s="95"/>
      <c r="BA109" s="96"/>
      <c r="BB109" s="97"/>
      <c r="BC109" s="98"/>
      <c r="BD109" s="99"/>
      <c r="BE109" s="100"/>
      <c r="BF109" s="98"/>
      <c r="BG109" s="98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105" customFormat="1" ht="22.2">
      <c r="A110" s="39"/>
      <c r="B110" s="129">
        <v>112</v>
      </c>
      <c r="C110" s="94" t="s">
        <v>576</v>
      </c>
      <c r="D110" s="218"/>
      <c r="E110" s="218"/>
      <c r="F110" s="224"/>
      <c r="G110" s="215" t="s">
        <v>159</v>
      </c>
      <c r="H110" s="216">
        <v>2</v>
      </c>
      <c r="I110" s="442" t="s">
        <v>690</v>
      </c>
      <c r="J110" s="224"/>
      <c r="K110" s="216"/>
      <c r="L110" s="216"/>
      <c r="M110" s="444"/>
      <c r="N110" s="216"/>
      <c r="O110" s="445" t="s">
        <v>758</v>
      </c>
      <c r="P110" s="449"/>
      <c r="Q110" s="415">
        <v>12</v>
      </c>
      <c r="R110" s="79">
        <v>4</v>
      </c>
      <c r="S110" s="14">
        <f t="shared" si="38"/>
        <v>48</v>
      </c>
      <c r="T110" s="496"/>
      <c r="U110" s="496"/>
      <c r="V110" s="500"/>
      <c r="W110" s="497" t="s">
        <v>820</v>
      </c>
      <c r="X110" s="496"/>
      <c r="Y110" s="495"/>
      <c r="Z110" s="44">
        <f t="shared" si="40"/>
        <v>48</v>
      </c>
      <c r="AA110" s="88"/>
      <c r="AB110" s="496">
        <v>24</v>
      </c>
      <c r="AC110" s="92"/>
      <c r="AD110" s="94"/>
      <c r="AE110" s="152"/>
      <c r="AF110" s="153"/>
      <c r="AG110" s="154"/>
      <c r="AH110" s="155"/>
      <c r="AI110" s="156"/>
      <c r="AJ110" s="157"/>
      <c r="AK110" s="158"/>
      <c r="AL110" s="159"/>
      <c r="AM110" s="159"/>
      <c r="AN110" s="155"/>
      <c r="AO110" s="160"/>
      <c r="AP110" s="160"/>
      <c r="AQ110" s="160"/>
      <c r="AR110" s="161"/>
      <c r="AS110" s="162"/>
      <c r="AT110" s="160"/>
      <c r="AU110" s="160"/>
      <c r="AV110" s="160"/>
      <c r="AW110" s="160"/>
      <c r="AX110" s="164"/>
      <c r="AY110" s="92"/>
      <c r="AZ110" s="95"/>
      <c r="BA110" s="96"/>
      <c r="BB110" s="97"/>
      <c r="BC110" s="98"/>
      <c r="BD110" s="99"/>
      <c r="BE110" s="100"/>
      <c r="BF110" s="98"/>
      <c r="BG110" s="98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105" customFormat="1" ht="22.2">
      <c r="A111" s="39" t="e">
        <f>A109</f>
        <v>#REF!</v>
      </c>
      <c r="B111" s="129">
        <v>113</v>
      </c>
      <c r="C111" s="94" t="s">
        <v>64</v>
      </c>
      <c r="D111" s="218"/>
      <c r="E111" s="218"/>
      <c r="F111" s="224"/>
      <c r="G111" s="215" t="s">
        <v>159</v>
      </c>
      <c r="H111" s="216">
        <v>2</v>
      </c>
      <c r="I111" s="442">
        <v>10</v>
      </c>
      <c r="J111" s="224"/>
      <c r="K111" s="216"/>
      <c r="L111" s="216"/>
      <c r="M111" s="444"/>
      <c r="N111" s="216"/>
      <c r="O111" s="445"/>
      <c r="P111" s="449"/>
      <c r="Q111" s="415">
        <v>6</v>
      </c>
      <c r="R111" s="79">
        <v>4</v>
      </c>
      <c r="S111" s="14">
        <f t="shared" si="38"/>
        <v>24</v>
      </c>
      <c r="T111" s="500">
        <v>1</v>
      </c>
      <c r="U111" s="500" t="s">
        <v>822</v>
      </c>
      <c r="V111" s="496"/>
      <c r="W111" s="497"/>
      <c r="X111" s="496"/>
      <c r="Y111" s="495"/>
      <c r="Z111" s="44">
        <f t="shared" si="40"/>
        <v>25</v>
      </c>
      <c r="AA111" s="88"/>
      <c r="AB111" s="496">
        <v>12</v>
      </c>
      <c r="AC111" s="92"/>
      <c r="AD111" s="94"/>
      <c r="AE111" s="152">
        <f t="shared" si="41"/>
        <v>12</v>
      </c>
      <c r="AF111" s="153">
        <f t="shared" si="42"/>
        <v>10</v>
      </c>
      <c r="AG111" s="154">
        <f t="shared" si="43"/>
        <v>12</v>
      </c>
      <c r="AH111" s="155">
        <f t="shared" si="35"/>
        <v>0</v>
      </c>
      <c r="AI111" s="156">
        <f t="shared" si="44"/>
        <v>1</v>
      </c>
      <c r="AJ111" s="157">
        <f t="shared" si="45"/>
        <v>0</v>
      </c>
      <c r="AK111" s="158">
        <f t="shared" si="36"/>
        <v>48</v>
      </c>
      <c r="AL111" s="159">
        <f t="shared" si="46"/>
        <v>0</v>
      </c>
      <c r="AM111" s="159">
        <f t="shared" si="47"/>
        <v>4</v>
      </c>
      <c r="AN111" s="155">
        <f t="shared" si="48"/>
        <v>1.2</v>
      </c>
      <c r="AO111" s="160">
        <f t="shared" si="49"/>
        <v>8</v>
      </c>
      <c r="AP111" s="160">
        <f t="shared" si="50"/>
        <v>12</v>
      </c>
      <c r="AQ111" s="160">
        <f t="shared" si="51"/>
        <v>0</v>
      </c>
      <c r="AR111" s="161">
        <f t="shared" si="52"/>
        <v>72</v>
      </c>
      <c r="AS111" s="162">
        <f t="shared" si="53"/>
        <v>0</v>
      </c>
      <c r="AT111" s="160">
        <f t="shared" si="39"/>
        <v>0</v>
      </c>
      <c r="AU111" s="160">
        <f t="shared" si="54"/>
        <v>0</v>
      </c>
      <c r="AV111" s="160">
        <v>0</v>
      </c>
      <c r="AW111" s="160">
        <f t="shared" si="37"/>
        <v>1</v>
      </c>
      <c r="AX111" s="164">
        <f t="shared" si="55"/>
        <v>92</v>
      </c>
      <c r="AY111" s="92"/>
      <c r="AZ111" s="95"/>
      <c r="BA111" s="96"/>
      <c r="BB111" s="97"/>
      <c r="BC111" s="98"/>
      <c r="BD111" s="99"/>
      <c r="BE111" s="100"/>
      <c r="BF111" s="98"/>
      <c r="BG111" s="98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105" customFormat="1" ht="22.2">
      <c r="A112" s="39" t="e">
        <f t="shared" si="34"/>
        <v>#REF!</v>
      </c>
      <c r="B112" s="129">
        <v>114</v>
      </c>
      <c r="C112" s="94" t="s">
        <v>63</v>
      </c>
      <c r="D112" s="218"/>
      <c r="E112" s="218"/>
      <c r="F112" s="224"/>
      <c r="G112" s="215" t="s">
        <v>159</v>
      </c>
      <c r="H112" s="216">
        <v>2</v>
      </c>
      <c r="I112" s="442" t="s">
        <v>691</v>
      </c>
      <c r="J112" s="224"/>
      <c r="K112" s="216">
        <v>7</v>
      </c>
      <c r="L112" s="216"/>
      <c r="M112" s="444"/>
      <c r="N112" s="216"/>
      <c r="O112" s="445"/>
      <c r="P112" s="445"/>
      <c r="Q112" s="415">
        <v>12</v>
      </c>
      <c r="R112" s="79">
        <v>4</v>
      </c>
      <c r="S112" s="14">
        <f t="shared" si="38"/>
        <v>48</v>
      </c>
      <c r="T112" s="496"/>
      <c r="U112" s="496"/>
      <c r="V112" s="500"/>
      <c r="W112" s="497" t="s">
        <v>820</v>
      </c>
      <c r="X112" s="496"/>
      <c r="Y112" s="495"/>
      <c r="Z112" s="44">
        <f t="shared" si="40"/>
        <v>48</v>
      </c>
      <c r="AA112" s="88"/>
      <c r="AB112" s="496">
        <v>24</v>
      </c>
      <c r="AC112" s="92"/>
      <c r="AD112" s="94"/>
      <c r="AE112" s="152">
        <f t="shared" si="41"/>
        <v>12</v>
      </c>
      <c r="AF112" s="153">
        <f t="shared" si="42"/>
        <v>10</v>
      </c>
      <c r="AG112" s="154">
        <f t="shared" si="43"/>
        <v>12</v>
      </c>
      <c r="AH112" s="155">
        <f t="shared" si="35"/>
        <v>0</v>
      </c>
      <c r="AI112" s="156">
        <f t="shared" si="44"/>
        <v>1</v>
      </c>
      <c r="AJ112" s="157">
        <f t="shared" si="45"/>
        <v>0</v>
      </c>
      <c r="AK112" s="158">
        <f t="shared" si="36"/>
        <v>48</v>
      </c>
      <c r="AL112" s="159">
        <f t="shared" si="46"/>
        <v>0</v>
      </c>
      <c r="AM112" s="159">
        <v>3.5</v>
      </c>
      <c r="AN112" s="155">
        <f t="shared" si="48"/>
        <v>1.2</v>
      </c>
      <c r="AO112" s="160">
        <f t="shared" si="49"/>
        <v>8</v>
      </c>
      <c r="AP112" s="160">
        <f t="shared" si="50"/>
        <v>12</v>
      </c>
      <c r="AQ112" s="160">
        <f t="shared" si="51"/>
        <v>0</v>
      </c>
      <c r="AR112" s="161">
        <f t="shared" si="52"/>
        <v>72</v>
      </c>
      <c r="AS112" s="162">
        <f t="shared" si="53"/>
        <v>0</v>
      </c>
      <c r="AT112" s="160">
        <f t="shared" si="39"/>
        <v>0</v>
      </c>
      <c r="AU112" s="160">
        <f t="shared" si="54"/>
        <v>0</v>
      </c>
      <c r="AV112" s="160">
        <v>0</v>
      </c>
      <c r="AW112" s="160">
        <f t="shared" si="37"/>
        <v>1</v>
      </c>
      <c r="AX112" s="164">
        <f t="shared" si="55"/>
        <v>92</v>
      </c>
      <c r="AY112" s="92"/>
      <c r="AZ112" s="95"/>
      <c r="BA112" s="96"/>
      <c r="BB112" s="97"/>
      <c r="BC112" s="98"/>
      <c r="BD112" s="99"/>
      <c r="BE112" s="100"/>
      <c r="BF112" s="98"/>
      <c r="BG112" s="98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105" customFormat="1" ht="22.2">
      <c r="A113" s="39" t="e">
        <f t="shared" si="34"/>
        <v>#REF!</v>
      </c>
      <c r="B113" s="129">
        <v>115</v>
      </c>
      <c r="C113" s="94" t="s">
        <v>559</v>
      </c>
      <c r="D113" s="222"/>
      <c r="E113" s="222"/>
      <c r="F113" s="224"/>
      <c r="G113" s="216" t="s">
        <v>159</v>
      </c>
      <c r="H113" s="216">
        <v>2</v>
      </c>
      <c r="I113" s="442" t="s">
        <v>692</v>
      </c>
      <c r="J113" s="224"/>
      <c r="K113" s="216">
        <v>8</v>
      </c>
      <c r="L113" s="216"/>
      <c r="M113" s="444"/>
      <c r="N113" s="216"/>
      <c r="O113" s="445"/>
      <c r="P113" s="445"/>
      <c r="Q113" s="415">
        <v>12</v>
      </c>
      <c r="R113" s="79">
        <v>4</v>
      </c>
      <c r="S113" s="14">
        <f t="shared" si="38"/>
        <v>48</v>
      </c>
      <c r="T113" s="496"/>
      <c r="U113" s="496"/>
      <c r="V113" s="500"/>
      <c r="W113" s="497" t="s">
        <v>820</v>
      </c>
      <c r="X113" s="496"/>
      <c r="Y113" s="495"/>
      <c r="Z113" s="44">
        <f t="shared" si="40"/>
        <v>48</v>
      </c>
      <c r="AA113" s="88"/>
      <c r="AB113" s="496">
        <v>24</v>
      </c>
      <c r="AC113" s="92"/>
      <c r="AD113" s="94"/>
      <c r="AE113" s="152"/>
      <c r="AF113" s="153"/>
      <c r="AG113" s="154"/>
      <c r="AH113" s="155"/>
      <c r="AI113" s="156"/>
      <c r="AJ113" s="157"/>
      <c r="AK113" s="158"/>
      <c r="AL113" s="159"/>
      <c r="AM113" s="159"/>
      <c r="AN113" s="155"/>
      <c r="AO113" s="160"/>
      <c r="AP113" s="160"/>
      <c r="AQ113" s="160"/>
      <c r="AR113" s="161"/>
      <c r="AS113" s="162"/>
      <c r="AT113" s="160"/>
      <c r="AU113" s="160"/>
      <c r="AV113" s="160"/>
      <c r="AW113" s="160"/>
      <c r="AX113" s="164"/>
      <c r="AY113" s="92"/>
      <c r="AZ113" s="95"/>
      <c r="BA113" s="96"/>
      <c r="BB113" s="97"/>
      <c r="BC113" s="98"/>
      <c r="BD113" s="99"/>
      <c r="BE113" s="100"/>
      <c r="BF113" s="98"/>
      <c r="BG113" s="98"/>
      <c r="BH113" s="101"/>
      <c r="BI113" s="101"/>
      <c r="BJ113" s="97"/>
      <c r="BK113" s="102"/>
      <c r="BL113" s="102"/>
      <c r="BM113" s="102"/>
      <c r="BN113" s="103"/>
      <c r="BO113" s="102"/>
      <c r="BP113" s="102"/>
      <c r="BQ113" s="102"/>
      <c r="BR113" s="102"/>
      <c r="BS113" s="104"/>
    </row>
    <row r="114" spans="1:71" s="85" customFormat="1" ht="22.2">
      <c r="A114" s="39" t="e">
        <f t="shared" si="34"/>
        <v>#REF!</v>
      </c>
      <c r="B114" s="129">
        <v>116</v>
      </c>
      <c r="C114" s="94" t="s">
        <v>577</v>
      </c>
      <c r="D114" s="222"/>
      <c r="E114" s="222"/>
      <c r="F114" s="224"/>
      <c r="G114" s="216" t="s">
        <v>159</v>
      </c>
      <c r="H114" s="216">
        <v>2</v>
      </c>
      <c r="I114" s="442" t="s">
        <v>693</v>
      </c>
      <c r="J114" s="224"/>
      <c r="K114" s="216">
        <v>4</v>
      </c>
      <c r="L114" s="216"/>
      <c r="M114" s="392"/>
      <c r="N114" s="216"/>
      <c r="O114" s="393"/>
      <c r="P114" s="393"/>
      <c r="Q114" s="415">
        <v>12</v>
      </c>
      <c r="R114" s="79">
        <v>4</v>
      </c>
      <c r="S114" s="14">
        <f t="shared" si="38"/>
        <v>48</v>
      </c>
      <c r="T114" s="496"/>
      <c r="U114" s="496"/>
      <c r="V114" s="500"/>
      <c r="W114" s="500" t="s">
        <v>820</v>
      </c>
      <c r="X114" s="496"/>
      <c r="Y114" s="496"/>
      <c r="Z114" s="44">
        <f t="shared" si="40"/>
        <v>48</v>
      </c>
      <c r="AA114" s="76"/>
      <c r="AB114" s="497">
        <v>24</v>
      </c>
      <c r="AC114" s="63"/>
      <c r="AD114" s="64"/>
      <c r="AE114" s="152">
        <f t="shared" si="41"/>
        <v>12</v>
      </c>
      <c r="AF114" s="153">
        <f t="shared" si="42"/>
        <v>10</v>
      </c>
      <c r="AG114" s="154">
        <f t="shared" si="43"/>
        <v>12</v>
      </c>
      <c r="AH114" s="155">
        <f t="shared" si="35"/>
        <v>0</v>
      </c>
      <c r="AI114" s="156">
        <f t="shared" si="44"/>
        <v>1</v>
      </c>
      <c r="AJ114" s="157">
        <f t="shared" si="45"/>
        <v>0</v>
      </c>
      <c r="AK114" s="158">
        <f t="shared" si="36"/>
        <v>48</v>
      </c>
      <c r="AL114" s="159">
        <f t="shared" si="46"/>
        <v>0</v>
      </c>
      <c r="AM114" s="159">
        <f t="shared" si="47"/>
        <v>4</v>
      </c>
      <c r="AN114" s="155">
        <f t="shared" si="48"/>
        <v>1.2</v>
      </c>
      <c r="AO114" s="160">
        <f t="shared" si="49"/>
        <v>8</v>
      </c>
      <c r="AP114" s="160">
        <f t="shared" si="50"/>
        <v>9</v>
      </c>
      <c r="AQ114" s="160">
        <f t="shared" si="51"/>
        <v>0</v>
      </c>
      <c r="AR114" s="161">
        <f t="shared" si="52"/>
        <v>69</v>
      </c>
      <c r="AS114" s="162">
        <f t="shared" si="53"/>
        <v>0</v>
      </c>
      <c r="AT114" s="160">
        <f t="shared" si="39"/>
        <v>0</v>
      </c>
      <c r="AU114" s="160">
        <f t="shared" si="54"/>
        <v>0</v>
      </c>
      <c r="AV114" s="160">
        <v>0</v>
      </c>
      <c r="AW114" s="160">
        <f t="shared" si="37"/>
        <v>1</v>
      </c>
      <c r="AX114" s="164">
        <f t="shared" si="55"/>
        <v>89</v>
      </c>
      <c r="AY114" s="63"/>
      <c r="AZ114" s="65"/>
      <c r="BA114" s="66"/>
      <c r="BB114" s="67"/>
      <c r="BC114" s="68"/>
      <c r="BD114" s="69"/>
      <c r="BE114" s="70"/>
      <c r="BF114" s="68"/>
      <c r="BG114" s="68"/>
      <c r="BH114" s="71"/>
      <c r="BI114" s="71"/>
      <c r="BJ114" s="67"/>
      <c r="BK114" s="72"/>
      <c r="BL114" s="72"/>
      <c r="BM114" s="72"/>
      <c r="BN114" s="73"/>
      <c r="BO114" s="72"/>
      <c r="BP114" s="72"/>
      <c r="BQ114" s="72"/>
      <c r="BR114" s="72"/>
      <c r="BS114" s="74"/>
    </row>
    <row r="115" spans="1:71" s="85" customFormat="1" ht="22.2">
      <c r="A115" s="39" t="e">
        <f t="shared" si="34"/>
        <v>#REF!</v>
      </c>
      <c r="B115" s="129">
        <v>117</v>
      </c>
      <c r="C115" s="94" t="s">
        <v>108</v>
      </c>
      <c r="D115" s="222"/>
      <c r="E115" s="222"/>
      <c r="F115" s="224"/>
      <c r="G115" s="216" t="s">
        <v>159</v>
      </c>
      <c r="H115" s="216">
        <v>2</v>
      </c>
      <c r="I115" s="235" t="s">
        <v>694</v>
      </c>
      <c r="J115" s="224"/>
      <c r="K115" s="216"/>
      <c r="L115" s="216"/>
      <c r="M115" s="416"/>
      <c r="N115" s="216"/>
      <c r="O115" s="449"/>
      <c r="P115" s="445"/>
      <c r="Q115" s="415">
        <v>12</v>
      </c>
      <c r="R115" s="79">
        <v>4</v>
      </c>
      <c r="S115" s="14">
        <f t="shared" si="38"/>
        <v>48</v>
      </c>
      <c r="T115" s="496"/>
      <c r="U115" s="496"/>
      <c r="V115" s="500"/>
      <c r="W115" s="500" t="s">
        <v>820</v>
      </c>
      <c r="X115" s="496"/>
      <c r="Y115" s="496"/>
      <c r="Z115" s="44">
        <f t="shared" si="40"/>
        <v>48</v>
      </c>
      <c r="AA115" s="76"/>
      <c r="AB115" s="497">
        <v>15</v>
      </c>
      <c r="AC115" s="63"/>
      <c r="AD115" s="64"/>
      <c r="AE115" s="152">
        <f t="shared" si="41"/>
        <v>12</v>
      </c>
      <c r="AF115" s="153">
        <f t="shared" si="42"/>
        <v>10</v>
      </c>
      <c r="AG115" s="154">
        <f t="shared" si="43"/>
        <v>12</v>
      </c>
      <c r="AH115" s="155">
        <f t="shared" si="35"/>
        <v>0</v>
      </c>
      <c r="AI115" s="156">
        <f t="shared" si="44"/>
        <v>1</v>
      </c>
      <c r="AJ115" s="157">
        <f t="shared" si="45"/>
        <v>0</v>
      </c>
      <c r="AK115" s="158">
        <f t="shared" si="36"/>
        <v>48</v>
      </c>
      <c r="AL115" s="159">
        <f t="shared" si="46"/>
        <v>0</v>
      </c>
      <c r="AM115" s="159">
        <f t="shared" si="47"/>
        <v>4</v>
      </c>
      <c r="AN115" s="155">
        <f t="shared" si="48"/>
        <v>1.2</v>
      </c>
      <c r="AO115" s="160">
        <f t="shared" si="49"/>
        <v>8</v>
      </c>
      <c r="AP115" s="160">
        <f t="shared" si="50"/>
        <v>12</v>
      </c>
      <c r="AQ115" s="160">
        <f t="shared" si="51"/>
        <v>0</v>
      </c>
      <c r="AR115" s="161">
        <f t="shared" si="52"/>
        <v>72</v>
      </c>
      <c r="AS115" s="162">
        <f t="shared" si="53"/>
        <v>0</v>
      </c>
      <c r="AT115" s="160">
        <f t="shared" si="39"/>
        <v>0</v>
      </c>
      <c r="AU115" s="160">
        <f t="shared" si="54"/>
        <v>0</v>
      </c>
      <c r="AV115" s="160">
        <v>0</v>
      </c>
      <c r="AW115" s="160">
        <f t="shared" si="37"/>
        <v>1</v>
      </c>
      <c r="AX115" s="164">
        <f t="shared" si="55"/>
        <v>94</v>
      </c>
      <c r="AY115" s="63"/>
      <c r="AZ115" s="65"/>
      <c r="BA115" s="66"/>
      <c r="BB115" s="67"/>
      <c r="BC115" s="68"/>
      <c r="BD115" s="69"/>
      <c r="BE115" s="70"/>
      <c r="BF115" s="68"/>
      <c r="BG115" s="68"/>
      <c r="BH115" s="71"/>
      <c r="BI115" s="71"/>
      <c r="BJ115" s="67"/>
      <c r="BK115" s="72"/>
      <c r="BL115" s="72"/>
      <c r="BM115" s="72"/>
      <c r="BN115" s="73"/>
      <c r="BO115" s="72"/>
      <c r="BP115" s="72"/>
      <c r="BQ115" s="72"/>
      <c r="BR115" s="72"/>
      <c r="BS115" s="74"/>
    </row>
    <row r="116" spans="1:71" s="85" customFormat="1" ht="22.2">
      <c r="A116" s="39" t="e">
        <f t="shared" si="34"/>
        <v>#REF!</v>
      </c>
      <c r="B116" s="129">
        <v>118</v>
      </c>
      <c r="C116" s="94" t="s">
        <v>578</v>
      </c>
      <c r="D116" s="212"/>
      <c r="E116" s="212"/>
      <c r="F116" s="224"/>
      <c r="G116" s="216" t="s">
        <v>159</v>
      </c>
      <c r="H116" s="216">
        <v>2</v>
      </c>
      <c r="I116" s="235" t="s">
        <v>695</v>
      </c>
      <c r="J116" s="224"/>
      <c r="K116" s="216">
        <v>16</v>
      </c>
      <c r="L116" s="216"/>
      <c r="M116" s="224"/>
      <c r="N116" s="216"/>
      <c r="O116" s="393"/>
      <c r="P116" s="393"/>
      <c r="Q116" s="415">
        <v>12</v>
      </c>
      <c r="R116" s="79">
        <v>4</v>
      </c>
      <c r="S116" s="14">
        <f t="shared" si="38"/>
        <v>48</v>
      </c>
      <c r="T116" s="496"/>
      <c r="U116" s="496"/>
      <c r="V116" s="496"/>
      <c r="W116" s="496"/>
      <c r="X116" s="496"/>
      <c r="Y116" s="496"/>
      <c r="Z116" s="44">
        <f t="shared" si="40"/>
        <v>48</v>
      </c>
      <c r="AA116" s="76"/>
      <c r="AB116" s="497">
        <v>24</v>
      </c>
      <c r="AC116" s="64"/>
      <c r="AD116" s="64"/>
      <c r="AE116" s="152">
        <f t="shared" si="41"/>
        <v>8</v>
      </c>
      <c r="AF116" s="153" t="str">
        <f t="shared" si="42"/>
        <v/>
      </c>
      <c r="AG116" s="154" t="str">
        <f t="shared" si="43"/>
        <v/>
      </c>
      <c r="AH116" s="155">
        <f t="shared" si="35"/>
        <v>8</v>
      </c>
      <c r="AI116" s="156">
        <f t="shared" si="44"/>
        <v>1</v>
      </c>
      <c r="AJ116" s="157">
        <f t="shared" si="45"/>
        <v>40</v>
      </c>
      <c r="AK116" s="158">
        <f t="shared" si="36"/>
        <v>0</v>
      </c>
      <c r="AL116" s="159">
        <f t="shared" si="46"/>
        <v>0</v>
      </c>
      <c r="AM116" s="159">
        <f t="shared" si="47"/>
        <v>0</v>
      </c>
      <c r="AN116" s="155">
        <f t="shared" si="48"/>
        <v>1</v>
      </c>
      <c r="AO116" s="160">
        <f t="shared" si="49"/>
        <v>8</v>
      </c>
      <c r="AP116" s="160">
        <f t="shared" si="50"/>
        <v>8</v>
      </c>
      <c r="AQ116" s="160">
        <f t="shared" si="51"/>
        <v>0</v>
      </c>
      <c r="AR116" s="161">
        <f t="shared" si="52"/>
        <v>56</v>
      </c>
      <c r="AS116" s="162">
        <f t="shared" si="53"/>
        <v>0</v>
      </c>
      <c r="AT116" s="160">
        <f t="shared" si="39"/>
        <v>0</v>
      </c>
      <c r="AU116" s="160">
        <f t="shared" si="54"/>
        <v>22</v>
      </c>
      <c r="AV116" s="160">
        <v>0</v>
      </c>
      <c r="AW116" s="160">
        <f t="shared" si="37"/>
        <v>1</v>
      </c>
      <c r="AX116" s="164">
        <f t="shared" si="55"/>
        <v>88</v>
      </c>
      <c r="AY116" s="63"/>
      <c r="AZ116" s="65"/>
      <c r="BA116" s="66"/>
      <c r="BB116" s="67"/>
      <c r="BC116" s="68"/>
      <c r="BD116" s="69"/>
      <c r="BE116" s="70"/>
      <c r="BF116" s="68"/>
      <c r="BG116" s="68"/>
      <c r="BH116" s="71"/>
      <c r="BI116" s="71"/>
      <c r="BJ116" s="67"/>
      <c r="BK116" s="72"/>
      <c r="BL116" s="72"/>
      <c r="BM116" s="72"/>
      <c r="BN116" s="73"/>
      <c r="BO116" s="72"/>
      <c r="BP116" s="72"/>
      <c r="BQ116" s="72"/>
      <c r="BR116" s="72"/>
      <c r="BS116" s="74"/>
    </row>
    <row r="117" spans="1:71" s="85" customFormat="1" ht="22.2">
      <c r="A117" s="39" t="e">
        <f t="shared" si="34"/>
        <v>#REF!</v>
      </c>
      <c r="B117" s="129">
        <v>119</v>
      </c>
      <c r="C117" s="94" t="s">
        <v>575</v>
      </c>
      <c r="D117" s="212"/>
      <c r="E117" s="212"/>
      <c r="F117" s="224"/>
      <c r="G117" s="216" t="s">
        <v>159</v>
      </c>
      <c r="H117" s="216">
        <v>2</v>
      </c>
      <c r="I117" s="235" t="s">
        <v>696</v>
      </c>
      <c r="J117" s="224"/>
      <c r="K117" s="216">
        <v>15</v>
      </c>
      <c r="L117" s="216"/>
      <c r="M117" s="224"/>
      <c r="N117" s="216"/>
      <c r="O117" s="393"/>
      <c r="P117" s="394"/>
      <c r="Q117" s="415">
        <v>12</v>
      </c>
      <c r="R117" s="79">
        <v>4</v>
      </c>
      <c r="S117" s="14">
        <f t="shared" si="38"/>
        <v>48</v>
      </c>
      <c r="T117" s="496"/>
      <c r="U117" s="496"/>
      <c r="V117" s="496"/>
      <c r="W117" s="496"/>
      <c r="X117" s="496"/>
      <c r="Y117" s="496"/>
      <c r="Z117" s="44">
        <f t="shared" si="40"/>
        <v>48</v>
      </c>
      <c r="AA117" s="76"/>
      <c r="AB117" s="497">
        <v>13</v>
      </c>
      <c r="AC117" s="64"/>
      <c r="AD117" s="64"/>
      <c r="AE117" s="152">
        <f t="shared" si="41"/>
        <v>13</v>
      </c>
      <c r="AF117" s="153">
        <f t="shared" si="42"/>
        <v>12</v>
      </c>
      <c r="AG117" s="154">
        <f t="shared" si="43"/>
        <v>14</v>
      </c>
      <c r="AH117" s="155">
        <f t="shared" si="35"/>
        <v>0</v>
      </c>
      <c r="AI117" s="156">
        <f t="shared" si="44"/>
        <v>0.83</v>
      </c>
      <c r="AJ117" s="157">
        <f t="shared" si="45"/>
        <v>0</v>
      </c>
      <c r="AK117" s="158">
        <f t="shared" si="36"/>
        <v>43.16</v>
      </c>
      <c r="AL117" s="159">
        <f t="shared" si="46"/>
        <v>0</v>
      </c>
      <c r="AM117" s="159">
        <f t="shared" si="47"/>
        <v>0</v>
      </c>
      <c r="AN117" s="155">
        <f t="shared" si="48"/>
        <v>1.0833333333333333</v>
      </c>
      <c r="AO117" s="160">
        <f t="shared" si="49"/>
        <v>8</v>
      </c>
      <c r="AP117" s="160">
        <f t="shared" si="50"/>
        <v>6</v>
      </c>
      <c r="AQ117" s="160">
        <f t="shared" si="51"/>
        <v>0</v>
      </c>
      <c r="AR117" s="161">
        <f t="shared" si="52"/>
        <v>57.16</v>
      </c>
      <c r="AS117" s="162">
        <f t="shared" si="53"/>
        <v>0</v>
      </c>
      <c r="AT117" s="160">
        <f t="shared" si="39"/>
        <v>14</v>
      </c>
      <c r="AU117" s="160">
        <f t="shared" si="54"/>
        <v>0</v>
      </c>
      <c r="AV117" s="160">
        <v>0</v>
      </c>
      <c r="AW117" s="160">
        <f t="shared" si="37"/>
        <v>1</v>
      </c>
      <c r="AX117" s="164">
        <f t="shared" si="55"/>
        <v>71.16</v>
      </c>
      <c r="AY117" s="63"/>
      <c r="AZ117" s="65"/>
      <c r="BA117" s="66"/>
      <c r="BB117" s="67"/>
      <c r="BC117" s="68"/>
      <c r="BD117" s="69"/>
      <c r="BE117" s="70"/>
      <c r="BF117" s="68"/>
      <c r="BG117" s="68"/>
      <c r="BH117" s="71"/>
      <c r="BI117" s="71"/>
      <c r="BJ117" s="67"/>
      <c r="BK117" s="72"/>
      <c r="BL117" s="72"/>
      <c r="BM117" s="72"/>
      <c r="BN117" s="73"/>
      <c r="BO117" s="72"/>
      <c r="BP117" s="72"/>
      <c r="BQ117" s="72"/>
      <c r="BR117" s="72"/>
      <c r="BS117" s="74"/>
    </row>
    <row r="118" spans="1:71" s="85" customFormat="1" ht="22.2">
      <c r="A118" s="39" t="e">
        <f t="shared" si="34"/>
        <v>#REF!</v>
      </c>
      <c r="B118" s="129">
        <v>120</v>
      </c>
      <c r="C118" s="94" t="s">
        <v>568</v>
      </c>
      <c r="D118" s="225"/>
      <c r="E118" s="225"/>
      <c r="F118" s="224"/>
      <c r="G118" s="216" t="s">
        <v>165</v>
      </c>
      <c r="H118" s="216">
        <v>2</v>
      </c>
      <c r="I118" s="235" t="s">
        <v>697</v>
      </c>
      <c r="J118" s="224"/>
      <c r="K118" s="216"/>
      <c r="L118" s="216"/>
      <c r="M118" s="392"/>
      <c r="N118" s="216"/>
      <c r="O118" s="393"/>
      <c r="P118" s="394" t="s">
        <v>565</v>
      </c>
      <c r="Q118" s="416">
        <v>8</v>
      </c>
      <c r="R118" s="79">
        <v>4</v>
      </c>
      <c r="S118" s="14">
        <f t="shared" si="38"/>
        <v>32</v>
      </c>
      <c r="T118" s="500">
        <v>20</v>
      </c>
      <c r="U118" s="500" t="s">
        <v>819</v>
      </c>
      <c r="V118" s="500"/>
      <c r="W118" s="500"/>
      <c r="X118" s="496"/>
      <c r="Y118" s="496"/>
      <c r="Z118" s="44">
        <f t="shared" si="40"/>
        <v>52</v>
      </c>
      <c r="AA118" s="76"/>
      <c r="AB118" s="497">
        <v>12</v>
      </c>
      <c r="AC118" s="64"/>
      <c r="AD118" s="64"/>
      <c r="AE118" s="152">
        <f t="shared" si="41"/>
        <v>0</v>
      </c>
      <c r="AF118" s="153">
        <f t="shared" si="42"/>
        <v>14</v>
      </c>
      <c r="AG118" s="154">
        <f t="shared" si="43"/>
        <v>16</v>
      </c>
      <c r="AH118" s="155">
        <f t="shared" si="35"/>
        <v>0</v>
      </c>
      <c r="AI118" s="156">
        <f t="shared" si="44"/>
        <v>0.83</v>
      </c>
      <c r="AJ118" s="157">
        <f t="shared" si="45"/>
        <v>0</v>
      </c>
      <c r="AK118" s="158">
        <f t="shared" si="36"/>
        <v>0</v>
      </c>
      <c r="AL118" s="159">
        <f t="shared" si="46"/>
        <v>0</v>
      </c>
      <c r="AM118" s="159">
        <f t="shared" si="47"/>
        <v>0</v>
      </c>
      <c r="AN118" s="155">
        <f t="shared" si="48"/>
        <v>0</v>
      </c>
      <c r="AO118" s="160">
        <f t="shared" si="49"/>
        <v>0</v>
      </c>
      <c r="AP118" s="160">
        <f t="shared" si="50"/>
        <v>0</v>
      </c>
      <c r="AQ118" s="160">
        <f t="shared" si="51"/>
        <v>0</v>
      </c>
      <c r="AR118" s="161">
        <f t="shared" si="52"/>
        <v>0</v>
      </c>
      <c r="AS118" s="162">
        <f t="shared" si="53"/>
        <v>0</v>
      </c>
      <c r="AT118" s="160">
        <f t="shared" si="39"/>
        <v>0</v>
      </c>
      <c r="AU118" s="160">
        <f t="shared" si="54"/>
        <v>0</v>
      </c>
      <c r="AV118" s="160">
        <v>0</v>
      </c>
      <c r="AW118" s="160">
        <f t="shared" si="37"/>
        <v>1</v>
      </c>
      <c r="AX118" s="164">
        <f t="shared" si="55"/>
        <v>0</v>
      </c>
      <c r="AY118" s="63"/>
      <c r="AZ118" s="65"/>
      <c r="BA118" s="66"/>
      <c r="BB118" s="67"/>
      <c r="BC118" s="68"/>
      <c r="BD118" s="69"/>
      <c r="BE118" s="70"/>
      <c r="BF118" s="68"/>
      <c r="BG118" s="68"/>
      <c r="BH118" s="71"/>
      <c r="BI118" s="71"/>
      <c r="BJ118" s="67"/>
      <c r="BK118" s="72"/>
      <c r="BL118" s="72"/>
      <c r="BM118" s="72"/>
      <c r="BN118" s="73"/>
      <c r="BO118" s="72"/>
      <c r="BP118" s="72"/>
      <c r="BQ118" s="72"/>
      <c r="BR118" s="72"/>
      <c r="BS118" s="74"/>
    </row>
    <row r="119" spans="1:71" s="85" customFormat="1" ht="22.2">
      <c r="A119" s="39" t="e">
        <f t="shared" si="34"/>
        <v>#REF!</v>
      </c>
      <c r="B119" s="129">
        <v>121</v>
      </c>
      <c r="C119" s="94" t="s">
        <v>65</v>
      </c>
      <c r="D119" s="225"/>
      <c r="E119" s="225"/>
      <c r="F119" s="224"/>
      <c r="G119" s="216" t="s">
        <v>165</v>
      </c>
      <c r="H119" s="216">
        <v>2</v>
      </c>
      <c r="I119" s="235" t="s">
        <v>808</v>
      </c>
      <c r="J119" s="224"/>
      <c r="K119" s="216"/>
      <c r="L119" s="216"/>
      <c r="M119" s="392"/>
      <c r="N119" s="216"/>
      <c r="O119" s="393" t="s">
        <v>167</v>
      </c>
      <c r="P119" s="394"/>
      <c r="Q119" s="416">
        <v>13</v>
      </c>
      <c r="R119" s="79">
        <v>4</v>
      </c>
      <c r="S119" s="14">
        <f t="shared" si="38"/>
        <v>52</v>
      </c>
      <c r="T119" s="500"/>
      <c r="U119" s="500"/>
      <c r="V119" s="500"/>
      <c r="W119" s="500" t="s">
        <v>823</v>
      </c>
      <c r="X119" s="496"/>
      <c r="Y119" s="496"/>
      <c r="Z119" s="44">
        <f t="shared" si="40"/>
        <v>52</v>
      </c>
      <c r="AA119" s="76"/>
      <c r="AB119" s="497">
        <v>12</v>
      </c>
      <c r="AC119" s="64"/>
      <c r="AD119" s="64"/>
      <c r="AE119" s="152">
        <f t="shared" si="41"/>
        <v>12</v>
      </c>
      <c r="AF119" s="153">
        <f t="shared" si="42"/>
        <v>10</v>
      </c>
      <c r="AG119" s="154">
        <f t="shared" si="43"/>
        <v>12</v>
      </c>
      <c r="AH119" s="155">
        <f t="shared" si="35"/>
        <v>0</v>
      </c>
      <c r="AI119" s="156">
        <f t="shared" si="44"/>
        <v>1</v>
      </c>
      <c r="AJ119" s="157">
        <f t="shared" si="45"/>
        <v>0</v>
      </c>
      <c r="AK119" s="158">
        <f t="shared" si="36"/>
        <v>48</v>
      </c>
      <c r="AL119" s="159">
        <f t="shared" si="46"/>
        <v>8</v>
      </c>
      <c r="AM119" s="159">
        <f t="shared" si="47"/>
        <v>4</v>
      </c>
      <c r="AN119" s="155">
        <f t="shared" si="48"/>
        <v>1.2</v>
      </c>
      <c r="AO119" s="160">
        <f t="shared" si="49"/>
        <v>8</v>
      </c>
      <c r="AP119" s="160">
        <f t="shared" si="50"/>
        <v>10.5</v>
      </c>
      <c r="AQ119" s="160">
        <f t="shared" si="51"/>
        <v>1.5</v>
      </c>
      <c r="AR119" s="161">
        <f t="shared" si="52"/>
        <v>80</v>
      </c>
      <c r="AS119" s="162">
        <f t="shared" si="53"/>
        <v>0</v>
      </c>
      <c r="AT119" s="160">
        <f t="shared" si="39"/>
        <v>0</v>
      </c>
      <c r="AU119" s="160">
        <f t="shared" si="54"/>
        <v>0</v>
      </c>
      <c r="AV119" s="160">
        <v>0</v>
      </c>
      <c r="AW119" s="160">
        <f t="shared" si="37"/>
        <v>1</v>
      </c>
      <c r="AX119" s="164">
        <f t="shared" si="55"/>
        <v>116</v>
      </c>
      <c r="AY119" s="63"/>
      <c r="AZ119" s="65"/>
      <c r="BA119" s="66"/>
      <c r="BB119" s="67"/>
      <c r="BC119" s="68"/>
      <c r="BD119" s="69"/>
      <c r="BE119" s="70"/>
      <c r="BF119" s="68"/>
      <c r="BG119" s="68"/>
      <c r="BH119" s="71"/>
      <c r="BI119" s="71"/>
      <c r="BJ119" s="67"/>
      <c r="BK119" s="72"/>
      <c r="BL119" s="72"/>
      <c r="BM119" s="72"/>
      <c r="BN119" s="73"/>
      <c r="BO119" s="72"/>
      <c r="BP119" s="72"/>
      <c r="BQ119" s="72"/>
      <c r="BR119" s="72"/>
      <c r="BS119" s="74"/>
    </row>
    <row r="120" spans="1:71" s="85" customFormat="1" ht="22.2">
      <c r="A120" s="39" t="e">
        <f t="shared" si="34"/>
        <v>#REF!</v>
      </c>
      <c r="B120" s="129">
        <v>122</v>
      </c>
      <c r="C120" s="94"/>
      <c r="D120" s="225"/>
      <c r="E120" s="225"/>
      <c r="F120" s="224"/>
      <c r="G120" s="216"/>
      <c r="H120" s="216"/>
      <c r="I120" s="235"/>
      <c r="J120" s="224"/>
      <c r="K120" s="216"/>
      <c r="L120" s="216"/>
      <c r="M120" s="213"/>
      <c r="N120" s="216"/>
      <c r="O120" s="220"/>
      <c r="P120" s="219"/>
      <c r="Q120" s="84"/>
      <c r="R120" s="79">
        <v>4</v>
      </c>
      <c r="S120" s="14">
        <f t="shared" si="38"/>
        <v>0</v>
      </c>
      <c r="T120" s="62"/>
      <c r="U120" s="62"/>
      <c r="V120" s="62"/>
      <c r="W120" s="62"/>
      <c r="X120" s="62"/>
      <c r="Y120" s="62"/>
      <c r="Z120" s="44">
        <f t="shared" si="40"/>
        <v>0</v>
      </c>
      <c r="AA120" s="76"/>
      <c r="AB120" s="63"/>
      <c r="AC120" s="64"/>
      <c r="AD120" s="64"/>
      <c r="AE120" s="152">
        <f t="shared" si="41"/>
        <v>12</v>
      </c>
      <c r="AF120" s="153">
        <f t="shared" si="42"/>
        <v>10</v>
      </c>
      <c r="AG120" s="154">
        <f t="shared" si="43"/>
        <v>12</v>
      </c>
      <c r="AH120" s="155">
        <f t="shared" si="35"/>
        <v>0</v>
      </c>
      <c r="AI120" s="156">
        <f t="shared" si="44"/>
        <v>1</v>
      </c>
      <c r="AJ120" s="157">
        <f t="shared" si="45"/>
        <v>0</v>
      </c>
      <c r="AK120" s="158">
        <f t="shared" si="36"/>
        <v>48</v>
      </c>
      <c r="AL120" s="159">
        <f t="shared" si="46"/>
        <v>8</v>
      </c>
      <c r="AM120" s="159">
        <f t="shared" si="47"/>
        <v>4</v>
      </c>
      <c r="AN120" s="155">
        <f t="shared" si="48"/>
        <v>1.2</v>
      </c>
      <c r="AO120" s="160">
        <f t="shared" si="49"/>
        <v>8</v>
      </c>
      <c r="AP120" s="160">
        <f t="shared" si="50"/>
        <v>12</v>
      </c>
      <c r="AQ120" s="160">
        <f t="shared" si="51"/>
        <v>1.5</v>
      </c>
      <c r="AR120" s="161">
        <f t="shared" si="52"/>
        <v>81.5</v>
      </c>
      <c r="AS120" s="162">
        <f t="shared" si="53"/>
        <v>0</v>
      </c>
      <c r="AT120" s="160">
        <f t="shared" si="39"/>
        <v>0</v>
      </c>
      <c r="AU120" s="160">
        <f t="shared" si="54"/>
        <v>0</v>
      </c>
      <c r="AV120" s="160">
        <v>0</v>
      </c>
      <c r="AW120" s="160">
        <f t="shared" si="37"/>
        <v>1</v>
      </c>
      <c r="AX120" s="164">
        <f t="shared" si="55"/>
        <v>81.5</v>
      </c>
      <c r="AY120" s="63"/>
      <c r="AZ120" s="65"/>
      <c r="BA120" s="66"/>
      <c r="BB120" s="67"/>
      <c r="BC120" s="68"/>
      <c r="BD120" s="69"/>
      <c r="BE120" s="70"/>
      <c r="BF120" s="68"/>
      <c r="BG120" s="68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85" customFormat="1" ht="22.2">
      <c r="A121" s="39" t="e">
        <f t="shared" si="34"/>
        <v>#REF!</v>
      </c>
      <c r="B121" s="130">
        <v>123</v>
      </c>
      <c r="C121" s="263" t="s">
        <v>115</v>
      </c>
      <c r="D121" s="225"/>
      <c r="E121" s="225"/>
      <c r="F121" s="224"/>
      <c r="G121" s="216" t="s">
        <v>159</v>
      </c>
      <c r="H121" s="216">
        <v>3</v>
      </c>
      <c r="I121" s="235" t="s">
        <v>699</v>
      </c>
      <c r="J121" s="224">
        <v>1</v>
      </c>
      <c r="K121" s="216"/>
      <c r="L121" s="216"/>
      <c r="M121" s="392"/>
      <c r="N121" s="216"/>
      <c r="O121" s="393" t="s">
        <v>740</v>
      </c>
      <c r="P121" s="394"/>
      <c r="Q121" s="395">
        <v>12</v>
      </c>
      <c r="R121" s="79">
        <v>3</v>
      </c>
      <c r="S121" s="14">
        <f t="shared" si="38"/>
        <v>36</v>
      </c>
      <c r="T121" s="62"/>
      <c r="U121" s="62"/>
      <c r="V121" s="62"/>
      <c r="W121" s="62"/>
      <c r="X121" s="62"/>
      <c r="Y121" s="62"/>
      <c r="Z121" s="44">
        <f t="shared" si="40"/>
        <v>36</v>
      </c>
      <c r="AA121" s="412">
        <v>3</v>
      </c>
      <c r="AB121" s="63">
        <v>15</v>
      </c>
      <c r="AC121" s="64"/>
      <c r="AD121" s="64"/>
      <c r="AE121" s="152">
        <f t="shared" si="41"/>
        <v>12</v>
      </c>
      <c r="AF121" s="153">
        <f t="shared" si="42"/>
        <v>10</v>
      </c>
      <c r="AG121" s="154">
        <f t="shared" si="43"/>
        <v>12</v>
      </c>
      <c r="AH121" s="155">
        <f t="shared" si="35"/>
        <v>0</v>
      </c>
      <c r="AI121" s="156">
        <f t="shared" si="44"/>
        <v>1</v>
      </c>
      <c r="AJ121" s="157">
        <f t="shared" si="45"/>
        <v>0</v>
      </c>
      <c r="AK121" s="158">
        <f t="shared" si="36"/>
        <v>48</v>
      </c>
      <c r="AL121" s="159">
        <f t="shared" si="46"/>
        <v>8</v>
      </c>
      <c r="AM121" s="159">
        <f t="shared" si="47"/>
        <v>4</v>
      </c>
      <c r="AN121" s="155">
        <f t="shared" si="48"/>
        <v>1.2</v>
      </c>
      <c r="AO121" s="160">
        <f t="shared" si="49"/>
        <v>8</v>
      </c>
      <c r="AP121" s="160">
        <f t="shared" si="50"/>
        <v>12</v>
      </c>
      <c r="AQ121" s="160">
        <f t="shared" si="51"/>
        <v>1.5</v>
      </c>
      <c r="AR121" s="161">
        <f t="shared" si="52"/>
        <v>81.5</v>
      </c>
      <c r="AS121" s="162">
        <f t="shared" si="53"/>
        <v>2</v>
      </c>
      <c r="AT121" s="160">
        <f t="shared" si="39"/>
        <v>0</v>
      </c>
      <c r="AU121" s="160">
        <f t="shared" si="54"/>
        <v>0</v>
      </c>
      <c r="AV121" s="160">
        <v>0</v>
      </c>
      <c r="AW121" s="160">
        <f t="shared" si="37"/>
        <v>1</v>
      </c>
      <c r="AX121" s="164">
        <f t="shared" si="55"/>
        <v>105.5</v>
      </c>
      <c r="AY121" s="63"/>
      <c r="AZ121" s="65"/>
      <c r="BA121" s="66"/>
      <c r="BB121" s="67"/>
      <c r="BC121" s="68"/>
      <c r="BD121" s="69"/>
      <c r="BE121" s="70"/>
      <c r="BF121" s="68"/>
      <c r="BG121" s="68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85" customFormat="1" ht="22.2">
      <c r="A122" s="39" t="e">
        <f t="shared" si="34"/>
        <v>#REF!</v>
      </c>
      <c r="B122" s="130">
        <v>124</v>
      </c>
      <c r="C122" s="263" t="s">
        <v>107</v>
      </c>
      <c r="D122" s="225"/>
      <c r="E122" s="225"/>
      <c r="F122" s="224"/>
      <c r="G122" s="216" t="s">
        <v>159</v>
      </c>
      <c r="H122" s="216">
        <v>3</v>
      </c>
      <c r="I122" s="235" t="s">
        <v>700</v>
      </c>
      <c r="J122" s="224"/>
      <c r="K122" s="216"/>
      <c r="L122" s="216"/>
      <c r="M122" s="392"/>
      <c r="N122" s="216"/>
      <c r="O122" s="393"/>
      <c r="P122" s="394"/>
      <c r="Q122" s="395">
        <v>12</v>
      </c>
      <c r="R122" s="79">
        <v>3</v>
      </c>
      <c r="S122" s="14">
        <f t="shared" si="38"/>
        <v>36</v>
      </c>
      <c r="T122" s="62"/>
      <c r="U122" s="62"/>
      <c r="V122" s="62"/>
      <c r="W122" s="62"/>
      <c r="X122" s="62"/>
      <c r="Y122" s="62"/>
      <c r="Z122" s="44">
        <f t="shared" si="40"/>
        <v>36</v>
      </c>
      <c r="AA122" s="412">
        <v>3</v>
      </c>
      <c r="AB122" s="63">
        <v>12</v>
      </c>
      <c r="AC122" s="64"/>
      <c r="AD122" s="64"/>
      <c r="AE122" s="152">
        <f t="shared" si="41"/>
        <v>12</v>
      </c>
      <c r="AF122" s="153">
        <f t="shared" si="42"/>
        <v>10</v>
      </c>
      <c r="AG122" s="154">
        <f t="shared" si="43"/>
        <v>12</v>
      </c>
      <c r="AH122" s="155">
        <f t="shared" si="35"/>
        <v>0</v>
      </c>
      <c r="AI122" s="156">
        <f t="shared" si="44"/>
        <v>1</v>
      </c>
      <c r="AJ122" s="157">
        <f t="shared" si="45"/>
        <v>0</v>
      </c>
      <c r="AK122" s="158">
        <f t="shared" si="36"/>
        <v>48</v>
      </c>
      <c r="AL122" s="159">
        <f t="shared" si="46"/>
        <v>8</v>
      </c>
      <c r="AM122" s="159">
        <f t="shared" si="47"/>
        <v>4</v>
      </c>
      <c r="AN122" s="155">
        <f t="shared" si="48"/>
        <v>1.2</v>
      </c>
      <c r="AO122" s="160">
        <f t="shared" si="49"/>
        <v>8</v>
      </c>
      <c r="AP122" s="160">
        <f t="shared" si="50"/>
        <v>12</v>
      </c>
      <c r="AQ122" s="160">
        <f t="shared" si="51"/>
        <v>1.5</v>
      </c>
      <c r="AR122" s="161">
        <f t="shared" si="52"/>
        <v>81.5</v>
      </c>
      <c r="AS122" s="162">
        <f t="shared" si="53"/>
        <v>0</v>
      </c>
      <c r="AT122" s="160">
        <f t="shared" si="39"/>
        <v>0</v>
      </c>
      <c r="AU122" s="160">
        <f t="shared" si="54"/>
        <v>0</v>
      </c>
      <c r="AV122" s="160">
        <v>0</v>
      </c>
      <c r="AW122" s="160">
        <f t="shared" si="37"/>
        <v>1</v>
      </c>
      <c r="AX122" s="164">
        <f t="shared" si="55"/>
        <v>81.5</v>
      </c>
      <c r="AY122" s="63"/>
      <c r="AZ122" s="65"/>
      <c r="BA122" s="66"/>
      <c r="BB122" s="67"/>
      <c r="BC122" s="68"/>
      <c r="BD122" s="69"/>
      <c r="BE122" s="70"/>
      <c r="BF122" s="68"/>
      <c r="BG122" s="68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85" customFormat="1" ht="22.2">
      <c r="A123" s="39" t="e">
        <f t="shared" si="34"/>
        <v>#REF!</v>
      </c>
      <c r="B123" s="130">
        <v>125</v>
      </c>
      <c r="C123" s="263" t="s">
        <v>27</v>
      </c>
      <c r="D123" s="130"/>
      <c r="E123" s="130"/>
      <c r="F123" s="237"/>
      <c r="G123" s="238" t="s">
        <v>159</v>
      </c>
      <c r="H123" s="238">
        <v>3</v>
      </c>
      <c r="I123" s="239" t="s">
        <v>701</v>
      </c>
      <c r="J123" s="237">
        <v>4</v>
      </c>
      <c r="K123" s="238"/>
      <c r="L123" s="238"/>
      <c r="M123" s="396"/>
      <c r="N123" s="238" t="s">
        <v>750</v>
      </c>
      <c r="O123" s="397"/>
      <c r="P123" s="398"/>
      <c r="Q123" s="395">
        <v>12</v>
      </c>
      <c r="R123" s="79">
        <v>3</v>
      </c>
      <c r="S123" s="14">
        <f t="shared" si="38"/>
        <v>36</v>
      </c>
      <c r="T123" s="62"/>
      <c r="U123" s="62"/>
      <c r="V123" s="62"/>
      <c r="W123" s="62"/>
      <c r="X123" s="62"/>
      <c r="Y123" s="62"/>
      <c r="Z123" s="44">
        <f t="shared" si="40"/>
        <v>36</v>
      </c>
      <c r="AA123" s="412">
        <v>3</v>
      </c>
      <c r="AB123" s="63">
        <v>15</v>
      </c>
      <c r="AC123" s="64"/>
      <c r="AD123" s="64"/>
      <c r="AE123" s="152">
        <f t="shared" si="41"/>
        <v>12</v>
      </c>
      <c r="AF123" s="153">
        <f t="shared" si="42"/>
        <v>10</v>
      </c>
      <c r="AG123" s="154">
        <f t="shared" si="43"/>
        <v>12</v>
      </c>
      <c r="AH123" s="155">
        <f t="shared" si="35"/>
        <v>0</v>
      </c>
      <c r="AI123" s="156">
        <f t="shared" si="44"/>
        <v>1</v>
      </c>
      <c r="AJ123" s="157">
        <f t="shared" si="45"/>
        <v>0</v>
      </c>
      <c r="AK123" s="158">
        <f t="shared" si="36"/>
        <v>48</v>
      </c>
      <c r="AL123" s="159">
        <f t="shared" si="46"/>
        <v>8</v>
      </c>
      <c r="AM123" s="159">
        <f t="shared" si="47"/>
        <v>4</v>
      </c>
      <c r="AN123" s="155">
        <f t="shared" si="48"/>
        <v>1.2</v>
      </c>
      <c r="AO123" s="160">
        <f t="shared" si="49"/>
        <v>8</v>
      </c>
      <c r="AP123" s="160">
        <f t="shared" si="50"/>
        <v>10.5</v>
      </c>
      <c r="AQ123" s="160">
        <f t="shared" si="51"/>
        <v>1.5</v>
      </c>
      <c r="AR123" s="161">
        <f t="shared" si="52"/>
        <v>80</v>
      </c>
      <c r="AS123" s="162">
        <f t="shared" si="53"/>
        <v>0</v>
      </c>
      <c r="AT123" s="160">
        <f t="shared" si="39"/>
        <v>0</v>
      </c>
      <c r="AU123" s="160">
        <f t="shared" si="54"/>
        <v>0</v>
      </c>
      <c r="AV123" s="160">
        <v>0</v>
      </c>
      <c r="AW123" s="160">
        <f t="shared" si="37"/>
        <v>1</v>
      </c>
      <c r="AX123" s="164">
        <f t="shared" si="55"/>
        <v>80</v>
      </c>
      <c r="AY123" s="63"/>
      <c r="AZ123" s="65"/>
      <c r="BA123" s="66"/>
      <c r="BB123" s="67"/>
      <c r="BC123" s="68"/>
      <c r="BD123" s="69"/>
      <c r="BE123" s="70"/>
      <c r="BF123" s="68"/>
      <c r="BG123" s="68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85" customFormat="1" ht="22.2">
      <c r="A124" s="39" t="e">
        <f t="shared" si="34"/>
        <v>#REF!</v>
      </c>
      <c r="B124" s="130">
        <v>126</v>
      </c>
      <c r="C124" s="263" t="s">
        <v>109</v>
      </c>
      <c r="D124" s="130"/>
      <c r="E124" s="130"/>
      <c r="F124" s="237"/>
      <c r="G124" s="238" t="s">
        <v>159</v>
      </c>
      <c r="H124" s="238">
        <v>3</v>
      </c>
      <c r="I124" s="239" t="s">
        <v>702</v>
      </c>
      <c r="J124" s="237"/>
      <c r="K124" s="238"/>
      <c r="L124" s="238"/>
      <c r="M124" s="399"/>
      <c r="N124" s="238"/>
      <c r="O124" s="398"/>
      <c r="P124" s="398"/>
      <c r="Q124" s="395">
        <v>12</v>
      </c>
      <c r="R124" s="79">
        <v>3</v>
      </c>
      <c r="S124" s="14">
        <f t="shared" si="38"/>
        <v>36</v>
      </c>
      <c r="T124" s="62"/>
      <c r="U124" s="62"/>
      <c r="V124" s="62"/>
      <c r="W124" s="62"/>
      <c r="X124" s="62"/>
      <c r="Y124" s="62"/>
      <c r="Z124" s="44">
        <f t="shared" si="40"/>
        <v>36</v>
      </c>
      <c r="AA124" s="412">
        <v>3</v>
      </c>
      <c r="AB124" s="63">
        <v>12</v>
      </c>
      <c r="AC124" s="64"/>
      <c r="AD124" s="64"/>
      <c r="AE124" s="152">
        <f t="shared" si="41"/>
        <v>12</v>
      </c>
      <c r="AF124" s="153">
        <f t="shared" si="42"/>
        <v>10</v>
      </c>
      <c r="AG124" s="154">
        <f t="shared" si="43"/>
        <v>12</v>
      </c>
      <c r="AH124" s="155">
        <f t="shared" si="35"/>
        <v>0</v>
      </c>
      <c r="AI124" s="156">
        <f t="shared" si="44"/>
        <v>1</v>
      </c>
      <c r="AJ124" s="157">
        <f t="shared" si="45"/>
        <v>0</v>
      </c>
      <c r="AK124" s="158">
        <f t="shared" si="36"/>
        <v>48</v>
      </c>
      <c r="AL124" s="159">
        <f t="shared" si="46"/>
        <v>8</v>
      </c>
      <c r="AM124" s="159">
        <f t="shared" si="47"/>
        <v>4</v>
      </c>
      <c r="AN124" s="155">
        <f t="shared" si="48"/>
        <v>1.2</v>
      </c>
      <c r="AO124" s="160">
        <f t="shared" si="49"/>
        <v>8</v>
      </c>
      <c r="AP124" s="160">
        <f t="shared" si="50"/>
        <v>12</v>
      </c>
      <c r="AQ124" s="160">
        <f t="shared" si="51"/>
        <v>1.5</v>
      </c>
      <c r="AR124" s="161">
        <f t="shared" si="52"/>
        <v>81.5</v>
      </c>
      <c r="AS124" s="162">
        <f t="shared" si="53"/>
        <v>0</v>
      </c>
      <c r="AT124" s="160">
        <f t="shared" si="39"/>
        <v>0</v>
      </c>
      <c r="AU124" s="160">
        <f t="shared" si="54"/>
        <v>0</v>
      </c>
      <c r="AV124" s="160">
        <v>0</v>
      </c>
      <c r="AW124" s="160">
        <f t="shared" si="37"/>
        <v>1</v>
      </c>
      <c r="AX124" s="164">
        <f t="shared" si="55"/>
        <v>101.5</v>
      </c>
      <c r="AY124" s="63"/>
      <c r="AZ124" s="65"/>
      <c r="BA124" s="66"/>
      <c r="BB124" s="67"/>
      <c r="BC124" s="68"/>
      <c r="BD124" s="69"/>
      <c r="BE124" s="70"/>
      <c r="BF124" s="68"/>
      <c r="BG124" s="68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85" customFormat="1" ht="22.2">
      <c r="A125" s="39" t="e">
        <f t="shared" si="34"/>
        <v>#REF!</v>
      </c>
      <c r="B125" s="130">
        <v>127</v>
      </c>
      <c r="C125" s="263" t="s">
        <v>114</v>
      </c>
      <c r="D125" s="130"/>
      <c r="E125" s="130"/>
      <c r="F125" s="237"/>
      <c r="G125" s="238" t="s">
        <v>159</v>
      </c>
      <c r="H125" s="238">
        <v>3</v>
      </c>
      <c r="I125" s="239" t="s">
        <v>703</v>
      </c>
      <c r="J125" s="237"/>
      <c r="K125" s="238"/>
      <c r="L125" s="238"/>
      <c r="M125" s="399"/>
      <c r="N125" s="238"/>
      <c r="O125" s="397"/>
      <c r="P125" s="398"/>
      <c r="Q125" s="395">
        <v>12</v>
      </c>
      <c r="R125" s="79">
        <v>3</v>
      </c>
      <c r="S125" s="14">
        <f t="shared" si="38"/>
        <v>36</v>
      </c>
      <c r="T125" s="506">
        <v>10</v>
      </c>
      <c r="U125" s="506" t="s">
        <v>827</v>
      </c>
      <c r="V125" s="62"/>
      <c r="W125" s="62"/>
      <c r="X125" s="62"/>
      <c r="Y125" s="62"/>
      <c r="Z125" s="44">
        <f t="shared" si="40"/>
        <v>46</v>
      </c>
      <c r="AA125" s="412">
        <v>3</v>
      </c>
      <c r="AB125" s="63">
        <v>12</v>
      </c>
      <c r="AC125" s="64"/>
      <c r="AD125" s="64"/>
      <c r="AE125" s="152">
        <f t="shared" si="41"/>
        <v>12</v>
      </c>
      <c r="AF125" s="153">
        <f t="shared" si="42"/>
        <v>10</v>
      </c>
      <c r="AG125" s="154">
        <f t="shared" si="43"/>
        <v>12</v>
      </c>
      <c r="AH125" s="155">
        <f t="shared" si="35"/>
        <v>0</v>
      </c>
      <c r="AI125" s="156">
        <f t="shared" si="44"/>
        <v>1</v>
      </c>
      <c r="AJ125" s="157">
        <f t="shared" si="45"/>
        <v>0</v>
      </c>
      <c r="AK125" s="158">
        <f t="shared" si="36"/>
        <v>48</v>
      </c>
      <c r="AL125" s="159">
        <f t="shared" si="46"/>
        <v>8</v>
      </c>
      <c r="AM125" s="159">
        <f t="shared" si="47"/>
        <v>4</v>
      </c>
      <c r="AN125" s="155">
        <f t="shared" si="48"/>
        <v>1.2</v>
      </c>
      <c r="AO125" s="160">
        <f t="shared" si="49"/>
        <v>8</v>
      </c>
      <c r="AP125" s="160">
        <f t="shared" si="50"/>
        <v>10.5</v>
      </c>
      <c r="AQ125" s="160">
        <f t="shared" si="51"/>
        <v>1.5</v>
      </c>
      <c r="AR125" s="161">
        <f t="shared" si="52"/>
        <v>80</v>
      </c>
      <c r="AS125" s="162">
        <f t="shared" si="53"/>
        <v>0</v>
      </c>
      <c r="AT125" s="160">
        <f t="shared" si="39"/>
        <v>0</v>
      </c>
      <c r="AU125" s="160">
        <f t="shared" si="54"/>
        <v>0</v>
      </c>
      <c r="AV125" s="160">
        <v>0</v>
      </c>
      <c r="AW125" s="160">
        <f t="shared" si="37"/>
        <v>1</v>
      </c>
      <c r="AX125" s="164">
        <f t="shared" si="55"/>
        <v>100</v>
      </c>
      <c r="AY125" s="63"/>
      <c r="AZ125" s="65"/>
      <c r="BA125" s="66"/>
      <c r="BB125" s="67"/>
      <c r="BC125" s="68"/>
      <c r="BD125" s="69"/>
      <c r="BE125" s="70"/>
      <c r="BF125" s="68"/>
      <c r="BG125" s="68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85" customFormat="1" ht="22.2">
      <c r="A126" s="39" t="e">
        <f t="shared" si="34"/>
        <v>#REF!</v>
      </c>
      <c r="B126" s="130">
        <v>128</v>
      </c>
      <c r="C126" s="263" t="s">
        <v>548</v>
      </c>
      <c r="D126" s="130"/>
      <c r="E126" s="130"/>
      <c r="F126" s="237"/>
      <c r="G126" s="238" t="s">
        <v>159</v>
      </c>
      <c r="H126" s="238">
        <v>3</v>
      </c>
      <c r="I126" s="239" t="s">
        <v>704</v>
      </c>
      <c r="J126" s="237">
        <v>9</v>
      </c>
      <c r="K126" s="238"/>
      <c r="L126" s="238"/>
      <c r="M126" s="400"/>
      <c r="N126" s="238"/>
      <c r="O126" s="397"/>
      <c r="P126" s="397"/>
      <c r="Q126" s="395">
        <v>12</v>
      </c>
      <c r="R126" s="79">
        <v>3</v>
      </c>
      <c r="S126" s="14">
        <f t="shared" si="38"/>
        <v>36</v>
      </c>
      <c r="T126" s="506">
        <v>8</v>
      </c>
      <c r="U126" s="506" t="s">
        <v>828</v>
      </c>
      <c r="V126" s="62"/>
      <c r="W126" s="62"/>
      <c r="X126" s="62"/>
      <c r="Y126" s="62"/>
      <c r="Z126" s="44">
        <f t="shared" si="40"/>
        <v>44</v>
      </c>
      <c r="AA126" s="412">
        <v>3</v>
      </c>
      <c r="AB126" s="63">
        <v>15</v>
      </c>
      <c r="AC126" s="64"/>
      <c r="AD126" s="64"/>
      <c r="AE126" s="152">
        <f t="shared" si="41"/>
        <v>18</v>
      </c>
      <c r="AF126" s="153">
        <f t="shared" si="42"/>
        <v>10</v>
      </c>
      <c r="AG126" s="154">
        <f t="shared" si="43"/>
        <v>12</v>
      </c>
      <c r="AH126" s="155">
        <f t="shared" si="35"/>
        <v>0</v>
      </c>
      <c r="AI126" s="156">
        <f t="shared" si="44"/>
        <v>1</v>
      </c>
      <c r="AJ126" s="157">
        <f t="shared" si="45"/>
        <v>0</v>
      </c>
      <c r="AK126" s="158">
        <f t="shared" si="36"/>
        <v>120</v>
      </c>
      <c r="AL126" s="159">
        <f t="shared" si="46"/>
        <v>8</v>
      </c>
      <c r="AM126" s="159">
        <f t="shared" si="47"/>
        <v>4</v>
      </c>
      <c r="AN126" s="155">
        <f t="shared" si="48"/>
        <v>1.8</v>
      </c>
      <c r="AO126" s="160">
        <f t="shared" si="49"/>
        <v>8</v>
      </c>
      <c r="AP126" s="160">
        <f t="shared" si="50"/>
        <v>12</v>
      </c>
      <c r="AQ126" s="160">
        <f t="shared" si="51"/>
        <v>1.5</v>
      </c>
      <c r="AR126" s="161">
        <f t="shared" si="52"/>
        <v>153.5</v>
      </c>
      <c r="AS126" s="162">
        <f t="shared" si="53"/>
        <v>0</v>
      </c>
      <c r="AT126" s="160">
        <f t="shared" si="39"/>
        <v>0</v>
      </c>
      <c r="AU126" s="160">
        <f t="shared" si="54"/>
        <v>0</v>
      </c>
      <c r="AV126" s="160">
        <v>0</v>
      </c>
      <c r="AW126" s="160">
        <f t="shared" si="37"/>
        <v>1</v>
      </c>
      <c r="AX126" s="164">
        <f t="shared" si="55"/>
        <v>153.5</v>
      </c>
      <c r="AY126" s="63"/>
      <c r="AZ126" s="65"/>
      <c r="BA126" s="66"/>
      <c r="BB126" s="67"/>
      <c r="BC126" s="68"/>
      <c r="BD126" s="69"/>
      <c r="BE126" s="70"/>
      <c r="BF126" s="68"/>
      <c r="BG126" s="68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85" customFormat="1" ht="22.2">
      <c r="A127" s="39" t="e">
        <f t="shared" si="34"/>
        <v>#REF!</v>
      </c>
      <c r="B127" s="130">
        <v>129</v>
      </c>
      <c r="C127" s="390" t="s">
        <v>743</v>
      </c>
      <c r="D127" s="130"/>
      <c r="E127" s="130"/>
      <c r="F127" s="237"/>
      <c r="G127" s="238" t="s">
        <v>159</v>
      </c>
      <c r="H127" s="238">
        <v>3</v>
      </c>
      <c r="I127" s="239" t="s">
        <v>615</v>
      </c>
      <c r="J127" s="237">
        <v>16</v>
      </c>
      <c r="K127" s="238"/>
      <c r="L127" s="238"/>
      <c r="M127" s="400"/>
      <c r="N127" s="238"/>
      <c r="O127" s="397"/>
      <c r="P127" s="397"/>
      <c r="Q127" s="395">
        <v>12</v>
      </c>
      <c r="R127" s="79">
        <v>3</v>
      </c>
      <c r="S127" s="14">
        <f t="shared" si="38"/>
        <v>36</v>
      </c>
      <c r="T127" s="506">
        <v>8</v>
      </c>
      <c r="U127" s="506" t="s">
        <v>833</v>
      </c>
      <c r="V127" s="62"/>
      <c r="W127" s="62"/>
      <c r="X127" s="62"/>
      <c r="Y127" s="62"/>
      <c r="Z127" s="44">
        <f t="shared" si="40"/>
        <v>44</v>
      </c>
      <c r="AA127" s="412">
        <v>3</v>
      </c>
      <c r="AB127" s="63">
        <v>9</v>
      </c>
      <c r="AC127" s="64"/>
      <c r="AD127" s="64"/>
      <c r="AE127" s="152">
        <f t="shared" si="41"/>
        <v>6</v>
      </c>
      <c r="AF127" s="153" t="str">
        <f t="shared" si="42"/>
        <v/>
      </c>
      <c r="AG127" s="154" t="str">
        <f t="shared" si="43"/>
        <v/>
      </c>
      <c r="AH127" s="155">
        <f t="shared" si="35"/>
        <v>6</v>
      </c>
      <c r="AI127" s="156">
        <f t="shared" si="44"/>
        <v>1</v>
      </c>
      <c r="AJ127" s="157">
        <f t="shared" si="45"/>
        <v>40</v>
      </c>
      <c r="AK127" s="158">
        <f t="shared" si="36"/>
        <v>0</v>
      </c>
      <c r="AL127" s="159">
        <f t="shared" si="46"/>
        <v>8</v>
      </c>
      <c r="AM127" s="159">
        <f t="shared" si="47"/>
        <v>4</v>
      </c>
      <c r="AN127" s="155">
        <f t="shared" si="48"/>
        <v>1</v>
      </c>
      <c r="AO127" s="160">
        <f t="shared" si="49"/>
        <v>8</v>
      </c>
      <c r="AP127" s="160">
        <f t="shared" si="50"/>
        <v>0</v>
      </c>
      <c r="AQ127" s="160">
        <f t="shared" si="51"/>
        <v>1.5</v>
      </c>
      <c r="AR127" s="161">
        <f t="shared" si="52"/>
        <v>61.5</v>
      </c>
      <c r="AS127" s="162">
        <f t="shared" si="53"/>
        <v>0</v>
      </c>
      <c r="AT127" s="160">
        <f t="shared" si="39"/>
        <v>0</v>
      </c>
      <c r="AU127" s="160">
        <f t="shared" si="54"/>
        <v>22</v>
      </c>
      <c r="AV127" s="160">
        <v>0</v>
      </c>
      <c r="AW127" s="160">
        <f t="shared" si="37"/>
        <v>1</v>
      </c>
      <c r="AX127" s="164">
        <f t="shared" si="55"/>
        <v>83.5</v>
      </c>
      <c r="AY127" s="63"/>
      <c r="AZ127" s="65"/>
      <c r="BA127" s="66"/>
      <c r="BB127" s="67"/>
      <c r="BC127" s="68"/>
      <c r="BD127" s="69"/>
      <c r="BE127" s="70"/>
      <c r="BF127" s="68"/>
      <c r="BG127" s="68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85" customFormat="1" ht="28.8">
      <c r="A128" s="39" t="e">
        <f t="shared" si="34"/>
        <v>#REF!</v>
      </c>
      <c r="B128" s="130">
        <v>130</v>
      </c>
      <c r="C128" s="263" t="s">
        <v>156</v>
      </c>
      <c r="D128" s="130"/>
      <c r="E128" s="130"/>
      <c r="F128" s="237"/>
      <c r="G128" s="238" t="s">
        <v>159</v>
      </c>
      <c r="H128" s="238">
        <v>3</v>
      </c>
      <c r="I128" s="239" t="s">
        <v>771</v>
      </c>
      <c r="J128" s="237"/>
      <c r="K128" s="238"/>
      <c r="L128" s="238"/>
      <c r="M128" s="400"/>
      <c r="N128" s="238"/>
      <c r="O128" s="397"/>
      <c r="P128" s="397"/>
      <c r="Q128" s="395">
        <v>18</v>
      </c>
      <c r="R128" s="79">
        <v>3</v>
      </c>
      <c r="S128" s="14">
        <f t="shared" si="38"/>
        <v>54</v>
      </c>
      <c r="T128" s="506">
        <v>10</v>
      </c>
      <c r="U128" s="506" t="s">
        <v>826</v>
      </c>
      <c r="V128" s="62"/>
      <c r="W128" s="62"/>
      <c r="X128" s="62"/>
      <c r="Y128" s="62"/>
      <c r="Z128" s="44">
        <f t="shared" si="40"/>
        <v>64</v>
      </c>
      <c r="AA128" s="412">
        <v>3</v>
      </c>
      <c r="AB128" s="63">
        <v>12</v>
      </c>
      <c r="AC128" s="64"/>
      <c r="AD128" s="64"/>
      <c r="AE128" s="152">
        <f t="shared" si="41"/>
        <v>18</v>
      </c>
      <c r="AF128" s="153">
        <f t="shared" si="42"/>
        <v>10</v>
      </c>
      <c r="AG128" s="154">
        <f t="shared" si="43"/>
        <v>12</v>
      </c>
      <c r="AH128" s="155">
        <f t="shared" si="35"/>
        <v>0</v>
      </c>
      <c r="AI128" s="156">
        <f t="shared" si="44"/>
        <v>1</v>
      </c>
      <c r="AJ128" s="157">
        <f t="shared" si="45"/>
        <v>0</v>
      </c>
      <c r="AK128" s="158">
        <f t="shared" si="36"/>
        <v>120</v>
      </c>
      <c r="AL128" s="159">
        <f t="shared" si="46"/>
        <v>8</v>
      </c>
      <c r="AM128" s="159">
        <f t="shared" si="47"/>
        <v>0</v>
      </c>
      <c r="AN128" s="155">
        <f t="shared" si="48"/>
        <v>1.8</v>
      </c>
      <c r="AO128" s="160">
        <f t="shared" si="49"/>
        <v>8</v>
      </c>
      <c r="AP128" s="160">
        <f t="shared" si="50"/>
        <v>12</v>
      </c>
      <c r="AQ128" s="160">
        <f t="shared" si="51"/>
        <v>1.5</v>
      </c>
      <c r="AR128" s="161">
        <f t="shared" si="52"/>
        <v>149.5</v>
      </c>
      <c r="AS128" s="162">
        <f t="shared" si="53"/>
        <v>0</v>
      </c>
      <c r="AT128" s="160">
        <f t="shared" si="39"/>
        <v>14</v>
      </c>
      <c r="AU128" s="160">
        <f t="shared" si="54"/>
        <v>0</v>
      </c>
      <c r="AV128" s="160">
        <v>0</v>
      </c>
      <c r="AW128" s="160">
        <f t="shared" si="37"/>
        <v>1</v>
      </c>
      <c r="AX128" s="164">
        <f t="shared" si="55"/>
        <v>183.5</v>
      </c>
      <c r="AY128" s="63"/>
      <c r="AZ128" s="65"/>
      <c r="BA128" s="66"/>
      <c r="BB128" s="67"/>
      <c r="BC128" s="68"/>
      <c r="BD128" s="69"/>
      <c r="BE128" s="70"/>
      <c r="BF128" s="68"/>
      <c r="BG128" s="68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85" customFormat="1" ht="22.2">
      <c r="A129" s="39" t="e">
        <f t="shared" si="34"/>
        <v>#REF!</v>
      </c>
      <c r="B129" s="130"/>
      <c r="C129" s="390" t="s">
        <v>767</v>
      </c>
      <c r="D129" s="130"/>
      <c r="E129" s="130"/>
      <c r="F129" s="237"/>
      <c r="G129" s="238" t="s">
        <v>768</v>
      </c>
      <c r="H129" s="238">
        <v>3</v>
      </c>
      <c r="I129" s="239" t="s">
        <v>772</v>
      </c>
      <c r="J129" s="237"/>
      <c r="K129" s="238"/>
      <c r="L129" s="238"/>
      <c r="M129" s="400"/>
      <c r="N129" s="238"/>
      <c r="O129" s="397"/>
      <c r="P129" s="397" t="s">
        <v>556</v>
      </c>
      <c r="Q129" s="395">
        <v>6</v>
      </c>
      <c r="R129" s="79">
        <v>3</v>
      </c>
      <c r="S129" s="14">
        <f t="shared" si="38"/>
        <v>18</v>
      </c>
      <c r="T129" s="506">
        <v>4</v>
      </c>
      <c r="U129" s="506" t="s">
        <v>822</v>
      </c>
      <c r="V129" s="62"/>
      <c r="W129" s="62"/>
      <c r="X129" s="62"/>
      <c r="Y129" s="62"/>
      <c r="Z129" s="44">
        <f t="shared" si="40"/>
        <v>22</v>
      </c>
      <c r="AA129" s="412">
        <v>3</v>
      </c>
      <c r="AB129" s="63"/>
      <c r="AC129" s="64"/>
      <c r="AD129" s="64"/>
      <c r="AE129" s="152">
        <f t="shared" si="41"/>
        <v>12</v>
      </c>
      <c r="AF129" s="153">
        <f t="shared" si="42"/>
        <v>10</v>
      </c>
      <c r="AG129" s="154">
        <f t="shared" si="43"/>
        <v>12</v>
      </c>
      <c r="AH129" s="155">
        <f t="shared" si="35"/>
        <v>0</v>
      </c>
      <c r="AI129" s="156">
        <f t="shared" si="44"/>
        <v>1</v>
      </c>
      <c r="AJ129" s="157">
        <f t="shared" si="45"/>
        <v>0</v>
      </c>
      <c r="AK129" s="158">
        <f t="shared" si="36"/>
        <v>48</v>
      </c>
      <c r="AL129" s="159">
        <f t="shared" si="46"/>
        <v>8</v>
      </c>
      <c r="AM129" s="159">
        <f t="shared" si="47"/>
        <v>0</v>
      </c>
      <c r="AN129" s="155">
        <f t="shared" si="48"/>
        <v>1.2</v>
      </c>
      <c r="AO129" s="160">
        <f t="shared" si="49"/>
        <v>8</v>
      </c>
      <c r="AP129" s="160">
        <f t="shared" si="50"/>
        <v>12</v>
      </c>
      <c r="AQ129" s="160">
        <f t="shared" si="51"/>
        <v>1.5</v>
      </c>
      <c r="AR129" s="161">
        <f t="shared" si="52"/>
        <v>77.5</v>
      </c>
      <c r="AS129" s="162">
        <f t="shared" si="53"/>
        <v>0</v>
      </c>
      <c r="AT129" s="160">
        <f t="shared" si="39"/>
        <v>0</v>
      </c>
      <c r="AU129" s="160">
        <f t="shared" si="54"/>
        <v>0</v>
      </c>
      <c r="AV129" s="160">
        <v>0</v>
      </c>
      <c r="AW129" s="160">
        <f t="shared" si="37"/>
        <v>1</v>
      </c>
      <c r="AX129" s="164">
        <f t="shared" si="55"/>
        <v>97.5</v>
      </c>
      <c r="AY129" s="63"/>
      <c r="AZ129" s="65"/>
      <c r="BA129" s="66"/>
      <c r="BB129" s="67"/>
      <c r="BC129" s="68"/>
      <c r="BD129" s="69"/>
      <c r="BE129" s="70"/>
      <c r="BF129" s="68"/>
      <c r="BG129" s="68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85" customFormat="1" ht="22.2">
      <c r="A130" s="39" t="e">
        <f t="shared" si="34"/>
        <v>#REF!</v>
      </c>
      <c r="B130" s="130">
        <v>131</v>
      </c>
      <c r="C130" s="263" t="s">
        <v>85</v>
      </c>
      <c r="D130" s="130"/>
      <c r="E130" s="130"/>
      <c r="F130" s="237"/>
      <c r="G130" s="238" t="s">
        <v>164</v>
      </c>
      <c r="H130" s="238">
        <v>3</v>
      </c>
      <c r="I130" s="239" t="s">
        <v>773</v>
      </c>
      <c r="J130" s="237">
        <v>5</v>
      </c>
      <c r="K130" s="238"/>
      <c r="L130" s="238"/>
      <c r="M130" s="400"/>
      <c r="N130" s="238"/>
      <c r="O130" s="397" t="s">
        <v>167</v>
      </c>
      <c r="P130" s="397"/>
      <c r="Q130" s="395">
        <v>18</v>
      </c>
      <c r="R130" s="79">
        <v>3</v>
      </c>
      <c r="S130" s="14">
        <f t="shared" si="38"/>
        <v>54</v>
      </c>
      <c r="T130" s="62"/>
      <c r="U130" s="62"/>
      <c r="V130" s="62"/>
      <c r="W130" s="62"/>
      <c r="X130" s="62"/>
      <c r="Y130" s="62"/>
      <c r="Z130" s="44">
        <f t="shared" si="40"/>
        <v>54</v>
      </c>
      <c r="AA130" s="412">
        <v>3</v>
      </c>
      <c r="AB130" s="63">
        <v>15</v>
      </c>
      <c r="AC130" s="64"/>
      <c r="AD130" s="64"/>
      <c r="AE130" s="152">
        <f t="shared" si="41"/>
        <v>12</v>
      </c>
      <c r="AF130" s="153">
        <f t="shared" si="42"/>
        <v>10</v>
      </c>
      <c r="AG130" s="154">
        <f t="shared" si="43"/>
        <v>12</v>
      </c>
      <c r="AH130" s="155">
        <f t="shared" si="35"/>
        <v>0</v>
      </c>
      <c r="AI130" s="156">
        <f t="shared" si="44"/>
        <v>1</v>
      </c>
      <c r="AJ130" s="157">
        <f t="shared" si="45"/>
        <v>0</v>
      </c>
      <c r="AK130" s="158">
        <f t="shared" si="36"/>
        <v>48</v>
      </c>
      <c r="AL130" s="159">
        <f t="shared" si="46"/>
        <v>8</v>
      </c>
      <c r="AM130" s="159">
        <f t="shared" si="47"/>
        <v>0</v>
      </c>
      <c r="AN130" s="155">
        <f t="shared" si="48"/>
        <v>1.2</v>
      </c>
      <c r="AO130" s="160">
        <f t="shared" si="49"/>
        <v>8</v>
      </c>
      <c r="AP130" s="160">
        <f t="shared" si="50"/>
        <v>10.5</v>
      </c>
      <c r="AQ130" s="160">
        <f t="shared" si="51"/>
        <v>1.5</v>
      </c>
      <c r="AR130" s="161">
        <f t="shared" si="52"/>
        <v>76</v>
      </c>
      <c r="AS130" s="162">
        <f t="shared" si="53"/>
        <v>0</v>
      </c>
      <c r="AT130" s="160">
        <f t="shared" si="39"/>
        <v>0</v>
      </c>
      <c r="AU130" s="160">
        <f t="shared" si="54"/>
        <v>0</v>
      </c>
      <c r="AV130" s="160">
        <v>0</v>
      </c>
      <c r="AW130" s="160">
        <f t="shared" si="37"/>
        <v>1</v>
      </c>
      <c r="AX130" s="164">
        <f t="shared" si="55"/>
        <v>76</v>
      </c>
      <c r="AY130" s="63"/>
      <c r="AZ130" s="65"/>
      <c r="BA130" s="66"/>
      <c r="BB130" s="67"/>
      <c r="BC130" s="68"/>
      <c r="BD130" s="69"/>
      <c r="BE130" s="70"/>
      <c r="BF130" s="68"/>
      <c r="BG130" s="68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85" customFormat="1" ht="22.2">
      <c r="A131" s="39" t="e">
        <f t="shared" si="34"/>
        <v>#REF!</v>
      </c>
      <c r="B131" s="130">
        <v>132</v>
      </c>
      <c r="C131" s="263" t="s">
        <v>83</v>
      </c>
      <c r="D131" s="130"/>
      <c r="E131" s="130"/>
      <c r="F131" s="237"/>
      <c r="G131" s="238" t="s">
        <v>164</v>
      </c>
      <c r="H131" s="238">
        <v>3</v>
      </c>
      <c r="I131" s="239" t="s">
        <v>707</v>
      </c>
      <c r="J131" s="237">
        <v>6</v>
      </c>
      <c r="K131" s="238"/>
      <c r="L131" s="238"/>
      <c r="M131" s="399"/>
      <c r="N131" s="238"/>
      <c r="O131" s="397"/>
      <c r="P131" s="397"/>
      <c r="Q131" s="395">
        <v>12</v>
      </c>
      <c r="R131" s="79">
        <v>3</v>
      </c>
      <c r="S131" s="14">
        <f t="shared" si="38"/>
        <v>36</v>
      </c>
      <c r="T131" s="62"/>
      <c r="U131" s="62"/>
      <c r="V131" s="62"/>
      <c r="W131" s="62"/>
      <c r="X131" s="62"/>
      <c r="Y131" s="62"/>
      <c r="Z131" s="44">
        <f t="shared" si="40"/>
        <v>36</v>
      </c>
      <c r="AA131" s="412">
        <v>3</v>
      </c>
      <c r="AB131" s="63">
        <v>12</v>
      </c>
      <c r="AC131" s="64"/>
      <c r="AD131" s="64"/>
      <c r="AE131" s="152">
        <f t="shared" si="41"/>
        <v>12</v>
      </c>
      <c r="AF131" s="153">
        <f t="shared" si="42"/>
        <v>10</v>
      </c>
      <c r="AG131" s="154">
        <f t="shared" si="43"/>
        <v>12</v>
      </c>
      <c r="AH131" s="155">
        <f t="shared" si="35"/>
        <v>0</v>
      </c>
      <c r="AI131" s="156">
        <f t="shared" si="44"/>
        <v>1</v>
      </c>
      <c r="AJ131" s="157">
        <f t="shared" si="45"/>
        <v>0</v>
      </c>
      <c r="AK131" s="158">
        <f t="shared" si="36"/>
        <v>48</v>
      </c>
      <c r="AL131" s="159">
        <f t="shared" si="46"/>
        <v>8</v>
      </c>
      <c r="AM131" s="159">
        <f t="shared" si="47"/>
        <v>0</v>
      </c>
      <c r="AN131" s="155">
        <f t="shared" si="48"/>
        <v>1.2</v>
      </c>
      <c r="AO131" s="160">
        <f t="shared" si="49"/>
        <v>8</v>
      </c>
      <c r="AP131" s="160">
        <f t="shared" si="50"/>
        <v>12</v>
      </c>
      <c r="AQ131" s="160">
        <f t="shared" si="51"/>
        <v>1.5</v>
      </c>
      <c r="AR131" s="161">
        <f t="shared" si="52"/>
        <v>77.5</v>
      </c>
      <c r="AS131" s="162">
        <f t="shared" si="53"/>
        <v>0</v>
      </c>
      <c r="AT131" s="160">
        <f t="shared" si="39"/>
        <v>0</v>
      </c>
      <c r="AU131" s="160">
        <f t="shared" si="54"/>
        <v>0</v>
      </c>
      <c r="AV131" s="160">
        <v>0</v>
      </c>
      <c r="AW131" s="160">
        <f t="shared" si="37"/>
        <v>1</v>
      </c>
      <c r="AX131" s="164">
        <f t="shared" si="55"/>
        <v>77.5</v>
      </c>
      <c r="AY131" s="63"/>
      <c r="AZ131" s="65"/>
      <c r="BA131" s="66"/>
      <c r="BB131" s="67"/>
      <c r="BC131" s="68"/>
      <c r="BD131" s="69"/>
      <c r="BE131" s="70"/>
      <c r="BF131" s="68"/>
      <c r="BG131" s="68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85" customFormat="1" ht="22.2">
      <c r="A132" s="39" t="e">
        <f t="shared" si="34"/>
        <v>#REF!</v>
      </c>
      <c r="B132" s="130">
        <v>133</v>
      </c>
      <c r="C132" s="263" t="s">
        <v>584</v>
      </c>
      <c r="D132" s="130"/>
      <c r="E132" s="130"/>
      <c r="F132" s="237"/>
      <c r="G132" s="238" t="s">
        <v>164</v>
      </c>
      <c r="H132" s="238">
        <v>3</v>
      </c>
      <c r="I132" s="239" t="s">
        <v>708</v>
      </c>
      <c r="J132" s="237"/>
      <c r="K132" s="238"/>
      <c r="L132" s="238"/>
      <c r="M132" s="399"/>
      <c r="N132" s="238"/>
      <c r="O132" s="397"/>
      <c r="P132" s="397"/>
      <c r="Q132" s="395">
        <v>12</v>
      </c>
      <c r="R132" s="79">
        <v>3</v>
      </c>
      <c r="S132" s="14">
        <f t="shared" si="38"/>
        <v>36</v>
      </c>
      <c r="T132" s="62"/>
      <c r="U132" s="75"/>
      <c r="V132" s="62"/>
      <c r="W132" s="62"/>
      <c r="X132" s="62"/>
      <c r="Y132" s="62"/>
      <c r="Z132" s="44">
        <f t="shared" si="40"/>
        <v>36</v>
      </c>
      <c r="AA132" s="412">
        <v>3</v>
      </c>
      <c r="AB132" s="63">
        <v>12</v>
      </c>
      <c r="AC132" s="64"/>
      <c r="AD132" s="64"/>
      <c r="AE132" s="152">
        <f t="shared" si="41"/>
        <v>12</v>
      </c>
      <c r="AF132" s="153">
        <f t="shared" si="42"/>
        <v>10</v>
      </c>
      <c r="AG132" s="154">
        <f t="shared" si="43"/>
        <v>12</v>
      </c>
      <c r="AH132" s="155">
        <f t="shared" si="35"/>
        <v>0</v>
      </c>
      <c r="AI132" s="156">
        <f t="shared" si="44"/>
        <v>1</v>
      </c>
      <c r="AJ132" s="157">
        <f t="shared" si="45"/>
        <v>0</v>
      </c>
      <c r="AK132" s="158">
        <f t="shared" si="36"/>
        <v>48</v>
      </c>
      <c r="AL132" s="159">
        <f t="shared" si="46"/>
        <v>8</v>
      </c>
      <c r="AM132" s="159">
        <f t="shared" si="47"/>
        <v>0</v>
      </c>
      <c r="AN132" s="155">
        <f t="shared" si="48"/>
        <v>1.2</v>
      </c>
      <c r="AO132" s="160">
        <f t="shared" si="49"/>
        <v>8</v>
      </c>
      <c r="AP132" s="160">
        <f t="shared" si="50"/>
        <v>12</v>
      </c>
      <c r="AQ132" s="160">
        <f t="shared" si="51"/>
        <v>1.5</v>
      </c>
      <c r="AR132" s="161">
        <f t="shared" si="52"/>
        <v>77.5</v>
      </c>
      <c r="AS132" s="162">
        <f t="shared" si="53"/>
        <v>0</v>
      </c>
      <c r="AT132" s="160">
        <f t="shared" si="39"/>
        <v>14</v>
      </c>
      <c r="AU132" s="160">
        <f t="shared" si="54"/>
        <v>0</v>
      </c>
      <c r="AV132" s="160">
        <v>0</v>
      </c>
      <c r="AW132" s="160">
        <f t="shared" si="37"/>
        <v>1</v>
      </c>
      <c r="AX132" s="164">
        <f t="shared" si="55"/>
        <v>111.5</v>
      </c>
      <c r="AY132" s="63"/>
      <c r="AZ132" s="65"/>
      <c r="BA132" s="66"/>
      <c r="BB132" s="67"/>
      <c r="BC132" s="68"/>
      <c r="BD132" s="69"/>
      <c r="BE132" s="70"/>
      <c r="BF132" s="68"/>
      <c r="BG132" s="68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85" customFormat="1" ht="22.2">
      <c r="A133" s="39" t="e">
        <f t="shared" ref="A133:A168" si="56">A132</f>
        <v>#REF!</v>
      </c>
      <c r="B133" s="130">
        <v>134</v>
      </c>
      <c r="C133" s="263" t="s">
        <v>49</v>
      </c>
      <c r="D133" s="130"/>
      <c r="E133" s="130"/>
      <c r="F133" s="237"/>
      <c r="G133" s="238" t="s">
        <v>164</v>
      </c>
      <c r="H133" s="238">
        <v>3</v>
      </c>
      <c r="I133" s="239" t="s">
        <v>709</v>
      </c>
      <c r="J133" s="237"/>
      <c r="K133" s="238"/>
      <c r="L133" s="238"/>
      <c r="M133" s="401"/>
      <c r="N133" s="238"/>
      <c r="O133" s="397"/>
      <c r="P133" s="397"/>
      <c r="Q133" s="395">
        <v>12</v>
      </c>
      <c r="R133" s="79">
        <v>3</v>
      </c>
      <c r="S133" s="14">
        <f t="shared" si="38"/>
        <v>36</v>
      </c>
      <c r="T133" s="62"/>
      <c r="U133" s="62"/>
      <c r="V133" s="62"/>
      <c r="W133" s="62"/>
      <c r="X133" s="62"/>
      <c r="Y133" s="62"/>
      <c r="Z133" s="44">
        <f t="shared" si="40"/>
        <v>36</v>
      </c>
      <c r="AA133" s="412">
        <v>3</v>
      </c>
      <c r="AB133" s="63">
        <v>9</v>
      </c>
      <c r="AC133" s="64"/>
      <c r="AD133" s="64"/>
      <c r="AE133" s="152">
        <f t="shared" si="41"/>
        <v>12</v>
      </c>
      <c r="AF133" s="153">
        <f t="shared" si="42"/>
        <v>10</v>
      </c>
      <c r="AG133" s="154">
        <f t="shared" si="43"/>
        <v>12</v>
      </c>
      <c r="AH133" s="155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156">
        <f t="shared" si="44"/>
        <v>1</v>
      </c>
      <c r="AJ133" s="157">
        <f t="shared" si="45"/>
        <v>0</v>
      </c>
      <c r="AK133" s="158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159">
        <f t="shared" si="46"/>
        <v>8</v>
      </c>
      <c r="AM133" s="159">
        <f t="shared" si="47"/>
        <v>0</v>
      </c>
      <c r="AN133" s="155">
        <f t="shared" si="48"/>
        <v>1.2</v>
      </c>
      <c r="AO133" s="160">
        <f t="shared" si="49"/>
        <v>8</v>
      </c>
      <c r="AP133" s="160">
        <f t="shared" si="50"/>
        <v>12</v>
      </c>
      <c r="AQ133" s="160">
        <f t="shared" si="51"/>
        <v>1.5</v>
      </c>
      <c r="AR133" s="161">
        <f t="shared" si="52"/>
        <v>77.5</v>
      </c>
      <c r="AS133" s="162">
        <f t="shared" si="53"/>
        <v>0</v>
      </c>
      <c r="AT133" s="160">
        <f t="shared" si="39"/>
        <v>0</v>
      </c>
      <c r="AU133" s="160">
        <f t="shared" si="54"/>
        <v>0</v>
      </c>
      <c r="AV133" s="160">
        <v>0</v>
      </c>
      <c r="AW133" s="160">
        <f t="shared" ref="AW133:AW170" si="59">期系三14</f>
        <v>1</v>
      </c>
      <c r="AX133" s="164">
        <f t="shared" si="55"/>
        <v>77.5</v>
      </c>
      <c r="AY133" s="63"/>
      <c r="AZ133" s="65"/>
      <c r="BA133" s="66"/>
      <c r="BB133" s="67"/>
      <c r="BC133" s="68"/>
      <c r="BD133" s="69"/>
      <c r="BE133" s="70"/>
      <c r="BF133" s="68"/>
      <c r="BG133" s="68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85" customFormat="1" ht="22.2">
      <c r="A134" s="39" t="e">
        <f t="shared" si="56"/>
        <v>#REF!</v>
      </c>
      <c r="B134" s="130">
        <v>135</v>
      </c>
      <c r="C134" s="263" t="s">
        <v>585</v>
      </c>
      <c r="D134" s="130"/>
      <c r="E134" s="130"/>
      <c r="F134" s="237"/>
      <c r="G134" s="238" t="s">
        <v>164</v>
      </c>
      <c r="H134" s="238">
        <v>3</v>
      </c>
      <c r="I134" s="239" t="s">
        <v>710</v>
      </c>
      <c r="J134" s="237">
        <v>7</v>
      </c>
      <c r="K134" s="238"/>
      <c r="L134" s="238"/>
      <c r="M134" s="399"/>
      <c r="N134" s="238"/>
      <c r="O134" s="397" t="s">
        <v>566</v>
      </c>
      <c r="P134" s="397"/>
      <c r="Q134" s="395">
        <v>12</v>
      </c>
      <c r="R134" s="79">
        <v>3</v>
      </c>
      <c r="S134" s="14">
        <f t="shared" ref="S134:S176" si="60">Q134*R134</f>
        <v>36</v>
      </c>
      <c r="T134" s="62"/>
      <c r="U134" s="62"/>
      <c r="V134" s="62"/>
      <c r="W134" s="75"/>
      <c r="X134" s="62"/>
      <c r="Y134" s="62"/>
      <c r="Z134" s="44">
        <f t="shared" si="40"/>
        <v>36</v>
      </c>
      <c r="AA134" s="412">
        <v>3</v>
      </c>
      <c r="AB134" s="63">
        <v>15</v>
      </c>
      <c r="AC134" s="64"/>
      <c r="AD134" s="64"/>
      <c r="AE134" s="152">
        <f t="shared" si="41"/>
        <v>18</v>
      </c>
      <c r="AF134" s="153">
        <f t="shared" si="42"/>
        <v>10</v>
      </c>
      <c r="AG134" s="154">
        <f t="shared" si="43"/>
        <v>12</v>
      </c>
      <c r="AH134" s="155">
        <f t="shared" si="57"/>
        <v>0</v>
      </c>
      <c r="AI134" s="156">
        <f t="shared" si="44"/>
        <v>1</v>
      </c>
      <c r="AJ134" s="157">
        <f t="shared" si="45"/>
        <v>0</v>
      </c>
      <c r="AK134" s="158">
        <f t="shared" si="58"/>
        <v>120</v>
      </c>
      <c r="AL134" s="159">
        <f t="shared" si="46"/>
        <v>8</v>
      </c>
      <c r="AM134" s="159">
        <f t="shared" si="47"/>
        <v>0</v>
      </c>
      <c r="AN134" s="155">
        <f t="shared" si="48"/>
        <v>1.8</v>
      </c>
      <c r="AO134" s="160">
        <f t="shared" si="49"/>
        <v>8</v>
      </c>
      <c r="AP134" s="160">
        <f t="shared" si="50"/>
        <v>12</v>
      </c>
      <c r="AQ134" s="160">
        <f t="shared" si="51"/>
        <v>1.5</v>
      </c>
      <c r="AR134" s="161">
        <f t="shared" si="52"/>
        <v>149.5</v>
      </c>
      <c r="AS134" s="162">
        <f t="shared" si="53"/>
        <v>0</v>
      </c>
      <c r="AT134" s="160">
        <f t="shared" si="39"/>
        <v>0</v>
      </c>
      <c r="AU134" s="160">
        <f t="shared" si="54"/>
        <v>0</v>
      </c>
      <c r="AV134" s="160">
        <v>0</v>
      </c>
      <c r="AW134" s="160">
        <f t="shared" si="59"/>
        <v>1</v>
      </c>
      <c r="AX134" s="164">
        <f t="shared" si="55"/>
        <v>169.5</v>
      </c>
      <c r="AY134" s="63"/>
      <c r="AZ134" s="65"/>
      <c r="BA134" s="66"/>
      <c r="BB134" s="67"/>
      <c r="BC134" s="68"/>
      <c r="BD134" s="69"/>
      <c r="BE134" s="70"/>
      <c r="BF134" s="68"/>
      <c r="BG134" s="68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85" customFormat="1" ht="22.2">
      <c r="A135" s="39" t="e">
        <f t="shared" si="56"/>
        <v>#REF!</v>
      </c>
      <c r="B135" s="130">
        <v>136</v>
      </c>
      <c r="C135" s="263" t="s">
        <v>118</v>
      </c>
      <c r="D135" s="130"/>
      <c r="E135" s="130"/>
      <c r="F135" s="237"/>
      <c r="G135" s="238" t="s">
        <v>164</v>
      </c>
      <c r="H135" s="238">
        <v>3</v>
      </c>
      <c r="I135" s="239" t="s">
        <v>711</v>
      </c>
      <c r="J135" s="237"/>
      <c r="K135" s="238"/>
      <c r="L135" s="238"/>
      <c r="M135" s="399"/>
      <c r="N135" s="238"/>
      <c r="O135" s="397"/>
      <c r="P135" s="397"/>
      <c r="Q135" s="395">
        <v>12</v>
      </c>
      <c r="R135" s="79">
        <v>3</v>
      </c>
      <c r="S135" s="14">
        <f t="shared" si="60"/>
        <v>36</v>
      </c>
      <c r="T135" s="62"/>
      <c r="U135" s="62"/>
      <c r="V135" s="62"/>
      <c r="W135" s="62"/>
      <c r="X135" s="62"/>
      <c r="Y135" s="62"/>
      <c r="Z135" s="44">
        <f t="shared" si="40"/>
        <v>36</v>
      </c>
      <c r="AA135" s="412">
        <v>3</v>
      </c>
      <c r="AB135" s="63">
        <v>9</v>
      </c>
      <c r="AC135" s="64"/>
      <c r="AD135" s="64"/>
      <c r="AE135" s="152">
        <f t="shared" si="41"/>
        <v>12</v>
      </c>
      <c r="AF135" s="153">
        <f t="shared" si="42"/>
        <v>10</v>
      </c>
      <c r="AG135" s="154">
        <f t="shared" si="43"/>
        <v>12</v>
      </c>
      <c r="AH135" s="155">
        <f t="shared" si="57"/>
        <v>0</v>
      </c>
      <c r="AI135" s="156">
        <f t="shared" si="44"/>
        <v>1</v>
      </c>
      <c r="AJ135" s="157">
        <f t="shared" si="45"/>
        <v>0</v>
      </c>
      <c r="AK135" s="158">
        <f t="shared" si="58"/>
        <v>48</v>
      </c>
      <c r="AL135" s="159">
        <f t="shared" si="46"/>
        <v>8</v>
      </c>
      <c r="AM135" s="159">
        <f t="shared" si="47"/>
        <v>0</v>
      </c>
      <c r="AN135" s="155">
        <f t="shared" si="48"/>
        <v>1.2</v>
      </c>
      <c r="AO135" s="160">
        <f t="shared" si="49"/>
        <v>8</v>
      </c>
      <c r="AP135" s="160">
        <f t="shared" si="50"/>
        <v>6</v>
      </c>
      <c r="AQ135" s="160">
        <f t="shared" si="51"/>
        <v>1.5</v>
      </c>
      <c r="AR135" s="161">
        <f t="shared" si="52"/>
        <v>71.5</v>
      </c>
      <c r="AS135" s="162">
        <f t="shared" si="53"/>
        <v>0</v>
      </c>
      <c r="AT135" s="160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60">
        <f t="shared" si="54"/>
        <v>0</v>
      </c>
      <c r="AV135" s="160">
        <v>0</v>
      </c>
      <c r="AW135" s="160">
        <f t="shared" si="59"/>
        <v>1</v>
      </c>
      <c r="AX135" s="164">
        <f t="shared" si="55"/>
        <v>71.5</v>
      </c>
      <c r="AY135" s="63"/>
      <c r="AZ135" s="65"/>
      <c r="BA135" s="66"/>
      <c r="BB135" s="67"/>
      <c r="BC135" s="68"/>
      <c r="BD135" s="69"/>
      <c r="BE135" s="70"/>
      <c r="BF135" s="68"/>
      <c r="BG135" s="68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85" customFormat="1" ht="28.8">
      <c r="A136" s="39" t="e">
        <f t="shared" si="56"/>
        <v>#REF!</v>
      </c>
      <c r="B136" s="130">
        <v>137</v>
      </c>
      <c r="C136" s="263" t="s">
        <v>89</v>
      </c>
      <c r="D136" s="130"/>
      <c r="E136" s="130"/>
      <c r="F136" s="237"/>
      <c r="G136" s="238" t="s">
        <v>164</v>
      </c>
      <c r="H136" s="238">
        <v>3</v>
      </c>
      <c r="I136" s="239" t="s">
        <v>774</v>
      </c>
      <c r="J136" s="237">
        <v>17</v>
      </c>
      <c r="K136" s="238"/>
      <c r="L136" s="238"/>
      <c r="M136" s="400"/>
      <c r="N136" s="238"/>
      <c r="O136" s="397"/>
      <c r="P136" s="402"/>
      <c r="Q136" s="395">
        <v>18</v>
      </c>
      <c r="R136" s="79">
        <v>3</v>
      </c>
      <c r="S136" s="14">
        <f t="shared" si="60"/>
        <v>54</v>
      </c>
      <c r="T136" s="62"/>
      <c r="U136" s="62"/>
      <c r="V136" s="62"/>
      <c r="W136" s="62"/>
      <c r="X136" s="62"/>
      <c r="Y136" s="62"/>
      <c r="Z136" s="44">
        <f t="shared" ref="Z136:Z176" si="62">S136+T136-V136+X136+Y136</f>
        <v>54</v>
      </c>
      <c r="AA136" s="412">
        <v>3</v>
      </c>
      <c r="AB136" s="63">
        <v>12</v>
      </c>
      <c r="AC136" s="64"/>
      <c r="AD136" s="64"/>
      <c r="AE136" s="152">
        <f t="shared" ref="AE136:AE171" si="63">IF(上课周数三14=0,0,(兼职课时三14+正常上课课时数三14+代课课时数三14-缺课时三14)/上课周数三14)</f>
        <v>12</v>
      </c>
      <c r="AF136" s="153" t="str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36" s="154" t="str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36" s="155">
        <f t="shared" si="57"/>
        <v>8</v>
      </c>
      <c r="AI136" s="156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157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88</v>
      </c>
      <c r="AK136" s="158">
        <f t="shared" si="58"/>
        <v>0</v>
      </c>
      <c r="AL136" s="159">
        <f t="shared" ref="AL136:AL169" si="68">IF(OR(年级三14="三",年级三14="3",年级三14=3),2*上课周数三14,0)</f>
        <v>8</v>
      </c>
      <c r="AM136" s="159">
        <f t="shared" ref="AM136:AM170" si="69">IF(学科三14="体",1*上课周数三14,IF(OR(学科三14="语",学科三14="英"),上课周数三14*1,0))</f>
        <v>4</v>
      </c>
      <c r="AN136" s="155">
        <f t="shared" ref="AN136:AN169" si="70">IF(行管职务三14&lt;&gt;"",1,IF(行管职务三14="",平均周课时三14/下线三14))</f>
        <v>1</v>
      </c>
      <c r="AO136" s="160">
        <f t="shared" ref="AO136:AO171" si="71">IF(满量比三14&gt;=1,2*上课周数三14,IF(满量比三14&lt;0.66,0,IF(1&gt;满量比三14&gt;0.66,2*上课周数三14/2)))</f>
        <v>8</v>
      </c>
      <c r="AP136" s="160">
        <f t="shared" ref="AP136:AP170" si="72">晚修次数三14*0.5</f>
        <v>12</v>
      </c>
      <c r="AQ136" s="160">
        <f t="shared" ref="AQ136:AQ171" si="73">辅导课节三14*0.5</f>
        <v>1.5</v>
      </c>
      <c r="AR136" s="161">
        <f t="shared" ref="AR136:AR171" si="74">干标时三14+教标时三14+高三补时三14+早读体补三14+满量补时三14+辅导补三14+晚修补三14</f>
        <v>97.5</v>
      </c>
      <c r="AS136" s="162">
        <f t="shared" ref="AS136:AS171" si="75">IF(党职务1="党支书",4,IF(党职务1&lt;&gt;"",2,0))</f>
        <v>0</v>
      </c>
      <c r="AT136" s="160">
        <f t="shared" si="61"/>
        <v>0</v>
      </c>
      <c r="AU136" s="160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136" s="160">
        <v>0</v>
      </c>
      <c r="AW136" s="160">
        <f t="shared" si="59"/>
        <v>1</v>
      </c>
      <c r="AX136" s="164">
        <f t="shared" ref="AX136:AX168" si="77">(标准课时合计三14+党职务补贴三14+教管职务补贴三14+行政职务补贴三14+班主任工作奖三14)*当期系数三14</f>
        <v>149.5</v>
      </c>
      <c r="AY136" s="63"/>
      <c r="AZ136" s="65"/>
      <c r="BA136" s="66"/>
      <c r="BB136" s="67"/>
      <c r="BC136" s="68"/>
      <c r="BD136" s="69"/>
      <c r="BE136" s="70"/>
      <c r="BF136" s="68"/>
      <c r="BG136" s="68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85" customFormat="1" ht="22.2">
      <c r="A137" s="39" t="e">
        <f t="shared" si="56"/>
        <v>#REF!</v>
      </c>
      <c r="B137" s="130">
        <v>138</v>
      </c>
      <c r="C137" s="263" t="s">
        <v>121</v>
      </c>
      <c r="D137" s="130"/>
      <c r="E137" s="130"/>
      <c r="F137" s="237"/>
      <c r="G137" s="238" t="s">
        <v>164</v>
      </c>
      <c r="H137" s="238">
        <v>3</v>
      </c>
      <c r="I137" s="239" t="s">
        <v>713</v>
      </c>
      <c r="J137" s="237"/>
      <c r="K137" s="238"/>
      <c r="L137" s="238"/>
      <c r="M137" s="400"/>
      <c r="N137" s="238"/>
      <c r="O137" s="397"/>
      <c r="P137" s="397"/>
      <c r="Q137" s="395">
        <v>12</v>
      </c>
      <c r="R137" s="79">
        <v>3</v>
      </c>
      <c r="S137" s="14">
        <f t="shared" si="60"/>
        <v>36</v>
      </c>
      <c r="T137" s="62"/>
      <c r="U137" s="62"/>
      <c r="V137" s="62"/>
      <c r="W137" s="62"/>
      <c r="X137" s="62"/>
      <c r="Y137" s="62"/>
      <c r="Z137" s="44">
        <f t="shared" si="62"/>
        <v>36</v>
      </c>
      <c r="AA137" s="412">
        <v>3</v>
      </c>
      <c r="AB137" s="63">
        <v>6</v>
      </c>
      <c r="AC137" s="64"/>
      <c r="AD137" s="64"/>
      <c r="AE137" s="152">
        <f t="shared" si="63"/>
        <v>12</v>
      </c>
      <c r="AF137" s="153">
        <f t="shared" si="64"/>
        <v>10</v>
      </c>
      <c r="AG137" s="154">
        <f t="shared" si="65"/>
        <v>12</v>
      </c>
      <c r="AH137" s="155">
        <f t="shared" si="57"/>
        <v>0</v>
      </c>
      <c r="AI137" s="156">
        <f t="shared" si="66"/>
        <v>1</v>
      </c>
      <c r="AJ137" s="157">
        <f t="shared" si="67"/>
        <v>0</v>
      </c>
      <c r="AK137" s="158">
        <f t="shared" si="58"/>
        <v>48</v>
      </c>
      <c r="AL137" s="159">
        <f t="shared" si="68"/>
        <v>8</v>
      </c>
      <c r="AM137" s="159">
        <f t="shared" si="69"/>
        <v>4</v>
      </c>
      <c r="AN137" s="155">
        <f t="shared" si="70"/>
        <v>1.2</v>
      </c>
      <c r="AO137" s="160">
        <f t="shared" si="71"/>
        <v>8</v>
      </c>
      <c r="AP137" s="160">
        <f t="shared" si="72"/>
        <v>12</v>
      </c>
      <c r="AQ137" s="160">
        <f t="shared" si="73"/>
        <v>1.5</v>
      </c>
      <c r="AR137" s="161">
        <f t="shared" si="74"/>
        <v>81.5</v>
      </c>
      <c r="AS137" s="162">
        <f t="shared" si="75"/>
        <v>0</v>
      </c>
      <c r="AT137" s="160">
        <f t="shared" si="61"/>
        <v>14</v>
      </c>
      <c r="AU137" s="160">
        <f t="shared" si="76"/>
        <v>0</v>
      </c>
      <c r="AV137" s="160">
        <v>0</v>
      </c>
      <c r="AW137" s="160">
        <f t="shared" si="59"/>
        <v>1</v>
      </c>
      <c r="AX137" s="164">
        <f t="shared" si="77"/>
        <v>95.5</v>
      </c>
      <c r="AY137" s="63"/>
      <c r="AZ137" s="65"/>
      <c r="BA137" s="66"/>
      <c r="BB137" s="67"/>
      <c r="BC137" s="68"/>
      <c r="BD137" s="69"/>
      <c r="BE137" s="70"/>
      <c r="BF137" s="68"/>
      <c r="BG137" s="68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85" customFormat="1" ht="22.2">
      <c r="A138" s="39" t="e">
        <f t="shared" si="56"/>
        <v>#REF!</v>
      </c>
      <c r="B138" s="130">
        <v>139</v>
      </c>
      <c r="C138" s="263" t="s">
        <v>106</v>
      </c>
      <c r="D138" s="130"/>
      <c r="E138" s="130"/>
      <c r="F138" s="237"/>
      <c r="G138" s="238" t="s">
        <v>171</v>
      </c>
      <c r="H138" s="238">
        <v>3</v>
      </c>
      <c r="I138" s="239" t="s">
        <v>775</v>
      </c>
      <c r="J138" s="237">
        <v>18</v>
      </c>
      <c r="K138" s="238"/>
      <c r="L138" s="238"/>
      <c r="M138" s="399"/>
      <c r="N138" s="238"/>
      <c r="O138" s="397"/>
      <c r="P138" s="397" t="s">
        <v>565</v>
      </c>
      <c r="Q138" s="395">
        <v>12</v>
      </c>
      <c r="R138" s="79">
        <v>3</v>
      </c>
      <c r="S138" s="14">
        <f t="shared" si="60"/>
        <v>36</v>
      </c>
      <c r="T138" s="62"/>
      <c r="U138" s="62"/>
      <c r="V138" s="62"/>
      <c r="W138" s="62"/>
      <c r="X138" s="62"/>
      <c r="Y138" s="62"/>
      <c r="Z138" s="44">
        <f t="shared" si="62"/>
        <v>36</v>
      </c>
      <c r="AA138" s="412">
        <v>3</v>
      </c>
      <c r="AB138" s="63">
        <v>15</v>
      </c>
      <c r="AC138" s="64"/>
      <c r="AD138" s="64"/>
      <c r="AE138" s="152">
        <f t="shared" si="63"/>
        <v>12</v>
      </c>
      <c r="AF138" s="153">
        <f t="shared" si="64"/>
        <v>10</v>
      </c>
      <c r="AG138" s="154">
        <f t="shared" si="65"/>
        <v>12</v>
      </c>
      <c r="AH138" s="155">
        <f t="shared" si="57"/>
        <v>0</v>
      </c>
      <c r="AI138" s="156">
        <f t="shared" si="66"/>
        <v>1</v>
      </c>
      <c r="AJ138" s="157">
        <f t="shared" si="67"/>
        <v>0</v>
      </c>
      <c r="AK138" s="158">
        <f t="shared" si="58"/>
        <v>48</v>
      </c>
      <c r="AL138" s="159">
        <f t="shared" si="68"/>
        <v>8</v>
      </c>
      <c r="AM138" s="159">
        <f t="shared" si="69"/>
        <v>4</v>
      </c>
      <c r="AN138" s="155">
        <f t="shared" si="70"/>
        <v>1.2</v>
      </c>
      <c r="AO138" s="160">
        <f t="shared" si="71"/>
        <v>8</v>
      </c>
      <c r="AP138" s="160">
        <f t="shared" si="72"/>
        <v>12</v>
      </c>
      <c r="AQ138" s="160">
        <f t="shared" si="73"/>
        <v>1.5</v>
      </c>
      <c r="AR138" s="161">
        <f t="shared" si="74"/>
        <v>81.5</v>
      </c>
      <c r="AS138" s="162">
        <f t="shared" si="75"/>
        <v>0</v>
      </c>
      <c r="AT138" s="160">
        <f t="shared" si="61"/>
        <v>0</v>
      </c>
      <c r="AU138" s="160">
        <f t="shared" si="76"/>
        <v>0</v>
      </c>
      <c r="AV138" s="160">
        <v>0</v>
      </c>
      <c r="AW138" s="160">
        <f t="shared" si="59"/>
        <v>1</v>
      </c>
      <c r="AX138" s="164">
        <f t="shared" si="77"/>
        <v>103.5</v>
      </c>
      <c r="AY138" s="63"/>
      <c r="AZ138" s="65"/>
      <c r="BA138" s="66"/>
      <c r="BB138" s="67"/>
      <c r="BC138" s="68"/>
      <c r="BD138" s="69"/>
      <c r="BE138" s="70"/>
      <c r="BF138" s="68"/>
      <c r="BG138" s="68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85" customFormat="1" ht="22.2">
      <c r="A139" s="39" t="e">
        <f t="shared" si="56"/>
        <v>#REF!</v>
      </c>
      <c r="B139" s="130">
        <v>140</v>
      </c>
      <c r="C139" s="263" t="s">
        <v>123</v>
      </c>
      <c r="D139" s="130"/>
      <c r="E139" s="130"/>
      <c r="F139" s="237"/>
      <c r="G139" s="238" t="s">
        <v>171</v>
      </c>
      <c r="H139" s="238">
        <v>3</v>
      </c>
      <c r="I139" s="239" t="s">
        <v>714</v>
      </c>
      <c r="J139" s="237"/>
      <c r="K139" s="238"/>
      <c r="L139" s="238"/>
      <c r="M139" s="403"/>
      <c r="N139" s="238"/>
      <c r="O139" s="397" t="s">
        <v>167</v>
      </c>
      <c r="P139" s="398"/>
      <c r="Q139" s="395">
        <v>12</v>
      </c>
      <c r="R139" s="79">
        <v>3</v>
      </c>
      <c r="S139" s="14">
        <f t="shared" si="60"/>
        <v>36</v>
      </c>
      <c r="T139" s="506">
        <v>6</v>
      </c>
      <c r="U139" s="506" t="s">
        <v>825</v>
      </c>
      <c r="V139" s="62"/>
      <c r="W139" s="62"/>
      <c r="X139" s="62"/>
      <c r="Y139" s="62"/>
      <c r="Z139" s="44">
        <f t="shared" si="62"/>
        <v>42</v>
      </c>
      <c r="AA139" s="412">
        <v>3</v>
      </c>
      <c r="AB139" s="63">
        <v>12</v>
      </c>
      <c r="AC139" s="64"/>
      <c r="AD139" s="64"/>
      <c r="AE139" s="152">
        <f t="shared" si="63"/>
        <v>12</v>
      </c>
      <c r="AF139" s="153" t="str">
        <f t="shared" si="64"/>
        <v/>
      </c>
      <c r="AG139" s="154" t="str">
        <f t="shared" si="65"/>
        <v/>
      </c>
      <c r="AH139" s="155">
        <f t="shared" si="57"/>
        <v>8</v>
      </c>
      <c r="AI139" s="156">
        <f t="shared" si="66"/>
        <v>1</v>
      </c>
      <c r="AJ139" s="157">
        <f t="shared" si="67"/>
        <v>88</v>
      </c>
      <c r="AK139" s="158">
        <f t="shared" si="58"/>
        <v>0</v>
      </c>
      <c r="AL139" s="159">
        <f t="shared" si="68"/>
        <v>8</v>
      </c>
      <c r="AM139" s="159">
        <f t="shared" si="69"/>
        <v>4</v>
      </c>
      <c r="AN139" s="155">
        <f t="shared" si="70"/>
        <v>1</v>
      </c>
      <c r="AO139" s="160">
        <f t="shared" si="71"/>
        <v>8</v>
      </c>
      <c r="AP139" s="160">
        <f t="shared" si="72"/>
        <v>6</v>
      </c>
      <c r="AQ139" s="160">
        <f t="shared" si="73"/>
        <v>1.5</v>
      </c>
      <c r="AR139" s="161">
        <f t="shared" si="74"/>
        <v>91.5</v>
      </c>
      <c r="AS139" s="162">
        <f t="shared" si="75"/>
        <v>0</v>
      </c>
      <c r="AT139" s="160">
        <f t="shared" si="61"/>
        <v>0</v>
      </c>
      <c r="AU139" s="160">
        <f t="shared" si="76"/>
        <v>20</v>
      </c>
      <c r="AV139" s="160">
        <v>0</v>
      </c>
      <c r="AW139" s="160">
        <f t="shared" si="59"/>
        <v>1</v>
      </c>
      <c r="AX139" s="164">
        <f t="shared" si="77"/>
        <v>112.5</v>
      </c>
      <c r="AY139" s="63"/>
      <c r="AZ139" s="65"/>
      <c r="BA139" s="66"/>
      <c r="BB139" s="67"/>
      <c r="BC139" s="68"/>
      <c r="BD139" s="69"/>
      <c r="BE139" s="70"/>
      <c r="BF139" s="68"/>
      <c r="BG139" s="68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85" customFormat="1" ht="22.2">
      <c r="A140" s="39" t="e">
        <f t="shared" si="56"/>
        <v>#REF!</v>
      </c>
      <c r="B140" s="130">
        <v>141</v>
      </c>
      <c r="C140" s="263" t="s">
        <v>32</v>
      </c>
      <c r="D140" s="130"/>
      <c r="E140" s="130"/>
      <c r="F140" s="237"/>
      <c r="G140" s="238" t="s">
        <v>171</v>
      </c>
      <c r="H140" s="238">
        <v>3</v>
      </c>
      <c r="I140" s="239" t="s">
        <v>705</v>
      </c>
      <c r="J140" s="237">
        <v>3</v>
      </c>
      <c r="K140" s="238"/>
      <c r="L140" s="238"/>
      <c r="M140" s="399"/>
      <c r="N140" s="238"/>
      <c r="O140" s="397"/>
      <c r="P140" s="397"/>
      <c r="Q140" s="395">
        <v>12</v>
      </c>
      <c r="R140" s="79">
        <v>3</v>
      </c>
      <c r="S140" s="14">
        <f t="shared" si="60"/>
        <v>36</v>
      </c>
      <c r="T140" s="62"/>
      <c r="U140" s="62"/>
      <c r="V140" s="62"/>
      <c r="W140" s="62"/>
      <c r="X140" s="62"/>
      <c r="Y140" s="62"/>
      <c r="Z140" s="44">
        <f t="shared" si="62"/>
        <v>36</v>
      </c>
      <c r="AA140" s="412">
        <v>3</v>
      </c>
      <c r="AB140" s="63">
        <v>15</v>
      </c>
      <c r="AC140" s="64"/>
      <c r="AD140" s="64"/>
      <c r="AE140" s="152"/>
      <c r="AF140" s="153"/>
      <c r="AG140" s="154"/>
      <c r="AH140" s="155"/>
      <c r="AI140" s="156"/>
      <c r="AJ140" s="157"/>
      <c r="AK140" s="158"/>
      <c r="AL140" s="159"/>
      <c r="AM140" s="159"/>
      <c r="AN140" s="155"/>
      <c r="AO140" s="160"/>
      <c r="AP140" s="160"/>
      <c r="AQ140" s="160"/>
      <c r="AR140" s="161"/>
      <c r="AS140" s="162"/>
      <c r="AT140" s="160"/>
      <c r="AU140" s="160"/>
      <c r="AV140" s="160"/>
      <c r="AW140" s="160"/>
      <c r="AX140" s="164"/>
      <c r="AY140" s="63"/>
      <c r="AZ140" s="65"/>
      <c r="BA140" s="66"/>
      <c r="BB140" s="67"/>
      <c r="BC140" s="68"/>
      <c r="BD140" s="69"/>
      <c r="BE140" s="70"/>
      <c r="BF140" s="68"/>
      <c r="BG140" s="68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85" customFormat="1" ht="22.2">
      <c r="A141" s="39" t="e">
        <f t="shared" si="56"/>
        <v>#REF!</v>
      </c>
      <c r="B141" s="130">
        <v>142</v>
      </c>
      <c r="C141" s="263" t="s">
        <v>126</v>
      </c>
      <c r="D141" s="130"/>
      <c r="E141" s="130"/>
      <c r="F141" s="237"/>
      <c r="G141" s="238" t="s">
        <v>171</v>
      </c>
      <c r="H141" s="238">
        <v>3</v>
      </c>
      <c r="I141" s="239" t="s">
        <v>776</v>
      </c>
      <c r="J141" s="237"/>
      <c r="K141" s="238"/>
      <c r="L141" s="238"/>
      <c r="M141" s="400"/>
      <c r="N141" s="238"/>
      <c r="O141" s="397"/>
      <c r="P141" s="397" t="s">
        <v>564</v>
      </c>
      <c r="Q141" s="395">
        <v>12</v>
      </c>
      <c r="R141" s="79">
        <v>3</v>
      </c>
      <c r="S141" s="14">
        <f t="shared" si="60"/>
        <v>36</v>
      </c>
      <c r="T141" s="62"/>
      <c r="U141" s="62"/>
      <c r="V141" s="62"/>
      <c r="W141" s="62"/>
      <c r="X141" s="62"/>
      <c r="Y141" s="62"/>
      <c r="Z141" s="44">
        <f t="shared" si="62"/>
        <v>36</v>
      </c>
      <c r="AA141" s="412">
        <v>3</v>
      </c>
      <c r="AB141" s="63">
        <v>6</v>
      </c>
      <c r="AC141" s="64"/>
      <c r="AD141" s="64"/>
      <c r="AE141" s="152">
        <f t="shared" si="63"/>
        <v>12</v>
      </c>
      <c r="AF141" s="153">
        <f t="shared" si="64"/>
        <v>10</v>
      </c>
      <c r="AG141" s="154">
        <f t="shared" si="65"/>
        <v>12</v>
      </c>
      <c r="AH141" s="155">
        <f t="shared" si="57"/>
        <v>0</v>
      </c>
      <c r="AI141" s="156">
        <f t="shared" si="66"/>
        <v>1</v>
      </c>
      <c r="AJ141" s="157">
        <f t="shared" si="67"/>
        <v>0</v>
      </c>
      <c r="AK141" s="158">
        <f t="shared" si="58"/>
        <v>48</v>
      </c>
      <c r="AL141" s="159">
        <f t="shared" si="68"/>
        <v>8</v>
      </c>
      <c r="AM141" s="159">
        <v>0</v>
      </c>
      <c r="AN141" s="155">
        <f t="shared" si="70"/>
        <v>1.2</v>
      </c>
      <c r="AO141" s="160">
        <f t="shared" si="71"/>
        <v>8</v>
      </c>
      <c r="AP141" s="160">
        <f t="shared" si="72"/>
        <v>6</v>
      </c>
      <c r="AQ141" s="160">
        <f t="shared" si="73"/>
        <v>1.5</v>
      </c>
      <c r="AR141" s="161">
        <f t="shared" si="74"/>
        <v>75.5</v>
      </c>
      <c r="AS141" s="162">
        <f t="shared" si="75"/>
        <v>0</v>
      </c>
      <c r="AT141" s="160">
        <f t="shared" si="61"/>
        <v>0</v>
      </c>
      <c r="AU141" s="160">
        <f t="shared" si="76"/>
        <v>0</v>
      </c>
      <c r="AV141" s="160">
        <v>0</v>
      </c>
      <c r="AW141" s="160">
        <f t="shared" si="59"/>
        <v>1</v>
      </c>
      <c r="AX141" s="164">
        <f t="shared" si="77"/>
        <v>75.5</v>
      </c>
      <c r="AY141" s="63"/>
      <c r="AZ141" s="65"/>
      <c r="BA141" s="66"/>
      <c r="BB141" s="67"/>
      <c r="BC141" s="68"/>
      <c r="BD141" s="69"/>
      <c r="BE141" s="70"/>
      <c r="BF141" s="68"/>
      <c r="BG141" s="68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85" customFormat="1" ht="22.2">
      <c r="A142" s="39" t="e">
        <f t="shared" si="56"/>
        <v>#REF!</v>
      </c>
      <c r="B142" s="130">
        <v>143</v>
      </c>
      <c r="C142" s="263" t="s">
        <v>104</v>
      </c>
      <c r="D142" s="130"/>
      <c r="E142" s="130"/>
      <c r="F142" s="237"/>
      <c r="G142" s="238" t="s">
        <v>171</v>
      </c>
      <c r="H142" s="238">
        <v>3</v>
      </c>
      <c r="I142" s="239" t="s">
        <v>704</v>
      </c>
      <c r="J142" s="237"/>
      <c r="K142" s="238"/>
      <c r="L142" s="238"/>
      <c r="M142" s="400"/>
      <c r="N142" s="238"/>
      <c r="O142" s="397"/>
      <c r="P142" s="397"/>
      <c r="Q142" s="395">
        <v>12</v>
      </c>
      <c r="R142" s="79">
        <v>3</v>
      </c>
      <c r="S142" s="14">
        <f t="shared" si="60"/>
        <v>36</v>
      </c>
      <c r="T142" s="506">
        <v>7</v>
      </c>
      <c r="U142" s="506" t="s">
        <v>825</v>
      </c>
      <c r="V142" s="62"/>
      <c r="W142" s="62"/>
      <c r="X142" s="62"/>
      <c r="Y142" s="62"/>
      <c r="Z142" s="44">
        <f t="shared" si="62"/>
        <v>43</v>
      </c>
      <c r="AA142" s="412">
        <v>3</v>
      </c>
      <c r="AB142" s="63">
        <v>12</v>
      </c>
      <c r="AC142" s="64"/>
      <c r="AD142" s="64"/>
      <c r="AE142" s="152">
        <f t="shared" si="63"/>
        <v>12</v>
      </c>
      <c r="AF142" s="153">
        <f t="shared" si="64"/>
        <v>10</v>
      </c>
      <c r="AG142" s="154">
        <f t="shared" si="65"/>
        <v>12</v>
      </c>
      <c r="AH142" s="155">
        <f t="shared" si="57"/>
        <v>0</v>
      </c>
      <c r="AI142" s="156">
        <f t="shared" si="66"/>
        <v>1</v>
      </c>
      <c r="AJ142" s="157">
        <f t="shared" si="67"/>
        <v>0</v>
      </c>
      <c r="AK142" s="158">
        <f t="shared" si="58"/>
        <v>48</v>
      </c>
      <c r="AL142" s="159">
        <f t="shared" si="68"/>
        <v>8</v>
      </c>
      <c r="AM142" s="159">
        <v>0</v>
      </c>
      <c r="AN142" s="155">
        <f t="shared" si="70"/>
        <v>1.2</v>
      </c>
      <c r="AO142" s="160">
        <f t="shared" si="71"/>
        <v>8</v>
      </c>
      <c r="AP142" s="160">
        <f t="shared" si="72"/>
        <v>9</v>
      </c>
      <c r="AQ142" s="160">
        <f t="shared" si="73"/>
        <v>1.5</v>
      </c>
      <c r="AR142" s="161">
        <f t="shared" si="74"/>
        <v>78.5</v>
      </c>
      <c r="AS142" s="162">
        <f t="shared" si="75"/>
        <v>0</v>
      </c>
      <c r="AT142" s="160">
        <f t="shared" si="61"/>
        <v>0</v>
      </c>
      <c r="AU142" s="160">
        <f t="shared" si="76"/>
        <v>0</v>
      </c>
      <c r="AV142" s="160">
        <v>0</v>
      </c>
      <c r="AW142" s="160">
        <f t="shared" si="59"/>
        <v>1</v>
      </c>
      <c r="AX142" s="164">
        <f t="shared" si="77"/>
        <v>100.5</v>
      </c>
      <c r="AY142" s="63"/>
      <c r="AZ142" s="65"/>
      <c r="BA142" s="66"/>
      <c r="BB142" s="67"/>
      <c r="BC142" s="68"/>
      <c r="BD142" s="69"/>
      <c r="BE142" s="70"/>
      <c r="BF142" s="68"/>
      <c r="BG142" s="68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85" customFormat="1" ht="22.2">
      <c r="A143" s="39" t="e">
        <f t="shared" si="56"/>
        <v>#REF!</v>
      </c>
      <c r="B143" s="130">
        <v>144</v>
      </c>
      <c r="C143" s="263" t="s">
        <v>101</v>
      </c>
      <c r="D143" s="130"/>
      <c r="E143" s="130"/>
      <c r="F143" s="237"/>
      <c r="G143" s="238" t="s">
        <v>171</v>
      </c>
      <c r="H143" s="238">
        <v>3</v>
      </c>
      <c r="I143" s="239" t="s">
        <v>715</v>
      </c>
      <c r="J143" s="237"/>
      <c r="K143" s="238"/>
      <c r="L143" s="238"/>
      <c r="M143" s="404"/>
      <c r="N143" s="238"/>
      <c r="O143" s="397"/>
      <c r="P143" s="397"/>
      <c r="Q143" s="395">
        <v>12</v>
      </c>
      <c r="R143" s="79">
        <v>3</v>
      </c>
      <c r="S143" s="14">
        <f t="shared" si="60"/>
        <v>36</v>
      </c>
      <c r="T143" s="62"/>
      <c r="U143" s="62"/>
      <c r="V143" s="62"/>
      <c r="W143" s="62"/>
      <c r="X143" s="62"/>
      <c r="Y143" s="62"/>
      <c r="Z143" s="44">
        <f t="shared" si="62"/>
        <v>36</v>
      </c>
      <c r="AA143" s="412">
        <v>3</v>
      </c>
      <c r="AB143" s="63">
        <v>6</v>
      </c>
      <c r="AC143" s="64"/>
      <c r="AD143" s="64"/>
      <c r="AE143" s="152">
        <f t="shared" si="63"/>
        <v>12</v>
      </c>
      <c r="AF143" s="153">
        <f t="shared" si="64"/>
        <v>10</v>
      </c>
      <c r="AG143" s="154">
        <f t="shared" si="65"/>
        <v>12</v>
      </c>
      <c r="AH143" s="155">
        <f t="shared" si="57"/>
        <v>0</v>
      </c>
      <c r="AI143" s="156">
        <f t="shared" si="66"/>
        <v>1</v>
      </c>
      <c r="AJ143" s="157">
        <f t="shared" si="67"/>
        <v>0</v>
      </c>
      <c r="AK143" s="158">
        <f t="shared" si="58"/>
        <v>48</v>
      </c>
      <c r="AL143" s="159">
        <f t="shared" si="68"/>
        <v>8</v>
      </c>
      <c r="AM143" s="159">
        <f t="shared" si="69"/>
        <v>4</v>
      </c>
      <c r="AN143" s="155">
        <f t="shared" si="70"/>
        <v>1.2</v>
      </c>
      <c r="AO143" s="160">
        <f t="shared" si="71"/>
        <v>8</v>
      </c>
      <c r="AP143" s="160">
        <f t="shared" si="72"/>
        <v>10.5</v>
      </c>
      <c r="AQ143" s="160">
        <f t="shared" si="73"/>
        <v>1.5</v>
      </c>
      <c r="AR143" s="161">
        <f t="shared" si="74"/>
        <v>80</v>
      </c>
      <c r="AS143" s="162">
        <f t="shared" si="75"/>
        <v>0</v>
      </c>
      <c r="AT143" s="160">
        <f t="shared" si="61"/>
        <v>0</v>
      </c>
      <c r="AU143" s="160">
        <f t="shared" si="76"/>
        <v>0</v>
      </c>
      <c r="AV143" s="160">
        <v>0</v>
      </c>
      <c r="AW143" s="160">
        <f t="shared" si="59"/>
        <v>1</v>
      </c>
      <c r="AX143" s="164">
        <f t="shared" si="77"/>
        <v>80</v>
      </c>
      <c r="AY143" s="63"/>
      <c r="AZ143" s="65"/>
      <c r="BA143" s="66"/>
      <c r="BB143" s="67"/>
      <c r="BC143" s="68"/>
      <c r="BD143" s="69"/>
      <c r="BE143" s="70"/>
      <c r="BF143" s="68"/>
      <c r="BG143" s="68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85" customFormat="1" ht="22.2">
      <c r="A144" s="39" t="e">
        <f t="shared" si="56"/>
        <v>#REF!</v>
      </c>
      <c r="B144" s="130">
        <v>145</v>
      </c>
      <c r="C144" s="263" t="s">
        <v>102</v>
      </c>
      <c r="D144" s="130"/>
      <c r="E144" s="130"/>
      <c r="F144" s="237"/>
      <c r="G144" s="238" t="s">
        <v>171</v>
      </c>
      <c r="H144" s="238">
        <v>3</v>
      </c>
      <c r="I144" s="239" t="s">
        <v>716</v>
      </c>
      <c r="J144" s="237">
        <v>11</v>
      </c>
      <c r="K144" s="238"/>
      <c r="L144" s="238"/>
      <c r="M144" s="405"/>
      <c r="N144" s="238"/>
      <c r="O144" s="397"/>
      <c r="P144" s="397"/>
      <c r="Q144" s="395">
        <v>12</v>
      </c>
      <c r="R144" s="79">
        <v>3</v>
      </c>
      <c r="S144" s="14">
        <f t="shared" si="60"/>
        <v>36</v>
      </c>
      <c r="T144" s="506">
        <v>4</v>
      </c>
      <c r="U144" s="506" t="s">
        <v>824</v>
      </c>
      <c r="V144" s="62"/>
      <c r="W144" s="62"/>
      <c r="X144" s="62"/>
      <c r="Y144" s="62"/>
      <c r="Z144" s="44">
        <f t="shared" si="62"/>
        <v>40</v>
      </c>
      <c r="AA144" s="412">
        <v>3</v>
      </c>
      <c r="AB144" s="63">
        <v>15</v>
      </c>
      <c r="AC144" s="64"/>
      <c r="AD144" s="64"/>
      <c r="AE144" s="152">
        <f t="shared" si="63"/>
        <v>12</v>
      </c>
      <c r="AF144" s="153">
        <f t="shared" si="64"/>
        <v>10</v>
      </c>
      <c r="AG144" s="154">
        <f t="shared" si="65"/>
        <v>12</v>
      </c>
      <c r="AH144" s="155">
        <f t="shared" si="57"/>
        <v>0</v>
      </c>
      <c r="AI144" s="156">
        <f t="shared" si="66"/>
        <v>1</v>
      </c>
      <c r="AJ144" s="157">
        <f t="shared" si="67"/>
        <v>0</v>
      </c>
      <c r="AK144" s="158">
        <f t="shared" si="58"/>
        <v>48</v>
      </c>
      <c r="AL144" s="159">
        <f t="shared" si="68"/>
        <v>8</v>
      </c>
      <c r="AM144" s="159">
        <f t="shared" si="69"/>
        <v>4</v>
      </c>
      <c r="AN144" s="155">
        <f t="shared" si="70"/>
        <v>1.2</v>
      </c>
      <c r="AO144" s="160">
        <f t="shared" si="71"/>
        <v>8</v>
      </c>
      <c r="AP144" s="160">
        <f t="shared" si="72"/>
        <v>6</v>
      </c>
      <c r="AQ144" s="160">
        <f t="shared" si="73"/>
        <v>1.5</v>
      </c>
      <c r="AR144" s="161">
        <f t="shared" si="74"/>
        <v>75.5</v>
      </c>
      <c r="AS144" s="162">
        <f t="shared" si="75"/>
        <v>2</v>
      </c>
      <c r="AT144" s="160">
        <f t="shared" si="61"/>
        <v>0</v>
      </c>
      <c r="AU144" s="160">
        <f t="shared" si="76"/>
        <v>0</v>
      </c>
      <c r="AV144" s="160">
        <v>0</v>
      </c>
      <c r="AW144" s="160">
        <f t="shared" si="59"/>
        <v>1</v>
      </c>
      <c r="AX144" s="164">
        <f t="shared" si="77"/>
        <v>77.5</v>
      </c>
      <c r="AY144" s="63"/>
      <c r="AZ144" s="65"/>
      <c r="BA144" s="66"/>
      <c r="BB144" s="67"/>
      <c r="BC144" s="68"/>
      <c r="BD144" s="69"/>
      <c r="BE144" s="70"/>
      <c r="BF144" s="68"/>
      <c r="BG144" s="68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85" customFormat="1" ht="22.2">
      <c r="A145" s="39" t="e">
        <f t="shared" si="56"/>
        <v>#REF!</v>
      </c>
      <c r="B145" s="130">
        <v>146</v>
      </c>
      <c r="C145" s="263" t="s">
        <v>124</v>
      </c>
      <c r="D145" s="130"/>
      <c r="E145" s="130"/>
      <c r="F145" s="237"/>
      <c r="G145" s="238" t="s">
        <v>171</v>
      </c>
      <c r="H145" s="238">
        <v>3</v>
      </c>
      <c r="I145" s="239" t="s">
        <v>615</v>
      </c>
      <c r="J145" s="237"/>
      <c r="K145" s="238"/>
      <c r="L145" s="238"/>
      <c r="M145" s="400"/>
      <c r="N145" s="238"/>
      <c r="O145" s="397"/>
      <c r="P145" s="397"/>
      <c r="Q145" s="395">
        <v>12</v>
      </c>
      <c r="R145" s="79">
        <v>3</v>
      </c>
      <c r="S145" s="14">
        <f t="shared" si="60"/>
        <v>36</v>
      </c>
      <c r="T145" s="506">
        <v>8</v>
      </c>
      <c r="U145" s="506" t="s">
        <v>824</v>
      </c>
      <c r="V145" s="62"/>
      <c r="W145" s="62"/>
      <c r="X145" s="62"/>
      <c r="Y145" s="62"/>
      <c r="Z145" s="44">
        <f t="shared" si="62"/>
        <v>44</v>
      </c>
      <c r="AA145" s="412">
        <v>3</v>
      </c>
      <c r="AB145" s="63">
        <v>12</v>
      </c>
      <c r="AC145" s="64"/>
      <c r="AD145" s="64"/>
      <c r="AE145" s="152">
        <f t="shared" si="63"/>
        <v>10</v>
      </c>
      <c r="AF145" s="153">
        <f t="shared" si="64"/>
        <v>10</v>
      </c>
      <c r="AG145" s="154">
        <f t="shared" si="65"/>
        <v>12</v>
      </c>
      <c r="AH145" s="155">
        <f t="shared" si="57"/>
        <v>0</v>
      </c>
      <c r="AI145" s="156">
        <f t="shared" si="66"/>
        <v>1</v>
      </c>
      <c r="AJ145" s="157">
        <f t="shared" si="67"/>
        <v>0</v>
      </c>
      <c r="AK145" s="158">
        <f t="shared" si="58"/>
        <v>40</v>
      </c>
      <c r="AL145" s="159">
        <f t="shared" si="68"/>
        <v>8</v>
      </c>
      <c r="AM145" s="159">
        <f t="shared" si="69"/>
        <v>0</v>
      </c>
      <c r="AN145" s="155">
        <f t="shared" si="70"/>
        <v>1</v>
      </c>
      <c r="AO145" s="160">
        <f t="shared" si="71"/>
        <v>8</v>
      </c>
      <c r="AP145" s="160">
        <f t="shared" si="72"/>
        <v>7</v>
      </c>
      <c r="AQ145" s="160">
        <f t="shared" si="73"/>
        <v>1.5</v>
      </c>
      <c r="AR145" s="161">
        <f t="shared" si="74"/>
        <v>64.5</v>
      </c>
      <c r="AS145" s="162">
        <f t="shared" si="75"/>
        <v>0</v>
      </c>
      <c r="AT145" s="160">
        <f t="shared" si="61"/>
        <v>18</v>
      </c>
      <c r="AU145" s="160">
        <f t="shared" si="76"/>
        <v>0</v>
      </c>
      <c r="AV145" s="160">
        <v>0</v>
      </c>
      <c r="AW145" s="160">
        <f t="shared" si="59"/>
        <v>1</v>
      </c>
      <c r="AX145" s="164">
        <f t="shared" si="77"/>
        <v>82.5</v>
      </c>
      <c r="AY145" s="63"/>
      <c r="AZ145" s="65"/>
      <c r="BA145" s="66"/>
      <c r="BB145" s="67"/>
      <c r="BC145" s="68"/>
      <c r="BD145" s="69"/>
      <c r="BE145" s="70"/>
      <c r="BF145" s="68"/>
      <c r="BG145" s="68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85" customFormat="1" ht="22.2">
      <c r="A146" s="39" t="e">
        <f t="shared" si="56"/>
        <v>#REF!</v>
      </c>
      <c r="B146" s="130">
        <v>147</v>
      </c>
      <c r="C146" s="263" t="s">
        <v>59</v>
      </c>
      <c r="D146" s="130"/>
      <c r="E146" s="130"/>
      <c r="F146" s="237"/>
      <c r="G146" s="238" t="s">
        <v>171</v>
      </c>
      <c r="H146" s="238">
        <v>3</v>
      </c>
      <c r="I146" s="239" t="s">
        <v>712</v>
      </c>
      <c r="J146" s="237"/>
      <c r="K146" s="238"/>
      <c r="L146" s="238"/>
      <c r="M146" s="400"/>
      <c r="N146" s="238" t="s">
        <v>750</v>
      </c>
      <c r="O146" s="397"/>
      <c r="P146" s="397"/>
      <c r="Q146" s="395">
        <v>12</v>
      </c>
      <c r="R146" s="79">
        <v>3</v>
      </c>
      <c r="S146" s="14">
        <f t="shared" si="60"/>
        <v>36</v>
      </c>
      <c r="T146" s="506">
        <v>3</v>
      </c>
      <c r="U146" s="506" t="s">
        <v>824</v>
      </c>
      <c r="V146" s="62"/>
      <c r="W146" s="62"/>
      <c r="X146" s="62"/>
      <c r="Y146" s="62"/>
      <c r="Z146" s="44">
        <f t="shared" si="62"/>
        <v>39</v>
      </c>
      <c r="AA146" s="412">
        <v>3</v>
      </c>
      <c r="AB146" s="63">
        <v>9</v>
      </c>
      <c r="AC146" s="64"/>
      <c r="AD146" s="64"/>
      <c r="AE146" s="152">
        <f t="shared" si="63"/>
        <v>10</v>
      </c>
      <c r="AF146" s="153">
        <f t="shared" si="64"/>
        <v>10</v>
      </c>
      <c r="AG146" s="154">
        <f t="shared" si="65"/>
        <v>12</v>
      </c>
      <c r="AH146" s="155">
        <f t="shared" si="57"/>
        <v>0</v>
      </c>
      <c r="AI146" s="156">
        <f t="shared" si="66"/>
        <v>1</v>
      </c>
      <c r="AJ146" s="157">
        <f t="shared" si="67"/>
        <v>0</v>
      </c>
      <c r="AK146" s="158">
        <f t="shared" si="58"/>
        <v>40</v>
      </c>
      <c r="AL146" s="159">
        <f t="shared" si="68"/>
        <v>8</v>
      </c>
      <c r="AM146" s="159">
        <f t="shared" si="69"/>
        <v>0</v>
      </c>
      <c r="AN146" s="155">
        <f t="shared" si="70"/>
        <v>1</v>
      </c>
      <c r="AO146" s="160">
        <f t="shared" si="71"/>
        <v>8</v>
      </c>
      <c r="AP146" s="160">
        <f t="shared" si="72"/>
        <v>8</v>
      </c>
      <c r="AQ146" s="160">
        <f t="shared" si="73"/>
        <v>1.5</v>
      </c>
      <c r="AR146" s="161">
        <f t="shared" si="74"/>
        <v>65.5</v>
      </c>
      <c r="AS146" s="162">
        <f t="shared" si="75"/>
        <v>0</v>
      </c>
      <c r="AT146" s="160">
        <f t="shared" si="61"/>
        <v>0</v>
      </c>
      <c r="AU146" s="160">
        <f t="shared" si="76"/>
        <v>0</v>
      </c>
      <c r="AV146" s="160">
        <v>0</v>
      </c>
      <c r="AW146" s="160">
        <f t="shared" si="59"/>
        <v>1</v>
      </c>
      <c r="AX146" s="164">
        <f t="shared" si="77"/>
        <v>85.5</v>
      </c>
      <c r="AY146" s="63"/>
      <c r="AZ146" s="65"/>
      <c r="BA146" s="66"/>
      <c r="BB146" s="67"/>
      <c r="BC146" s="68"/>
      <c r="BD146" s="69"/>
      <c r="BE146" s="70"/>
      <c r="BF146" s="68"/>
      <c r="BG146" s="68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85" customFormat="1" ht="22.2">
      <c r="A147" s="39" t="e">
        <f t="shared" si="56"/>
        <v>#REF!</v>
      </c>
      <c r="B147" s="130">
        <v>148</v>
      </c>
      <c r="C147" s="263" t="s">
        <v>96</v>
      </c>
      <c r="D147" s="130"/>
      <c r="E147" s="130"/>
      <c r="F147" s="237"/>
      <c r="G147" s="238" t="s">
        <v>160</v>
      </c>
      <c r="H147" s="238">
        <v>3</v>
      </c>
      <c r="I147" s="239" t="s">
        <v>784</v>
      </c>
      <c r="J147" s="237"/>
      <c r="K147" s="238"/>
      <c r="L147" s="238"/>
      <c r="M147" s="399"/>
      <c r="N147" s="238"/>
      <c r="O147" s="406" t="s">
        <v>558</v>
      </c>
      <c r="P147" s="406"/>
      <c r="Q147" s="395">
        <v>15</v>
      </c>
      <c r="R147" s="79">
        <v>3</v>
      </c>
      <c r="S147" s="14">
        <f t="shared" si="60"/>
        <v>45</v>
      </c>
      <c r="T147" s="77"/>
      <c r="U147" s="77"/>
      <c r="V147" s="77"/>
      <c r="W147" s="77"/>
      <c r="X147" s="62"/>
      <c r="Y147" s="62"/>
      <c r="Z147" s="44">
        <f t="shared" si="62"/>
        <v>45</v>
      </c>
      <c r="AA147" s="412">
        <v>3</v>
      </c>
      <c r="AB147" s="63">
        <v>15</v>
      </c>
      <c r="AC147" s="64"/>
      <c r="AD147" s="64"/>
      <c r="AE147" s="152">
        <f t="shared" si="63"/>
        <v>10</v>
      </c>
      <c r="AF147" s="153">
        <f t="shared" si="64"/>
        <v>10</v>
      </c>
      <c r="AG147" s="154">
        <f t="shared" si="65"/>
        <v>12</v>
      </c>
      <c r="AH147" s="155">
        <f t="shared" si="57"/>
        <v>0</v>
      </c>
      <c r="AI147" s="156">
        <f t="shared" si="66"/>
        <v>1</v>
      </c>
      <c r="AJ147" s="157">
        <f t="shared" si="67"/>
        <v>0</v>
      </c>
      <c r="AK147" s="158">
        <f t="shared" si="58"/>
        <v>40</v>
      </c>
      <c r="AL147" s="159">
        <f t="shared" si="68"/>
        <v>8</v>
      </c>
      <c r="AM147" s="159">
        <f t="shared" si="69"/>
        <v>0</v>
      </c>
      <c r="AN147" s="155">
        <f t="shared" si="70"/>
        <v>1</v>
      </c>
      <c r="AO147" s="160">
        <f t="shared" si="71"/>
        <v>8</v>
      </c>
      <c r="AP147" s="160">
        <f t="shared" si="72"/>
        <v>10</v>
      </c>
      <c r="AQ147" s="160">
        <f t="shared" si="73"/>
        <v>1.5</v>
      </c>
      <c r="AR147" s="161">
        <f t="shared" si="74"/>
        <v>67.5</v>
      </c>
      <c r="AS147" s="162">
        <f t="shared" si="75"/>
        <v>0</v>
      </c>
      <c r="AT147" s="160">
        <f t="shared" si="61"/>
        <v>0</v>
      </c>
      <c r="AU147" s="160">
        <f t="shared" si="76"/>
        <v>0</v>
      </c>
      <c r="AV147" s="160">
        <v>0</v>
      </c>
      <c r="AW147" s="160">
        <f t="shared" si="59"/>
        <v>1</v>
      </c>
      <c r="AX147" s="164">
        <f t="shared" si="77"/>
        <v>67.5</v>
      </c>
      <c r="AY147" s="63"/>
      <c r="AZ147" s="65"/>
      <c r="BA147" s="66"/>
      <c r="BB147" s="67"/>
      <c r="BC147" s="68"/>
      <c r="BD147" s="69"/>
      <c r="BE147" s="70"/>
      <c r="BF147" s="68"/>
      <c r="BG147" s="68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85" customFormat="1" ht="22.2">
      <c r="A148" s="39" t="e">
        <f t="shared" si="56"/>
        <v>#REF!</v>
      </c>
      <c r="B148" s="130">
        <v>149</v>
      </c>
      <c r="C148" s="263" t="s">
        <v>132</v>
      </c>
      <c r="D148" s="130"/>
      <c r="E148" s="130"/>
      <c r="F148" s="237"/>
      <c r="G148" s="238" t="s">
        <v>160</v>
      </c>
      <c r="H148" s="238">
        <v>3</v>
      </c>
      <c r="I148" s="239" t="s">
        <v>718</v>
      </c>
      <c r="J148" s="237">
        <v>13</v>
      </c>
      <c r="K148" s="238"/>
      <c r="L148" s="238"/>
      <c r="M148" s="400"/>
      <c r="N148" s="238"/>
      <c r="O148" s="397"/>
      <c r="P148" s="397"/>
      <c r="Q148" s="395">
        <v>10</v>
      </c>
      <c r="R148" s="79">
        <v>3</v>
      </c>
      <c r="S148" s="14">
        <f t="shared" si="60"/>
        <v>30</v>
      </c>
      <c r="T148" s="62"/>
      <c r="U148" s="62"/>
      <c r="V148" s="62"/>
      <c r="W148" s="62"/>
      <c r="X148" s="62"/>
      <c r="Y148" s="62"/>
      <c r="Z148" s="44">
        <f t="shared" si="62"/>
        <v>30</v>
      </c>
      <c r="AA148" s="412">
        <v>3</v>
      </c>
      <c r="AB148" s="63">
        <v>15</v>
      </c>
      <c r="AC148" s="64"/>
      <c r="AD148" s="64"/>
      <c r="AE148" s="152">
        <f t="shared" si="63"/>
        <v>10</v>
      </c>
      <c r="AF148" s="153">
        <f t="shared" si="64"/>
        <v>10</v>
      </c>
      <c r="AG148" s="154">
        <f t="shared" si="65"/>
        <v>12</v>
      </c>
      <c r="AH148" s="155">
        <f t="shared" si="57"/>
        <v>0</v>
      </c>
      <c r="AI148" s="156">
        <f t="shared" si="66"/>
        <v>1</v>
      </c>
      <c r="AJ148" s="157">
        <f t="shared" si="67"/>
        <v>0</v>
      </c>
      <c r="AK148" s="158">
        <f t="shared" si="58"/>
        <v>40</v>
      </c>
      <c r="AL148" s="159">
        <f t="shared" si="68"/>
        <v>8</v>
      </c>
      <c r="AM148" s="159">
        <f t="shared" si="69"/>
        <v>0</v>
      </c>
      <c r="AN148" s="155">
        <f t="shared" si="70"/>
        <v>1</v>
      </c>
      <c r="AO148" s="160">
        <f t="shared" si="71"/>
        <v>8</v>
      </c>
      <c r="AP148" s="160">
        <f t="shared" si="72"/>
        <v>10</v>
      </c>
      <c r="AQ148" s="160">
        <f t="shared" si="73"/>
        <v>1.5</v>
      </c>
      <c r="AR148" s="161">
        <f t="shared" si="74"/>
        <v>67.5</v>
      </c>
      <c r="AS148" s="162">
        <f t="shared" si="75"/>
        <v>0</v>
      </c>
      <c r="AT148" s="160">
        <f t="shared" si="61"/>
        <v>0</v>
      </c>
      <c r="AU148" s="160">
        <f t="shared" si="76"/>
        <v>0</v>
      </c>
      <c r="AV148" s="160">
        <v>0</v>
      </c>
      <c r="AW148" s="160">
        <f t="shared" si="59"/>
        <v>1</v>
      </c>
      <c r="AX148" s="164">
        <f t="shared" si="77"/>
        <v>67.5</v>
      </c>
      <c r="AY148" s="63"/>
      <c r="AZ148" s="65"/>
      <c r="BA148" s="66"/>
      <c r="BB148" s="67"/>
      <c r="BC148" s="68"/>
      <c r="BD148" s="69"/>
      <c r="BE148" s="70"/>
      <c r="BF148" s="68"/>
      <c r="BG148" s="68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85" customFormat="1" ht="22.2">
      <c r="A149" s="39" t="e">
        <f t="shared" si="56"/>
        <v>#REF!</v>
      </c>
      <c r="B149" s="130">
        <v>150</v>
      </c>
      <c r="C149" s="263" t="s">
        <v>95</v>
      </c>
      <c r="D149" s="130"/>
      <c r="E149" s="130"/>
      <c r="F149" s="237"/>
      <c r="G149" s="238" t="s">
        <v>160</v>
      </c>
      <c r="H149" s="238">
        <v>3</v>
      </c>
      <c r="I149" s="239" t="s">
        <v>719</v>
      </c>
      <c r="J149" s="237"/>
      <c r="K149" s="238"/>
      <c r="L149" s="238"/>
      <c r="M149" s="407"/>
      <c r="N149" s="238"/>
      <c r="O149" s="397"/>
      <c r="P149" s="397"/>
      <c r="Q149" s="395">
        <v>10</v>
      </c>
      <c r="R149" s="79">
        <v>3</v>
      </c>
      <c r="S149" s="14">
        <f t="shared" si="60"/>
        <v>30</v>
      </c>
      <c r="T149" s="62"/>
      <c r="U149" s="62"/>
      <c r="V149" s="62"/>
      <c r="W149" s="62"/>
      <c r="X149" s="62"/>
      <c r="Y149" s="62"/>
      <c r="Z149" s="44">
        <f t="shared" si="62"/>
        <v>30</v>
      </c>
      <c r="AA149" s="412">
        <v>3</v>
      </c>
      <c r="AB149" s="63">
        <v>21</v>
      </c>
      <c r="AC149" s="64"/>
      <c r="AD149" s="64"/>
      <c r="AE149" s="152">
        <f t="shared" si="63"/>
        <v>10</v>
      </c>
      <c r="AF149" s="153">
        <f t="shared" si="64"/>
        <v>10</v>
      </c>
      <c r="AG149" s="154">
        <f t="shared" si="65"/>
        <v>12</v>
      </c>
      <c r="AH149" s="155">
        <f t="shared" si="57"/>
        <v>0</v>
      </c>
      <c r="AI149" s="156">
        <f t="shared" si="66"/>
        <v>1</v>
      </c>
      <c r="AJ149" s="157">
        <f t="shared" si="67"/>
        <v>0</v>
      </c>
      <c r="AK149" s="158">
        <f t="shared" si="58"/>
        <v>40</v>
      </c>
      <c r="AL149" s="159">
        <f t="shared" si="68"/>
        <v>8</v>
      </c>
      <c r="AM149" s="159">
        <f t="shared" si="69"/>
        <v>0</v>
      </c>
      <c r="AN149" s="155">
        <f t="shared" si="70"/>
        <v>1</v>
      </c>
      <c r="AO149" s="160">
        <f t="shared" si="71"/>
        <v>8</v>
      </c>
      <c r="AP149" s="160">
        <f t="shared" si="72"/>
        <v>10.5</v>
      </c>
      <c r="AQ149" s="160">
        <f t="shared" si="73"/>
        <v>1.5</v>
      </c>
      <c r="AR149" s="161">
        <f t="shared" si="74"/>
        <v>68</v>
      </c>
      <c r="AS149" s="162">
        <f t="shared" si="75"/>
        <v>0</v>
      </c>
      <c r="AT149" s="160">
        <f t="shared" si="61"/>
        <v>0</v>
      </c>
      <c r="AU149" s="160">
        <f t="shared" si="76"/>
        <v>0</v>
      </c>
      <c r="AV149" s="160">
        <v>0</v>
      </c>
      <c r="AW149" s="160">
        <f t="shared" si="59"/>
        <v>1</v>
      </c>
      <c r="AX149" s="164">
        <f t="shared" si="77"/>
        <v>88</v>
      </c>
      <c r="AY149" s="63"/>
      <c r="AZ149" s="65"/>
      <c r="BA149" s="66"/>
      <c r="BB149" s="67"/>
      <c r="BC149" s="68"/>
      <c r="BD149" s="69"/>
      <c r="BE149" s="70"/>
      <c r="BF149" s="68"/>
      <c r="BG149" s="68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85" customFormat="1" ht="22.2">
      <c r="A150" s="39" t="e">
        <f t="shared" si="56"/>
        <v>#REF!</v>
      </c>
      <c r="B150" s="130">
        <v>151</v>
      </c>
      <c r="C150" s="263" t="s">
        <v>55</v>
      </c>
      <c r="D150" s="130"/>
      <c r="E150" s="130"/>
      <c r="F150" s="237"/>
      <c r="G150" s="238" t="s">
        <v>160</v>
      </c>
      <c r="H150" s="238">
        <v>3</v>
      </c>
      <c r="I150" s="239" t="s">
        <v>610</v>
      </c>
      <c r="J150" s="237"/>
      <c r="K150" s="238"/>
      <c r="L150" s="238"/>
      <c r="M150" s="400"/>
      <c r="N150" s="238"/>
      <c r="O150" s="397"/>
      <c r="P150" s="397"/>
      <c r="Q150" s="395">
        <v>10</v>
      </c>
      <c r="R150" s="79">
        <v>3</v>
      </c>
      <c r="S150" s="14">
        <f t="shared" si="60"/>
        <v>30</v>
      </c>
      <c r="T150" s="62"/>
      <c r="U150" s="62"/>
      <c r="V150" s="62"/>
      <c r="W150" s="62"/>
      <c r="X150" s="62"/>
      <c r="Y150" s="62"/>
      <c r="Z150" s="44">
        <f t="shared" si="62"/>
        <v>30</v>
      </c>
      <c r="AA150" s="412">
        <v>3</v>
      </c>
      <c r="AB150" s="63">
        <v>21</v>
      </c>
      <c r="AC150" s="64"/>
      <c r="AD150" s="64"/>
      <c r="AE150" s="152">
        <f t="shared" si="63"/>
        <v>10</v>
      </c>
      <c r="AF150" s="153">
        <f t="shared" si="64"/>
        <v>10</v>
      </c>
      <c r="AG150" s="154">
        <f t="shared" si="65"/>
        <v>12</v>
      </c>
      <c r="AH150" s="155">
        <f t="shared" si="57"/>
        <v>0</v>
      </c>
      <c r="AI150" s="156">
        <f t="shared" si="66"/>
        <v>1</v>
      </c>
      <c r="AJ150" s="157">
        <f t="shared" si="67"/>
        <v>0</v>
      </c>
      <c r="AK150" s="158">
        <f t="shared" si="58"/>
        <v>40</v>
      </c>
      <c r="AL150" s="159">
        <f t="shared" si="68"/>
        <v>8</v>
      </c>
      <c r="AM150" s="159">
        <f t="shared" si="69"/>
        <v>0</v>
      </c>
      <c r="AN150" s="155">
        <f t="shared" si="70"/>
        <v>1</v>
      </c>
      <c r="AO150" s="160">
        <f t="shared" si="71"/>
        <v>8</v>
      </c>
      <c r="AP150" s="160">
        <f t="shared" si="72"/>
        <v>8</v>
      </c>
      <c r="AQ150" s="160">
        <f t="shared" si="73"/>
        <v>1.5</v>
      </c>
      <c r="AR150" s="161">
        <f t="shared" si="74"/>
        <v>65.5</v>
      </c>
      <c r="AS150" s="162">
        <f t="shared" si="75"/>
        <v>0</v>
      </c>
      <c r="AT150" s="160">
        <f t="shared" si="61"/>
        <v>0</v>
      </c>
      <c r="AU150" s="160">
        <f t="shared" si="76"/>
        <v>0</v>
      </c>
      <c r="AV150" s="160">
        <v>0</v>
      </c>
      <c r="AW150" s="160">
        <f t="shared" si="59"/>
        <v>1</v>
      </c>
      <c r="AX150" s="164">
        <f t="shared" si="77"/>
        <v>84.5</v>
      </c>
      <c r="AY150" s="63"/>
      <c r="AZ150" s="65"/>
      <c r="BA150" s="66"/>
      <c r="BB150" s="67"/>
      <c r="BC150" s="68"/>
      <c r="BD150" s="69"/>
      <c r="BE150" s="70"/>
      <c r="BF150" s="68"/>
      <c r="BG150" s="68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85" customFormat="1" ht="22.2">
      <c r="A151" s="39" t="e">
        <f t="shared" si="56"/>
        <v>#REF!</v>
      </c>
      <c r="B151" s="130">
        <v>152</v>
      </c>
      <c r="C151" s="263" t="s">
        <v>133</v>
      </c>
      <c r="D151" s="130"/>
      <c r="E151" s="130"/>
      <c r="F151" s="237"/>
      <c r="G151" s="238" t="s">
        <v>160</v>
      </c>
      <c r="H151" s="238">
        <v>3</v>
      </c>
      <c r="I151" s="239" t="s">
        <v>720</v>
      </c>
      <c r="J151" s="237">
        <v>14</v>
      </c>
      <c r="K151" s="238"/>
      <c r="L151" s="238"/>
      <c r="M151" s="400"/>
      <c r="N151" s="238"/>
      <c r="O151" s="397"/>
      <c r="P151" s="397"/>
      <c r="Q151" s="395">
        <v>10</v>
      </c>
      <c r="R151" s="79">
        <v>3</v>
      </c>
      <c r="S151" s="14">
        <f t="shared" si="60"/>
        <v>30</v>
      </c>
      <c r="T151" s="62"/>
      <c r="U151" s="62"/>
      <c r="V151" s="62"/>
      <c r="W151" s="62"/>
      <c r="X151" s="62"/>
      <c r="Y151" s="62"/>
      <c r="Z151" s="44">
        <f t="shared" si="62"/>
        <v>30</v>
      </c>
      <c r="AA151" s="412">
        <v>3</v>
      </c>
      <c r="AB151" s="63">
        <v>21</v>
      </c>
      <c r="AC151" s="64"/>
      <c r="AD151" s="64"/>
      <c r="AE151" s="152">
        <f t="shared" si="63"/>
        <v>10</v>
      </c>
      <c r="AF151" s="153">
        <f t="shared" si="64"/>
        <v>10</v>
      </c>
      <c r="AG151" s="154">
        <f t="shared" si="65"/>
        <v>12</v>
      </c>
      <c r="AH151" s="155">
        <f t="shared" si="57"/>
        <v>0</v>
      </c>
      <c r="AI151" s="156">
        <f t="shared" si="66"/>
        <v>1</v>
      </c>
      <c r="AJ151" s="157">
        <f t="shared" si="67"/>
        <v>0</v>
      </c>
      <c r="AK151" s="158">
        <f t="shared" si="58"/>
        <v>40</v>
      </c>
      <c r="AL151" s="159">
        <f t="shared" si="68"/>
        <v>8</v>
      </c>
      <c r="AM151" s="159">
        <f t="shared" si="69"/>
        <v>0</v>
      </c>
      <c r="AN151" s="155">
        <f t="shared" si="70"/>
        <v>1</v>
      </c>
      <c r="AO151" s="160">
        <f t="shared" si="71"/>
        <v>8</v>
      </c>
      <c r="AP151" s="160">
        <f t="shared" si="72"/>
        <v>8.5</v>
      </c>
      <c r="AQ151" s="160">
        <f t="shared" si="73"/>
        <v>1.5</v>
      </c>
      <c r="AR151" s="161">
        <f t="shared" si="74"/>
        <v>66</v>
      </c>
      <c r="AS151" s="162">
        <f t="shared" si="75"/>
        <v>0</v>
      </c>
      <c r="AT151" s="160">
        <f t="shared" si="61"/>
        <v>0</v>
      </c>
      <c r="AU151" s="160">
        <f t="shared" si="76"/>
        <v>0</v>
      </c>
      <c r="AV151" s="160">
        <v>0</v>
      </c>
      <c r="AW151" s="160">
        <f t="shared" si="59"/>
        <v>1</v>
      </c>
      <c r="AX151" s="164">
        <f t="shared" si="77"/>
        <v>86</v>
      </c>
      <c r="AY151" s="63"/>
      <c r="AZ151" s="65"/>
      <c r="BA151" s="66"/>
      <c r="BB151" s="67"/>
      <c r="BC151" s="68"/>
      <c r="BD151" s="69"/>
      <c r="BE151" s="70"/>
      <c r="BF151" s="68"/>
      <c r="BG151" s="68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85" customFormat="1" ht="22.2">
      <c r="A152" s="39" t="e">
        <f t="shared" si="56"/>
        <v>#REF!</v>
      </c>
      <c r="B152" s="130">
        <v>153</v>
      </c>
      <c r="C152" s="263" t="s">
        <v>71</v>
      </c>
      <c r="D152" s="130"/>
      <c r="E152" s="130"/>
      <c r="F152" s="237"/>
      <c r="G152" s="238" t="s">
        <v>163</v>
      </c>
      <c r="H152" s="238">
        <v>3</v>
      </c>
      <c r="I152" s="239" t="s">
        <v>785</v>
      </c>
      <c r="J152" s="237"/>
      <c r="K152" s="238"/>
      <c r="L152" s="238"/>
      <c r="M152" s="407"/>
      <c r="N152" s="238"/>
      <c r="O152" s="408" t="s">
        <v>758</v>
      </c>
      <c r="P152" s="397"/>
      <c r="Q152" s="395">
        <v>15</v>
      </c>
      <c r="R152" s="79">
        <v>3</v>
      </c>
      <c r="S152" s="14">
        <f t="shared" si="60"/>
        <v>45</v>
      </c>
      <c r="T152" s="62"/>
      <c r="U152" s="62"/>
      <c r="V152" s="62"/>
      <c r="W152" s="62"/>
      <c r="X152" s="62"/>
      <c r="Y152" s="62"/>
      <c r="Z152" s="44">
        <f t="shared" si="62"/>
        <v>45</v>
      </c>
      <c r="AA152" s="412">
        <v>3</v>
      </c>
      <c r="AB152" s="63">
        <v>15</v>
      </c>
      <c r="AC152" s="64"/>
      <c r="AD152" s="64"/>
      <c r="AE152" s="152">
        <f t="shared" si="63"/>
        <v>10</v>
      </c>
      <c r="AF152" s="153" t="str">
        <f t="shared" si="64"/>
        <v/>
      </c>
      <c r="AG152" s="154" t="str">
        <f t="shared" si="65"/>
        <v/>
      </c>
      <c r="AH152" s="155">
        <f t="shared" si="57"/>
        <v>8</v>
      </c>
      <c r="AI152" s="156">
        <f t="shared" si="66"/>
        <v>1</v>
      </c>
      <c r="AJ152" s="157">
        <f t="shared" si="67"/>
        <v>64</v>
      </c>
      <c r="AK152" s="158">
        <f t="shared" si="58"/>
        <v>0</v>
      </c>
      <c r="AL152" s="159">
        <f t="shared" si="68"/>
        <v>8</v>
      </c>
      <c r="AM152" s="159">
        <f t="shared" si="69"/>
        <v>0</v>
      </c>
      <c r="AN152" s="155">
        <f t="shared" si="70"/>
        <v>1</v>
      </c>
      <c r="AO152" s="160">
        <f t="shared" si="71"/>
        <v>8</v>
      </c>
      <c r="AP152" s="160">
        <f t="shared" si="72"/>
        <v>12</v>
      </c>
      <c r="AQ152" s="160">
        <f t="shared" si="73"/>
        <v>1.5</v>
      </c>
      <c r="AR152" s="161">
        <f t="shared" si="74"/>
        <v>81.5</v>
      </c>
      <c r="AS152" s="162">
        <f t="shared" si="75"/>
        <v>0</v>
      </c>
      <c r="AT152" s="160">
        <f t="shared" si="61"/>
        <v>0</v>
      </c>
      <c r="AU152" s="160">
        <f t="shared" si="76"/>
        <v>20</v>
      </c>
      <c r="AV152" s="160">
        <v>0</v>
      </c>
      <c r="AW152" s="160">
        <f t="shared" si="59"/>
        <v>1</v>
      </c>
      <c r="AX152" s="164">
        <f t="shared" si="77"/>
        <v>101.5</v>
      </c>
      <c r="AY152" s="63"/>
      <c r="AZ152" s="65"/>
      <c r="BA152" s="66"/>
      <c r="BB152" s="67"/>
      <c r="BC152" s="68"/>
      <c r="BD152" s="69"/>
      <c r="BE152" s="70"/>
      <c r="BF152" s="68"/>
      <c r="BG152" s="68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85" customFormat="1" ht="22.2">
      <c r="A153" s="39" t="e">
        <f t="shared" si="56"/>
        <v>#REF!</v>
      </c>
      <c r="B153" s="130">
        <v>154</v>
      </c>
      <c r="C153" s="263" t="s">
        <v>72</v>
      </c>
      <c r="D153" s="130"/>
      <c r="E153" s="130"/>
      <c r="F153" s="237"/>
      <c r="G153" s="238" t="s">
        <v>163</v>
      </c>
      <c r="H153" s="238">
        <v>3</v>
      </c>
      <c r="I153" s="239" t="s">
        <v>722</v>
      </c>
      <c r="J153" s="237">
        <v>8</v>
      </c>
      <c r="K153" s="238"/>
      <c r="L153" s="238"/>
      <c r="M153" s="399"/>
      <c r="N153" s="238"/>
      <c r="O153" s="397"/>
      <c r="P153" s="397"/>
      <c r="Q153" s="395">
        <v>10</v>
      </c>
      <c r="R153" s="79">
        <v>3</v>
      </c>
      <c r="S153" s="14">
        <f t="shared" si="60"/>
        <v>30</v>
      </c>
      <c r="T153" s="77"/>
      <c r="U153" s="77"/>
      <c r="V153" s="77"/>
      <c r="W153" s="77"/>
      <c r="X153" s="62"/>
      <c r="Y153" s="62"/>
      <c r="Z153" s="44">
        <f t="shared" si="62"/>
        <v>30</v>
      </c>
      <c r="AA153" s="412">
        <v>3</v>
      </c>
      <c r="AB153" s="63">
        <v>13</v>
      </c>
      <c r="AC153" s="64"/>
      <c r="AD153" s="64"/>
      <c r="AE153" s="152">
        <f t="shared" si="63"/>
        <v>10</v>
      </c>
      <c r="AF153" s="153">
        <f t="shared" si="64"/>
        <v>10</v>
      </c>
      <c r="AG153" s="154">
        <f t="shared" si="65"/>
        <v>12</v>
      </c>
      <c r="AH153" s="155">
        <f t="shared" si="57"/>
        <v>0</v>
      </c>
      <c r="AI153" s="156">
        <f t="shared" si="66"/>
        <v>1</v>
      </c>
      <c r="AJ153" s="157">
        <f t="shared" si="67"/>
        <v>0</v>
      </c>
      <c r="AK153" s="158">
        <f t="shared" si="58"/>
        <v>40</v>
      </c>
      <c r="AL153" s="159">
        <f t="shared" si="68"/>
        <v>8</v>
      </c>
      <c r="AM153" s="159">
        <f t="shared" si="69"/>
        <v>0</v>
      </c>
      <c r="AN153" s="155">
        <f t="shared" si="70"/>
        <v>1</v>
      </c>
      <c r="AO153" s="160">
        <f t="shared" si="71"/>
        <v>8</v>
      </c>
      <c r="AP153" s="160">
        <f t="shared" si="72"/>
        <v>7</v>
      </c>
      <c r="AQ153" s="160">
        <f t="shared" si="73"/>
        <v>1.5</v>
      </c>
      <c r="AR153" s="161">
        <f t="shared" si="74"/>
        <v>64.5</v>
      </c>
      <c r="AS153" s="162">
        <f t="shared" si="75"/>
        <v>0</v>
      </c>
      <c r="AT153" s="160">
        <f t="shared" si="61"/>
        <v>0</v>
      </c>
      <c r="AU153" s="160">
        <f t="shared" si="76"/>
        <v>0</v>
      </c>
      <c r="AV153" s="160">
        <v>0</v>
      </c>
      <c r="AW153" s="160">
        <f t="shared" si="59"/>
        <v>1</v>
      </c>
      <c r="AX153" s="164">
        <f t="shared" si="77"/>
        <v>64.5</v>
      </c>
      <c r="AY153" s="63"/>
      <c r="AZ153" s="65"/>
      <c r="BA153" s="66"/>
      <c r="BB153" s="67"/>
      <c r="BC153" s="68"/>
      <c r="BD153" s="69"/>
      <c r="BE153" s="70"/>
      <c r="BF153" s="68"/>
      <c r="BG153" s="68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85" customFormat="1" ht="22.2">
      <c r="A154" s="39" t="e">
        <f t="shared" si="56"/>
        <v>#REF!</v>
      </c>
      <c r="B154" s="130">
        <v>155</v>
      </c>
      <c r="C154" s="263" t="s">
        <v>137</v>
      </c>
      <c r="D154" s="130"/>
      <c r="E154" s="130"/>
      <c r="F154" s="237"/>
      <c r="G154" s="238" t="s">
        <v>163</v>
      </c>
      <c r="H154" s="238">
        <v>3</v>
      </c>
      <c r="I154" s="239" t="s">
        <v>723</v>
      </c>
      <c r="J154" s="237"/>
      <c r="K154" s="238"/>
      <c r="L154" s="238"/>
      <c r="M154" s="399"/>
      <c r="N154" s="238"/>
      <c r="O154" s="397"/>
      <c r="P154" s="397" t="s">
        <v>834</v>
      </c>
      <c r="Q154" s="395">
        <v>10</v>
      </c>
      <c r="R154" s="79">
        <v>3</v>
      </c>
      <c r="S154" s="14">
        <f t="shared" si="60"/>
        <v>30</v>
      </c>
      <c r="T154" s="62"/>
      <c r="U154" s="62"/>
      <c r="V154" s="62"/>
      <c r="W154" s="62"/>
      <c r="X154" s="62"/>
      <c r="Y154" s="62"/>
      <c r="Z154" s="44">
        <f t="shared" si="62"/>
        <v>30</v>
      </c>
      <c r="AA154" s="412">
        <v>3</v>
      </c>
      <c r="AB154" s="63">
        <v>18</v>
      </c>
      <c r="AC154" s="64"/>
      <c r="AD154" s="64"/>
      <c r="AE154" s="152">
        <f t="shared" si="63"/>
        <v>9</v>
      </c>
      <c r="AF154" s="153" t="str">
        <f t="shared" si="64"/>
        <v/>
      </c>
      <c r="AG154" s="154" t="str">
        <f t="shared" si="65"/>
        <v/>
      </c>
      <c r="AH154" s="155">
        <f t="shared" si="57"/>
        <v>8</v>
      </c>
      <c r="AI154" s="156">
        <f t="shared" si="66"/>
        <v>1</v>
      </c>
      <c r="AJ154" s="157">
        <f t="shared" si="67"/>
        <v>52</v>
      </c>
      <c r="AK154" s="158">
        <f t="shared" si="58"/>
        <v>0</v>
      </c>
      <c r="AL154" s="159">
        <f t="shared" si="68"/>
        <v>8</v>
      </c>
      <c r="AM154" s="159">
        <f t="shared" si="69"/>
        <v>0</v>
      </c>
      <c r="AN154" s="155">
        <f t="shared" si="70"/>
        <v>1</v>
      </c>
      <c r="AO154" s="160">
        <f t="shared" si="71"/>
        <v>8</v>
      </c>
      <c r="AP154" s="160">
        <f t="shared" si="72"/>
        <v>8</v>
      </c>
      <c r="AQ154" s="160">
        <f t="shared" si="73"/>
        <v>1.5</v>
      </c>
      <c r="AR154" s="161">
        <f t="shared" si="74"/>
        <v>71.5</v>
      </c>
      <c r="AS154" s="162">
        <f t="shared" si="75"/>
        <v>0</v>
      </c>
      <c r="AT154" s="160">
        <f t="shared" si="61"/>
        <v>0</v>
      </c>
      <c r="AU154" s="160">
        <f t="shared" si="76"/>
        <v>20</v>
      </c>
      <c r="AV154" s="160">
        <v>0</v>
      </c>
      <c r="AW154" s="160">
        <f t="shared" si="59"/>
        <v>1</v>
      </c>
      <c r="AX154" s="164">
        <f t="shared" si="77"/>
        <v>92.5</v>
      </c>
      <c r="AY154" s="63"/>
      <c r="AZ154" s="65"/>
      <c r="BA154" s="66"/>
      <c r="BB154" s="67"/>
      <c r="BC154" s="68"/>
      <c r="BD154" s="69"/>
      <c r="BE154" s="70"/>
      <c r="BF154" s="68"/>
      <c r="BG154" s="68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85" customFormat="1" ht="22.2">
      <c r="A155" s="39" t="e">
        <f t="shared" si="56"/>
        <v>#REF!</v>
      </c>
      <c r="B155" s="130">
        <v>156</v>
      </c>
      <c r="C155" s="263" t="s">
        <v>136</v>
      </c>
      <c r="D155" s="130"/>
      <c r="E155" s="130"/>
      <c r="F155" s="237"/>
      <c r="G155" s="238" t="s">
        <v>163</v>
      </c>
      <c r="H155" s="238">
        <v>3</v>
      </c>
      <c r="I155" s="239" t="s">
        <v>608</v>
      </c>
      <c r="J155" s="237"/>
      <c r="K155" s="238"/>
      <c r="L155" s="238"/>
      <c r="M155" s="399"/>
      <c r="N155" s="238"/>
      <c r="O155" s="397"/>
      <c r="P155" s="397"/>
      <c r="Q155" s="395">
        <v>10</v>
      </c>
      <c r="R155" s="79">
        <v>3</v>
      </c>
      <c r="S155" s="14">
        <f t="shared" si="60"/>
        <v>30</v>
      </c>
      <c r="T155" s="62"/>
      <c r="U155" s="62"/>
      <c r="V155" s="62"/>
      <c r="W155" s="62"/>
      <c r="X155" s="62"/>
      <c r="Y155" s="62"/>
      <c r="Z155" s="44">
        <f t="shared" si="62"/>
        <v>30</v>
      </c>
      <c r="AA155" s="412">
        <v>3</v>
      </c>
      <c r="AB155" s="63">
        <v>13</v>
      </c>
      <c r="AC155" s="64"/>
      <c r="AD155" s="64"/>
      <c r="AE155" s="152">
        <f t="shared" si="63"/>
        <v>10</v>
      </c>
      <c r="AF155" s="153">
        <f t="shared" si="64"/>
        <v>10</v>
      </c>
      <c r="AG155" s="154">
        <f t="shared" si="65"/>
        <v>12</v>
      </c>
      <c r="AH155" s="155">
        <f t="shared" si="57"/>
        <v>0</v>
      </c>
      <c r="AI155" s="156">
        <f t="shared" si="66"/>
        <v>1</v>
      </c>
      <c r="AJ155" s="157">
        <f t="shared" si="67"/>
        <v>0</v>
      </c>
      <c r="AK155" s="158">
        <f t="shared" si="58"/>
        <v>40</v>
      </c>
      <c r="AL155" s="159">
        <f t="shared" si="68"/>
        <v>8</v>
      </c>
      <c r="AM155" s="159">
        <f t="shared" si="69"/>
        <v>0</v>
      </c>
      <c r="AN155" s="155">
        <f t="shared" si="70"/>
        <v>1</v>
      </c>
      <c r="AO155" s="160">
        <f t="shared" si="71"/>
        <v>8</v>
      </c>
      <c r="AP155" s="160">
        <f t="shared" si="72"/>
        <v>12</v>
      </c>
      <c r="AQ155" s="160">
        <f t="shared" si="73"/>
        <v>1.5</v>
      </c>
      <c r="AR155" s="161">
        <f t="shared" si="74"/>
        <v>69.5</v>
      </c>
      <c r="AS155" s="162">
        <f t="shared" si="75"/>
        <v>0</v>
      </c>
      <c r="AT155" s="160">
        <f t="shared" si="61"/>
        <v>14</v>
      </c>
      <c r="AU155" s="160">
        <f t="shared" si="76"/>
        <v>0</v>
      </c>
      <c r="AV155" s="160">
        <v>0</v>
      </c>
      <c r="AW155" s="160">
        <f t="shared" si="59"/>
        <v>1</v>
      </c>
      <c r="AX155" s="164">
        <f t="shared" si="77"/>
        <v>83.5</v>
      </c>
      <c r="AY155" s="63"/>
      <c r="AZ155" s="65"/>
      <c r="BA155" s="66"/>
      <c r="BB155" s="67"/>
      <c r="BC155" s="68"/>
      <c r="BD155" s="69"/>
      <c r="BE155" s="70"/>
      <c r="BF155" s="68"/>
      <c r="BG155" s="68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85" customFormat="1" ht="22.2">
      <c r="A156" s="39" t="e">
        <f t="shared" si="56"/>
        <v>#REF!</v>
      </c>
      <c r="B156" s="130">
        <v>157</v>
      </c>
      <c r="C156" s="263" t="s">
        <v>73</v>
      </c>
      <c r="D156" s="130"/>
      <c r="E156" s="130"/>
      <c r="F156" s="237"/>
      <c r="G156" s="238" t="s">
        <v>163</v>
      </c>
      <c r="H156" s="238">
        <v>3</v>
      </c>
      <c r="I156" s="239" t="s">
        <v>604</v>
      </c>
      <c r="J156" s="237"/>
      <c r="K156" s="238"/>
      <c r="L156" s="238"/>
      <c r="M156" s="407"/>
      <c r="N156" s="238"/>
      <c r="O156" s="397"/>
      <c r="P156" s="397" t="s">
        <v>564</v>
      </c>
      <c r="Q156" s="395">
        <v>9</v>
      </c>
      <c r="R156" s="79">
        <v>3</v>
      </c>
      <c r="S156" s="14">
        <f t="shared" si="60"/>
        <v>27</v>
      </c>
      <c r="T156" s="62"/>
      <c r="U156" s="62"/>
      <c r="V156" s="62"/>
      <c r="W156" s="62"/>
      <c r="X156" s="62"/>
      <c r="Y156" s="62"/>
      <c r="Z156" s="44">
        <f t="shared" si="62"/>
        <v>27</v>
      </c>
      <c r="AA156" s="412">
        <v>3</v>
      </c>
      <c r="AB156" s="63">
        <v>17</v>
      </c>
      <c r="AC156" s="64"/>
      <c r="AD156" s="64"/>
      <c r="AE156" s="152">
        <f t="shared" si="63"/>
        <v>5</v>
      </c>
      <c r="AF156" s="153">
        <f t="shared" si="64"/>
        <v>10</v>
      </c>
      <c r="AG156" s="154">
        <f t="shared" si="65"/>
        <v>12</v>
      </c>
      <c r="AH156" s="155">
        <f t="shared" si="57"/>
        <v>0</v>
      </c>
      <c r="AI156" s="156">
        <f t="shared" si="66"/>
        <v>1</v>
      </c>
      <c r="AJ156" s="157">
        <f t="shared" si="67"/>
        <v>0</v>
      </c>
      <c r="AK156" s="158">
        <f t="shared" si="58"/>
        <v>20</v>
      </c>
      <c r="AL156" s="159">
        <f t="shared" si="68"/>
        <v>8</v>
      </c>
      <c r="AM156" s="159">
        <f t="shared" si="69"/>
        <v>0</v>
      </c>
      <c r="AN156" s="155">
        <f t="shared" si="70"/>
        <v>0.5</v>
      </c>
      <c r="AO156" s="160">
        <f t="shared" si="71"/>
        <v>0</v>
      </c>
      <c r="AP156" s="160">
        <f t="shared" si="72"/>
        <v>8</v>
      </c>
      <c r="AQ156" s="160">
        <f t="shared" si="73"/>
        <v>1.5</v>
      </c>
      <c r="AR156" s="161">
        <f t="shared" si="74"/>
        <v>37.5</v>
      </c>
      <c r="AS156" s="162">
        <f t="shared" si="75"/>
        <v>0</v>
      </c>
      <c r="AT156" s="160">
        <f t="shared" si="61"/>
        <v>0</v>
      </c>
      <c r="AU156" s="160">
        <f t="shared" si="76"/>
        <v>0</v>
      </c>
      <c r="AV156" s="160">
        <v>0</v>
      </c>
      <c r="AW156" s="160">
        <f t="shared" si="59"/>
        <v>1</v>
      </c>
      <c r="AX156" s="164">
        <f t="shared" si="77"/>
        <v>37.5</v>
      </c>
      <c r="AY156" s="63"/>
      <c r="AZ156" s="65"/>
      <c r="BA156" s="66"/>
      <c r="BB156" s="67"/>
      <c r="BC156" s="68"/>
      <c r="BD156" s="69"/>
      <c r="BE156" s="70"/>
      <c r="BF156" s="68"/>
      <c r="BG156" s="68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85" customFormat="1" ht="22.2">
      <c r="A157" s="39" t="e">
        <f t="shared" si="56"/>
        <v>#REF!</v>
      </c>
      <c r="B157" s="130">
        <v>158</v>
      </c>
      <c r="C157" s="263" t="s">
        <v>586</v>
      </c>
      <c r="D157" s="130"/>
      <c r="E157" s="130"/>
      <c r="F157" s="237"/>
      <c r="G157" s="238" t="s">
        <v>161</v>
      </c>
      <c r="H157" s="238">
        <v>3</v>
      </c>
      <c r="I157" s="239" t="s">
        <v>786</v>
      </c>
      <c r="J157" s="237"/>
      <c r="K157" s="238"/>
      <c r="L157" s="238"/>
      <c r="M157" s="400"/>
      <c r="N157" s="238"/>
      <c r="O157" s="397" t="s">
        <v>167</v>
      </c>
      <c r="P157" s="128"/>
      <c r="Q157" s="395">
        <v>15</v>
      </c>
      <c r="R157" s="79">
        <v>3</v>
      </c>
      <c r="S157" s="14">
        <f t="shared" si="60"/>
        <v>45</v>
      </c>
      <c r="T157" s="506">
        <v>3</v>
      </c>
      <c r="U157" s="506" t="s">
        <v>829</v>
      </c>
      <c r="V157" s="62"/>
      <c r="W157" s="62"/>
      <c r="X157" s="62"/>
      <c r="Y157" s="62"/>
      <c r="Z157" s="44">
        <f t="shared" si="62"/>
        <v>48</v>
      </c>
      <c r="AA157" s="412">
        <v>3</v>
      </c>
      <c r="AB157" s="63">
        <v>18</v>
      </c>
      <c r="AC157" s="64"/>
      <c r="AD157" s="64"/>
      <c r="AE157" s="152">
        <f t="shared" si="63"/>
        <v>10</v>
      </c>
      <c r="AF157" s="153">
        <f t="shared" si="64"/>
        <v>10</v>
      </c>
      <c r="AG157" s="154">
        <f t="shared" si="65"/>
        <v>12</v>
      </c>
      <c r="AH157" s="155">
        <f t="shared" si="57"/>
        <v>0</v>
      </c>
      <c r="AI157" s="156">
        <f t="shared" si="66"/>
        <v>1</v>
      </c>
      <c r="AJ157" s="157">
        <f t="shared" si="67"/>
        <v>0</v>
      </c>
      <c r="AK157" s="158">
        <f t="shared" si="58"/>
        <v>40</v>
      </c>
      <c r="AL157" s="159">
        <f t="shared" si="68"/>
        <v>8</v>
      </c>
      <c r="AM157" s="159">
        <f t="shared" si="69"/>
        <v>0</v>
      </c>
      <c r="AN157" s="155">
        <f t="shared" si="70"/>
        <v>1</v>
      </c>
      <c r="AO157" s="160">
        <f t="shared" si="71"/>
        <v>8</v>
      </c>
      <c r="AP157" s="160">
        <f t="shared" si="72"/>
        <v>12</v>
      </c>
      <c r="AQ157" s="160">
        <f t="shared" si="73"/>
        <v>1.5</v>
      </c>
      <c r="AR157" s="161">
        <f t="shared" si="74"/>
        <v>69.5</v>
      </c>
      <c r="AS157" s="162">
        <f t="shared" si="75"/>
        <v>0</v>
      </c>
      <c r="AT157" s="160">
        <f t="shared" si="61"/>
        <v>0</v>
      </c>
      <c r="AU157" s="160">
        <f t="shared" si="76"/>
        <v>0</v>
      </c>
      <c r="AV157" s="160">
        <v>0</v>
      </c>
      <c r="AW157" s="160">
        <f t="shared" si="59"/>
        <v>1</v>
      </c>
      <c r="AX157" s="164">
        <f t="shared" si="77"/>
        <v>69.5</v>
      </c>
      <c r="AY157" s="63"/>
      <c r="AZ157" s="65"/>
      <c r="BA157" s="66"/>
      <c r="BB157" s="67"/>
      <c r="BC157" s="68"/>
      <c r="BD157" s="69"/>
      <c r="BE157" s="70"/>
      <c r="BF157" s="68"/>
      <c r="BG157" s="68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85" customFormat="1" ht="22.2">
      <c r="A158" s="39" t="e">
        <f t="shared" si="56"/>
        <v>#REF!</v>
      </c>
      <c r="B158" s="130">
        <v>159</v>
      </c>
      <c r="C158" s="263" t="s">
        <v>44</v>
      </c>
      <c r="D158" s="144"/>
      <c r="E158" s="144"/>
      <c r="F158" s="240"/>
      <c r="G158" s="241" t="s">
        <v>161</v>
      </c>
      <c r="H158" s="241">
        <v>3</v>
      </c>
      <c r="I158" s="242" t="s">
        <v>587</v>
      </c>
      <c r="J158" s="240"/>
      <c r="K158" s="241"/>
      <c r="L158" s="241"/>
      <c r="M158" s="409"/>
      <c r="N158" s="241"/>
      <c r="O158" s="410"/>
      <c r="P158" s="410"/>
      <c r="Q158" s="395">
        <v>5</v>
      </c>
      <c r="R158" s="79">
        <v>3</v>
      </c>
      <c r="S158" s="14">
        <f t="shared" si="60"/>
        <v>15</v>
      </c>
      <c r="T158" s="62"/>
      <c r="U158" s="62"/>
      <c r="V158" s="62"/>
      <c r="W158" s="62"/>
      <c r="X158" s="62"/>
      <c r="Y158" s="62"/>
      <c r="Z158" s="44">
        <f t="shared" si="62"/>
        <v>15</v>
      </c>
      <c r="AA158" s="412">
        <v>3</v>
      </c>
      <c r="AB158" s="63">
        <v>15</v>
      </c>
      <c r="AC158" s="64"/>
      <c r="AD158" s="64"/>
      <c r="AE158" s="152">
        <f t="shared" si="63"/>
        <v>10</v>
      </c>
      <c r="AF158" s="153">
        <f t="shared" si="64"/>
        <v>10</v>
      </c>
      <c r="AG158" s="154">
        <f t="shared" si="65"/>
        <v>12</v>
      </c>
      <c r="AH158" s="155">
        <f t="shared" si="57"/>
        <v>0</v>
      </c>
      <c r="AI158" s="156">
        <f t="shared" si="66"/>
        <v>1</v>
      </c>
      <c r="AJ158" s="157">
        <f t="shared" si="67"/>
        <v>0</v>
      </c>
      <c r="AK158" s="158">
        <f t="shared" si="58"/>
        <v>40</v>
      </c>
      <c r="AL158" s="159">
        <f t="shared" si="68"/>
        <v>8</v>
      </c>
      <c r="AM158" s="159">
        <f t="shared" si="69"/>
        <v>0</v>
      </c>
      <c r="AN158" s="155">
        <f t="shared" si="70"/>
        <v>1</v>
      </c>
      <c r="AO158" s="160">
        <f t="shared" si="71"/>
        <v>8</v>
      </c>
      <c r="AP158" s="160">
        <f t="shared" si="72"/>
        <v>8</v>
      </c>
      <c r="AQ158" s="160">
        <f t="shared" si="73"/>
        <v>1.5</v>
      </c>
      <c r="AR158" s="161">
        <f t="shared" si="74"/>
        <v>65.5</v>
      </c>
      <c r="AS158" s="162">
        <f t="shared" si="75"/>
        <v>0</v>
      </c>
      <c r="AT158" s="160">
        <f t="shared" si="61"/>
        <v>0</v>
      </c>
      <c r="AU158" s="160">
        <f t="shared" si="76"/>
        <v>0</v>
      </c>
      <c r="AV158" s="160">
        <v>0</v>
      </c>
      <c r="AW158" s="160">
        <f t="shared" si="59"/>
        <v>1</v>
      </c>
      <c r="AX158" s="164">
        <f t="shared" si="77"/>
        <v>65.5</v>
      </c>
      <c r="AY158" s="63"/>
      <c r="AZ158" s="65"/>
      <c r="BA158" s="66"/>
      <c r="BB158" s="67"/>
      <c r="BC158" s="68"/>
      <c r="BD158" s="69"/>
      <c r="BE158" s="70"/>
      <c r="BF158" s="68"/>
      <c r="BG158" s="68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85" customFormat="1" ht="22.2">
      <c r="A159" s="39" t="e">
        <f t="shared" si="56"/>
        <v>#REF!</v>
      </c>
      <c r="B159" s="130">
        <v>160</v>
      </c>
      <c r="C159" s="263" t="s">
        <v>75</v>
      </c>
      <c r="D159" s="130"/>
      <c r="E159" s="130"/>
      <c r="F159" s="237"/>
      <c r="G159" s="238" t="s">
        <v>161</v>
      </c>
      <c r="H159" s="238">
        <v>3</v>
      </c>
      <c r="I159" s="239" t="s">
        <v>635</v>
      </c>
      <c r="J159" s="237"/>
      <c r="K159" s="238"/>
      <c r="L159" s="238"/>
      <c r="M159" s="400"/>
      <c r="N159" s="238"/>
      <c r="O159" s="397"/>
      <c r="P159" s="397"/>
      <c r="Q159" s="395">
        <v>10</v>
      </c>
      <c r="R159" s="79">
        <v>3</v>
      </c>
      <c r="S159" s="14">
        <f t="shared" si="60"/>
        <v>30</v>
      </c>
      <c r="T159" s="506">
        <v>5</v>
      </c>
      <c r="U159" s="506" t="s">
        <v>829</v>
      </c>
      <c r="V159" s="62"/>
      <c r="W159" s="62"/>
      <c r="X159" s="62"/>
      <c r="Y159" s="62"/>
      <c r="Z159" s="44">
        <f t="shared" si="62"/>
        <v>35</v>
      </c>
      <c r="AA159" s="412">
        <v>3</v>
      </c>
      <c r="AB159" s="63">
        <v>21</v>
      </c>
      <c r="AC159" s="64"/>
      <c r="AD159" s="64"/>
      <c r="AE159" s="152">
        <f t="shared" si="63"/>
        <v>10.75</v>
      </c>
      <c r="AF159" s="153">
        <f t="shared" si="64"/>
        <v>10</v>
      </c>
      <c r="AG159" s="154">
        <f t="shared" si="65"/>
        <v>12</v>
      </c>
      <c r="AH159" s="155">
        <f t="shared" si="57"/>
        <v>0</v>
      </c>
      <c r="AI159" s="156">
        <f t="shared" si="66"/>
        <v>1</v>
      </c>
      <c r="AJ159" s="157">
        <f t="shared" si="67"/>
        <v>0</v>
      </c>
      <c r="AK159" s="158">
        <f t="shared" si="58"/>
        <v>43</v>
      </c>
      <c r="AL159" s="159">
        <f t="shared" si="68"/>
        <v>8</v>
      </c>
      <c r="AM159" s="159">
        <f t="shared" si="69"/>
        <v>0</v>
      </c>
      <c r="AN159" s="155">
        <f t="shared" si="70"/>
        <v>1.075</v>
      </c>
      <c r="AO159" s="160">
        <f t="shared" si="71"/>
        <v>8</v>
      </c>
      <c r="AP159" s="160">
        <f t="shared" si="72"/>
        <v>8</v>
      </c>
      <c r="AQ159" s="160">
        <f t="shared" si="73"/>
        <v>1.5</v>
      </c>
      <c r="AR159" s="161">
        <f t="shared" si="74"/>
        <v>68.5</v>
      </c>
      <c r="AS159" s="162">
        <f t="shared" si="75"/>
        <v>0</v>
      </c>
      <c r="AT159" s="160">
        <f t="shared" si="61"/>
        <v>18</v>
      </c>
      <c r="AU159" s="160">
        <f t="shared" si="76"/>
        <v>0</v>
      </c>
      <c r="AV159" s="160">
        <v>0</v>
      </c>
      <c r="AW159" s="160">
        <f t="shared" si="59"/>
        <v>1</v>
      </c>
      <c r="AX159" s="164">
        <f t="shared" si="77"/>
        <v>86.5</v>
      </c>
      <c r="AY159" s="63"/>
      <c r="AZ159" s="65"/>
      <c r="BA159" s="66"/>
      <c r="BB159" s="67"/>
      <c r="BC159" s="68"/>
      <c r="BD159" s="69"/>
      <c r="BE159" s="70"/>
      <c r="BF159" s="68"/>
      <c r="BG159" s="68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85" customFormat="1" ht="22.2">
      <c r="A160" s="39" t="e">
        <f t="shared" si="56"/>
        <v>#REF!</v>
      </c>
      <c r="B160" s="130">
        <v>161</v>
      </c>
      <c r="C160" s="263" t="s">
        <v>76</v>
      </c>
      <c r="D160" s="130"/>
      <c r="E160" s="130"/>
      <c r="F160" s="237"/>
      <c r="G160" s="238" t="s">
        <v>161</v>
      </c>
      <c r="H160" s="238">
        <v>3</v>
      </c>
      <c r="I160" s="239" t="s">
        <v>725</v>
      </c>
      <c r="J160" s="237"/>
      <c r="K160" s="238"/>
      <c r="L160" s="238"/>
      <c r="M160" s="407"/>
      <c r="N160" s="238"/>
      <c r="O160" s="406"/>
      <c r="P160" s="406"/>
      <c r="Q160" s="395">
        <v>10</v>
      </c>
      <c r="R160" s="79">
        <v>3</v>
      </c>
      <c r="S160" s="14">
        <f t="shared" si="60"/>
        <v>30</v>
      </c>
      <c r="T160" s="62"/>
      <c r="U160" s="62"/>
      <c r="V160" s="62"/>
      <c r="W160" s="62"/>
      <c r="X160" s="62"/>
      <c r="Y160" s="62"/>
      <c r="Z160" s="44">
        <f t="shared" si="62"/>
        <v>30</v>
      </c>
      <c r="AA160" s="412">
        <v>3</v>
      </c>
      <c r="AB160" s="63">
        <v>15</v>
      </c>
      <c r="AC160" s="64"/>
      <c r="AD160" s="64"/>
      <c r="AE160" s="152">
        <f t="shared" si="63"/>
        <v>10</v>
      </c>
      <c r="AF160" s="153">
        <f t="shared" si="64"/>
        <v>10</v>
      </c>
      <c r="AG160" s="154">
        <f t="shared" si="65"/>
        <v>12</v>
      </c>
      <c r="AH160" s="155">
        <f t="shared" si="57"/>
        <v>0</v>
      </c>
      <c r="AI160" s="156">
        <f t="shared" si="66"/>
        <v>1</v>
      </c>
      <c r="AJ160" s="157">
        <f t="shared" si="67"/>
        <v>0</v>
      </c>
      <c r="AK160" s="158">
        <f t="shared" si="58"/>
        <v>40</v>
      </c>
      <c r="AL160" s="159">
        <f t="shared" si="68"/>
        <v>8</v>
      </c>
      <c r="AM160" s="159">
        <f t="shared" si="69"/>
        <v>0</v>
      </c>
      <c r="AN160" s="155">
        <f t="shared" si="70"/>
        <v>1</v>
      </c>
      <c r="AO160" s="160">
        <f t="shared" si="71"/>
        <v>8</v>
      </c>
      <c r="AP160" s="160">
        <f t="shared" si="72"/>
        <v>6</v>
      </c>
      <c r="AQ160" s="160">
        <f t="shared" si="73"/>
        <v>1.5</v>
      </c>
      <c r="AR160" s="161">
        <f t="shared" si="74"/>
        <v>63.5</v>
      </c>
      <c r="AS160" s="162">
        <f t="shared" si="75"/>
        <v>0</v>
      </c>
      <c r="AT160" s="160">
        <f t="shared" si="61"/>
        <v>0</v>
      </c>
      <c r="AU160" s="160">
        <f t="shared" si="76"/>
        <v>0</v>
      </c>
      <c r="AV160" s="160">
        <v>0</v>
      </c>
      <c r="AW160" s="160">
        <f t="shared" si="59"/>
        <v>1</v>
      </c>
      <c r="AX160" s="164">
        <f t="shared" si="77"/>
        <v>63.5</v>
      </c>
      <c r="AY160" s="63"/>
      <c r="AZ160" s="65"/>
      <c r="BA160" s="66"/>
      <c r="BB160" s="67"/>
      <c r="BC160" s="68"/>
      <c r="BD160" s="69"/>
      <c r="BE160" s="70"/>
      <c r="BF160" s="68"/>
      <c r="BG160" s="68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85" customFormat="1" ht="22.2">
      <c r="A161" s="39" t="e">
        <f t="shared" si="56"/>
        <v>#REF!</v>
      </c>
      <c r="B161" s="130">
        <v>162</v>
      </c>
      <c r="C161" s="263" t="s">
        <v>110</v>
      </c>
      <c r="D161" s="130"/>
      <c r="E161" s="130"/>
      <c r="F161" s="237"/>
      <c r="G161" s="238" t="s">
        <v>165</v>
      </c>
      <c r="H161" s="238">
        <v>3</v>
      </c>
      <c r="I161" s="239" t="s">
        <v>787</v>
      </c>
      <c r="J161" s="237"/>
      <c r="K161" s="238"/>
      <c r="L161" s="238"/>
      <c r="M161" s="400"/>
      <c r="N161" s="238"/>
      <c r="O161" s="397" t="s">
        <v>558</v>
      </c>
      <c r="P161" s="397"/>
      <c r="Q161" s="395">
        <v>15</v>
      </c>
      <c r="R161" s="79">
        <v>3</v>
      </c>
      <c r="S161" s="14">
        <f t="shared" si="60"/>
        <v>45</v>
      </c>
      <c r="T161" s="62"/>
      <c r="U161" s="62"/>
      <c r="V161" s="62"/>
      <c r="W161" s="62"/>
      <c r="X161" s="62"/>
      <c r="Y161" s="62"/>
      <c r="Z161" s="44">
        <f t="shared" si="62"/>
        <v>45</v>
      </c>
      <c r="AA161" s="412">
        <v>3</v>
      </c>
      <c r="AB161" s="63">
        <v>15</v>
      </c>
      <c r="AC161" s="64"/>
      <c r="AD161" s="64"/>
      <c r="AE161" s="152">
        <f t="shared" si="63"/>
        <v>9.25</v>
      </c>
      <c r="AF161" s="153">
        <f t="shared" si="64"/>
        <v>10</v>
      </c>
      <c r="AG161" s="154">
        <f t="shared" si="65"/>
        <v>12</v>
      </c>
      <c r="AH161" s="155">
        <f t="shared" si="57"/>
        <v>0</v>
      </c>
      <c r="AI161" s="156">
        <f t="shared" si="66"/>
        <v>1</v>
      </c>
      <c r="AJ161" s="157">
        <f t="shared" si="67"/>
        <v>0</v>
      </c>
      <c r="AK161" s="158">
        <f t="shared" si="58"/>
        <v>37</v>
      </c>
      <c r="AL161" s="159">
        <f t="shared" si="68"/>
        <v>8</v>
      </c>
      <c r="AM161" s="159">
        <f t="shared" si="69"/>
        <v>0</v>
      </c>
      <c r="AN161" s="155">
        <f t="shared" si="70"/>
        <v>0.92500000000000004</v>
      </c>
      <c r="AO161" s="160">
        <f t="shared" si="71"/>
        <v>4</v>
      </c>
      <c r="AP161" s="160">
        <f t="shared" si="72"/>
        <v>10.5</v>
      </c>
      <c r="AQ161" s="160">
        <f t="shared" si="73"/>
        <v>1.5</v>
      </c>
      <c r="AR161" s="161">
        <f t="shared" si="74"/>
        <v>61</v>
      </c>
      <c r="AS161" s="162">
        <f t="shared" si="75"/>
        <v>0</v>
      </c>
      <c r="AT161" s="160">
        <f t="shared" si="61"/>
        <v>0</v>
      </c>
      <c r="AU161" s="160">
        <f t="shared" si="76"/>
        <v>0</v>
      </c>
      <c r="AV161" s="160">
        <v>0</v>
      </c>
      <c r="AW161" s="160">
        <f t="shared" si="59"/>
        <v>1</v>
      </c>
      <c r="AX161" s="164">
        <f t="shared" si="77"/>
        <v>81</v>
      </c>
      <c r="AY161" s="63"/>
      <c r="AZ161" s="65"/>
      <c r="BA161" s="66"/>
      <c r="BB161" s="67"/>
      <c r="BC161" s="68"/>
      <c r="BD161" s="69"/>
      <c r="BE161" s="70"/>
      <c r="BF161" s="68"/>
      <c r="BG161" s="68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85" customFormat="1" ht="22.2">
      <c r="A162" s="39" t="e">
        <f t="shared" si="56"/>
        <v>#REF!</v>
      </c>
      <c r="B162" s="130">
        <v>163</v>
      </c>
      <c r="C162" s="263" t="s">
        <v>141</v>
      </c>
      <c r="D162" s="130"/>
      <c r="E162" s="130"/>
      <c r="F162" s="237"/>
      <c r="G162" s="238" t="s">
        <v>165</v>
      </c>
      <c r="H162" s="238">
        <v>3</v>
      </c>
      <c r="I162" s="239" t="s">
        <v>726</v>
      </c>
      <c r="J162" s="237"/>
      <c r="K162" s="238"/>
      <c r="L162" s="238"/>
      <c r="M162" s="400"/>
      <c r="N162" s="238"/>
      <c r="O162" s="397"/>
      <c r="P162" s="406"/>
      <c r="Q162" s="395">
        <v>10</v>
      </c>
      <c r="R162" s="79">
        <v>3</v>
      </c>
      <c r="S162" s="14">
        <f t="shared" si="60"/>
        <v>30</v>
      </c>
      <c r="T162" s="62"/>
      <c r="U162" s="62"/>
      <c r="V162" s="62"/>
      <c r="W162" s="62"/>
      <c r="X162" s="62"/>
      <c r="Y162" s="62"/>
      <c r="Z162" s="44">
        <f t="shared" si="62"/>
        <v>30</v>
      </c>
      <c r="AA162" s="412">
        <v>3</v>
      </c>
      <c r="AB162" s="63">
        <v>15</v>
      </c>
      <c r="AC162" s="64"/>
      <c r="AD162" s="64"/>
      <c r="AE162" s="152">
        <f t="shared" si="63"/>
        <v>10</v>
      </c>
      <c r="AF162" s="153">
        <f t="shared" si="64"/>
        <v>10</v>
      </c>
      <c r="AG162" s="154">
        <f t="shared" si="65"/>
        <v>12</v>
      </c>
      <c r="AH162" s="155">
        <f t="shared" si="57"/>
        <v>0</v>
      </c>
      <c r="AI162" s="156">
        <f t="shared" si="66"/>
        <v>1</v>
      </c>
      <c r="AJ162" s="157">
        <f t="shared" si="67"/>
        <v>0</v>
      </c>
      <c r="AK162" s="158">
        <f t="shared" si="58"/>
        <v>40</v>
      </c>
      <c r="AL162" s="159">
        <f t="shared" si="68"/>
        <v>8</v>
      </c>
      <c r="AM162" s="159">
        <f t="shared" si="69"/>
        <v>0</v>
      </c>
      <c r="AN162" s="155">
        <f t="shared" si="70"/>
        <v>1</v>
      </c>
      <c r="AO162" s="160">
        <f t="shared" si="71"/>
        <v>8</v>
      </c>
      <c r="AP162" s="160">
        <f t="shared" si="72"/>
        <v>10.5</v>
      </c>
      <c r="AQ162" s="160">
        <f t="shared" si="73"/>
        <v>1.5</v>
      </c>
      <c r="AR162" s="161">
        <f t="shared" si="74"/>
        <v>68</v>
      </c>
      <c r="AS162" s="162">
        <f t="shared" si="75"/>
        <v>0</v>
      </c>
      <c r="AT162" s="160">
        <f t="shared" si="61"/>
        <v>0</v>
      </c>
      <c r="AU162" s="160">
        <f t="shared" si="76"/>
        <v>0</v>
      </c>
      <c r="AV162" s="160">
        <v>0</v>
      </c>
      <c r="AW162" s="160">
        <f t="shared" si="59"/>
        <v>1</v>
      </c>
      <c r="AX162" s="164">
        <f t="shared" si="77"/>
        <v>68</v>
      </c>
      <c r="AY162" s="63"/>
      <c r="AZ162" s="65"/>
      <c r="BA162" s="66"/>
      <c r="BB162" s="67"/>
      <c r="BC162" s="68"/>
      <c r="BD162" s="69"/>
      <c r="BE162" s="70"/>
      <c r="BF162" s="68"/>
      <c r="BG162" s="68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85" customFormat="1" ht="22.2">
      <c r="A163" s="39" t="e">
        <f t="shared" si="56"/>
        <v>#REF!</v>
      </c>
      <c r="B163" s="130">
        <v>164</v>
      </c>
      <c r="C163" s="263" t="s">
        <v>30</v>
      </c>
      <c r="D163" s="130"/>
      <c r="E163" s="130"/>
      <c r="F163" s="237"/>
      <c r="G163" s="238" t="s">
        <v>165</v>
      </c>
      <c r="H163" s="238">
        <v>3</v>
      </c>
      <c r="I163" s="239" t="s">
        <v>727</v>
      </c>
      <c r="J163" s="237">
        <v>12</v>
      </c>
      <c r="K163" s="238"/>
      <c r="L163" s="238"/>
      <c r="M163" s="401"/>
      <c r="N163" s="238"/>
      <c r="O163" s="397"/>
      <c r="P163" s="397"/>
      <c r="Q163" s="395">
        <v>10</v>
      </c>
      <c r="R163" s="79">
        <v>3</v>
      </c>
      <c r="S163" s="14">
        <f t="shared" si="60"/>
        <v>30</v>
      </c>
      <c r="T163" s="62"/>
      <c r="U163" s="62"/>
      <c r="V163" s="62"/>
      <c r="W163" s="62"/>
      <c r="X163" s="62"/>
      <c r="Y163" s="62"/>
      <c r="Z163" s="44">
        <f t="shared" si="62"/>
        <v>30</v>
      </c>
      <c r="AA163" s="412">
        <v>3</v>
      </c>
      <c r="AB163" s="63">
        <v>21</v>
      </c>
      <c r="AC163" s="64"/>
      <c r="AD163" s="64"/>
      <c r="AE163" s="152">
        <f t="shared" si="63"/>
        <v>10.5</v>
      </c>
      <c r="AF163" s="153">
        <f t="shared" si="64"/>
        <v>10</v>
      </c>
      <c r="AG163" s="154">
        <f t="shared" si="65"/>
        <v>12</v>
      </c>
      <c r="AH163" s="155">
        <f t="shared" si="57"/>
        <v>0</v>
      </c>
      <c r="AI163" s="156">
        <f t="shared" si="66"/>
        <v>1</v>
      </c>
      <c r="AJ163" s="157">
        <f t="shared" si="67"/>
        <v>0</v>
      </c>
      <c r="AK163" s="158">
        <f t="shared" si="58"/>
        <v>42</v>
      </c>
      <c r="AL163" s="159">
        <f t="shared" si="68"/>
        <v>8</v>
      </c>
      <c r="AM163" s="159">
        <f t="shared" si="69"/>
        <v>0</v>
      </c>
      <c r="AN163" s="155">
        <f t="shared" si="70"/>
        <v>1.05</v>
      </c>
      <c r="AO163" s="160">
        <f t="shared" si="71"/>
        <v>8</v>
      </c>
      <c r="AP163" s="160">
        <f t="shared" si="72"/>
        <v>12</v>
      </c>
      <c r="AQ163" s="160">
        <f t="shared" si="73"/>
        <v>1.5</v>
      </c>
      <c r="AR163" s="161">
        <f t="shared" si="74"/>
        <v>71.5</v>
      </c>
      <c r="AS163" s="162">
        <f t="shared" si="75"/>
        <v>0</v>
      </c>
      <c r="AT163" s="160">
        <f t="shared" si="61"/>
        <v>14</v>
      </c>
      <c r="AU163" s="160">
        <f t="shared" si="76"/>
        <v>0</v>
      </c>
      <c r="AV163" s="160">
        <v>0</v>
      </c>
      <c r="AW163" s="160">
        <f t="shared" si="59"/>
        <v>1</v>
      </c>
      <c r="AX163" s="164">
        <f t="shared" si="77"/>
        <v>107.5</v>
      </c>
      <c r="AY163" s="63"/>
      <c r="AZ163" s="65"/>
      <c r="BA163" s="66"/>
      <c r="BB163" s="67"/>
      <c r="BC163" s="68"/>
      <c r="BD163" s="69"/>
      <c r="BE163" s="70"/>
      <c r="BF163" s="61"/>
      <c r="BG163" s="68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85" customFormat="1" ht="22.2">
      <c r="A164" s="39" t="e">
        <f t="shared" si="56"/>
        <v>#REF!</v>
      </c>
      <c r="B164" s="130">
        <v>165</v>
      </c>
      <c r="C164" s="263" t="s">
        <v>66</v>
      </c>
      <c r="D164" s="130"/>
      <c r="E164" s="130"/>
      <c r="F164" s="237"/>
      <c r="G164" s="238" t="s">
        <v>165</v>
      </c>
      <c r="H164" s="238">
        <v>3</v>
      </c>
      <c r="I164" s="239" t="s">
        <v>728</v>
      </c>
      <c r="J164" s="237"/>
      <c r="K164" s="238"/>
      <c r="L164" s="238"/>
      <c r="M164" s="400"/>
      <c r="N164" s="238"/>
      <c r="O164" s="397"/>
      <c r="P164" s="397"/>
      <c r="Q164" s="395">
        <v>10</v>
      </c>
      <c r="R164" s="79">
        <v>3</v>
      </c>
      <c r="S164" s="14">
        <f t="shared" si="60"/>
        <v>30</v>
      </c>
      <c r="T164" s="62"/>
      <c r="U164" s="62"/>
      <c r="V164" s="62"/>
      <c r="W164" s="62"/>
      <c r="X164" s="62"/>
      <c r="Y164" s="62"/>
      <c r="Z164" s="44">
        <f t="shared" si="62"/>
        <v>30</v>
      </c>
      <c r="AA164" s="412">
        <v>3</v>
      </c>
      <c r="AB164" s="63">
        <v>21</v>
      </c>
      <c r="AC164" s="64"/>
      <c r="AD164" s="64"/>
      <c r="AE164" s="152">
        <f t="shared" si="63"/>
        <v>5.25</v>
      </c>
      <c r="AF164" s="153" t="str">
        <f t="shared" si="64"/>
        <v/>
      </c>
      <c r="AG164" s="154" t="str">
        <f t="shared" si="65"/>
        <v/>
      </c>
      <c r="AH164" s="155">
        <f t="shared" si="57"/>
        <v>8</v>
      </c>
      <c r="AI164" s="156">
        <f t="shared" si="66"/>
        <v>1</v>
      </c>
      <c r="AJ164" s="157">
        <f t="shared" si="67"/>
        <v>40</v>
      </c>
      <c r="AK164" s="158">
        <f t="shared" si="58"/>
        <v>0</v>
      </c>
      <c r="AL164" s="159">
        <f t="shared" si="68"/>
        <v>8</v>
      </c>
      <c r="AM164" s="159">
        <f t="shared" si="69"/>
        <v>0</v>
      </c>
      <c r="AN164" s="155">
        <f t="shared" si="70"/>
        <v>1</v>
      </c>
      <c r="AO164" s="160">
        <f t="shared" si="71"/>
        <v>8</v>
      </c>
      <c r="AP164" s="160">
        <f t="shared" si="72"/>
        <v>4</v>
      </c>
      <c r="AQ164" s="160">
        <f t="shared" si="73"/>
        <v>1.5</v>
      </c>
      <c r="AR164" s="161">
        <f t="shared" si="74"/>
        <v>61.5</v>
      </c>
      <c r="AS164" s="162">
        <f t="shared" si="75"/>
        <v>0</v>
      </c>
      <c r="AT164" s="160">
        <f t="shared" si="61"/>
        <v>0</v>
      </c>
      <c r="AU164" s="160">
        <f t="shared" si="76"/>
        <v>20</v>
      </c>
      <c r="AV164" s="160">
        <v>0</v>
      </c>
      <c r="AW164" s="160">
        <f t="shared" si="59"/>
        <v>1</v>
      </c>
      <c r="AX164" s="164">
        <f t="shared" si="77"/>
        <v>82.5</v>
      </c>
      <c r="AY164" s="63"/>
      <c r="AZ164" s="65"/>
      <c r="BA164" s="66"/>
      <c r="BB164" s="67"/>
      <c r="BC164" s="68"/>
      <c r="BD164" s="69"/>
      <c r="BE164" s="70"/>
      <c r="BF164" s="61"/>
      <c r="BG164" s="68"/>
      <c r="BH164" s="71"/>
      <c r="BI164" s="71"/>
      <c r="BJ164" s="67"/>
      <c r="BK164" s="72"/>
      <c r="BL164" s="72"/>
      <c r="BM164" s="72"/>
      <c r="BN164" s="73"/>
      <c r="BO164" s="72"/>
      <c r="BP164" s="72"/>
      <c r="BQ164" s="72"/>
      <c r="BR164" s="72"/>
      <c r="BS164" s="74"/>
    </row>
    <row r="165" spans="1:71" s="85" customFormat="1" ht="22.2">
      <c r="A165" s="39" t="e">
        <f t="shared" si="56"/>
        <v>#REF!</v>
      </c>
      <c r="B165" s="130">
        <v>166</v>
      </c>
      <c r="C165" s="263" t="s">
        <v>43</v>
      </c>
      <c r="D165" s="130"/>
      <c r="E165" s="130"/>
      <c r="F165" s="237"/>
      <c r="G165" s="238" t="s">
        <v>162</v>
      </c>
      <c r="H165" s="238">
        <v>3</v>
      </c>
      <c r="I165" s="239" t="s">
        <v>729</v>
      </c>
      <c r="J165" s="237">
        <v>2</v>
      </c>
      <c r="K165" s="238"/>
      <c r="L165" s="238"/>
      <c r="M165" s="400"/>
      <c r="N165" s="238"/>
      <c r="O165" s="397" t="s">
        <v>167</v>
      </c>
      <c r="P165" s="397"/>
      <c r="Q165" s="395">
        <v>10</v>
      </c>
      <c r="R165" s="79">
        <v>3</v>
      </c>
      <c r="S165" s="14">
        <f t="shared" si="60"/>
        <v>30</v>
      </c>
      <c r="T165" s="117"/>
      <c r="U165" s="117"/>
      <c r="V165" s="117"/>
      <c r="W165" s="117"/>
      <c r="X165" s="117"/>
      <c r="Y165" s="117"/>
      <c r="Z165" s="44">
        <f t="shared" si="62"/>
        <v>30</v>
      </c>
      <c r="AA165" s="412">
        <v>3</v>
      </c>
      <c r="AB165" s="119">
        <v>18</v>
      </c>
      <c r="AC165" s="118"/>
      <c r="AD165" s="118"/>
      <c r="AE165" s="152">
        <f t="shared" si="63"/>
        <v>10.5</v>
      </c>
      <c r="AF165" s="153">
        <f t="shared" si="64"/>
        <v>10</v>
      </c>
      <c r="AG165" s="154">
        <f t="shared" si="65"/>
        <v>12</v>
      </c>
      <c r="AH165" s="155">
        <f t="shared" si="57"/>
        <v>0</v>
      </c>
      <c r="AI165" s="156">
        <f t="shared" si="66"/>
        <v>1</v>
      </c>
      <c r="AJ165" s="157">
        <f t="shared" si="67"/>
        <v>0</v>
      </c>
      <c r="AK165" s="158">
        <f t="shared" si="58"/>
        <v>42</v>
      </c>
      <c r="AL165" s="159">
        <f t="shared" si="68"/>
        <v>8</v>
      </c>
      <c r="AM165" s="159">
        <f t="shared" si="69"/>
        <v>0</v>
      </c>
      <c r="AN165" s="155">
        <f t="shared" si="70"/>
        <v>1.05</v>
      </c>
      <c r="AO165" s="160">
        <f t="shared" si="71"/>
        <v>8</v>
      </c>
      <c r="AP165" s="160">
        <f t="shared" si="72"/>
        <v>8</v>
      </c>
      <c r="AQ165" s="160">
        <f t="shared" si="73"/>
        <v>1.5</v>
      </c>
      <c r="AR165" s="161">
        <f t="shared" si="74"/>
        <v>67.5</v>
      </c>
      <c r="AS165" s="162">
        <f t="shared" si="75"/>
        <v>0</v>
      </c>
      <c r="AT165" s="160">
        <f t="shared" si="61"/>
        <v>0</v>
      </c>
      <c r="AU165" s="160">
        <f t="shared" si="76"/>
        <v>0</v>
      </c>
      <c r="AV165" s="160">
        <v>0</v>
      </c>
      <c r="AW165" s="160">
        <f t="shared" si="59"/>
        <v>1</v>
      </c>
      <c r="AX165" s="164">
        <f t="shared" si="77"/>
        <v>67.5</v>
      </c>
      <c r="AY165" s="119"/>
      <c r="AZ165" s="120"/>
      <c r="BA165" s="121"/>
      <c r="BB165" s="122"/>
      <c r="BC165" s="68"/>
      <c r="BD165" s="123"/>
      <c r="BE165" s="70"/>
      <c r="BF165" s="116"/>
      <c r="BG165" s="68"/>
      <c r="BH165" s="124"/>
      <c r="BI165" s="124"/>
      <c r="BJ165" s="122"/>
      <c r="BK165" s="125"/>
      <c r="BL165" s="125"/>
      <c r="BM165" s="125"/>
      <c r="BN165" s="126"/>
      <c r="BO165" s="125"/>
      <c r="BP165" s="125"/>
      <c r="BQ165" s="125"/>
      <c r="BR165" s="125"/>
      <c r="BS165" s="127"/>
    </row>
    <row r="166" spans="1:71" s="128" customFormat="1" ht="26.25" customHeight="1">
      <c r="A166" s="39" t="e">
        <f t="shared" si="56"/>
        <v>#REF!</v>
      </c>
      <c r="B166" s="130">
        <v>167</v>
      </c>
      <c r="C166" s="263" t="s">
        <v>144</v>
      </c>
      <c r="D166" s="130"/>
      <c r="E166" s="130"/>
      <c r="F166" s="237"/>
      <c r="G166" s="238" t="s">
        <v>162</v>
      </c>
      <c r="H166" s="238">
        <v>3</v>
      </c>
      <c r="I166" s="239" t="s">
        <v>788</v>
      </c>
      <c r="J166" s="237"/>
      <c r="K166" s="238"/>
      <c r="L166" s="238"/>
      <c r="M166" s="400"/>
      <c r="N166" s="238"/>
      <c r="O166" s="398"/>
      <c r="P166" s="397" t="s">
        <v>564</v>
      </c>
      <c r="Q166" s="395">
        <v>10</v>
      </c>
      <c r="R166" s="79">
        <v>3</v>
      </c>
      <c r="S166" s="14">
        <f t="shared" si="60"/>
        <v>30</v>
      </c>
      <c r="Z166" s="44">
        <f t="shared" si="62"/>
        <v>30</v>
      </c>
      <c r="AA166" s="412">
        <v>3</v>
      </c>
      <c r="AB166" s="64">
        <v>9</v>
      </c>
      <c r="AE166" s="152">
        <f t="shared" si="63"/>
        <v>10.75</v>
      </c>
      <c r="AF166" s="153">
        <f t="shared" si="64"/>
        <v>10</v>
      </c>
      <c r="AG166" s="154">
        <f t="shared" si="65"/>
        <v>12</v>
      </c>
      <c r="AH166" s="155">
        <f t="shared" si="57"/>
        <v>0</v>
      </c>
      <c r="AI166" s="156">
        <f t="shared" si="66"/>
        <v>1</v>
      </c>
      <c r="AJ166" s="157">
        <f t="shared" si="67"/>
        <v>0</v>
      </c>
      <c r="AK166" s="158">
        <f t="shared" si="58"/>
        <v>43</v>
      </c>
      <c r="AL166" s="159">
        <f t="shared" si="68"/>
        <v>8</v>
      </c>
      <c r="AM166" s="159">
        <f t="shared" si="69"/>
        <v>0</v>
      </c>
      <c r="AN166" s="155">
        <f t="shared" si="70"/>
        <v>1.075</v>
      </c>
      <c r="AO166" s="160">
        <f t="shared" si="71"/>
        <v>8</v>
      </c>
      <c r="AP166" s="160">
        <f t="shared" si="72"/>
        <v>7.5</v>
      </c>
      <c r="AQ166" s="160">
        <f t="shared" si="73"/>
        <v>1.5</v>
      </c>
      <c r="AR166" s="161">
        <f t="shared" si="74"/>
        <v>68</v>
      </c>
      <c r="AS166" s="162">
        <f t="shared" si="75"/>
        <v>0</v>
      </c>
      <c r="AT166" s="160">
        <f t="shared" si="61"/>
        <v>18</v>
      </c>
      <c r="AU166" s="160">
        <f t="shared" si="76"/>
        <v>0</v>
      </c>
      <c r="AV166" s="160">
        <v>0</v>
      </c>
      <c r="AW166" s="160">
        <f t="shared" si="59"/>
        <v>1</v>
      </c>
      <c r="AX166" s="164">
        <f t="shared" si="77"/>
        <v>86</v>
      </c>
    </row>
    <row r="167" spans="1:71" s="128" customFormat="1" ht="26.25" customHeight="1">
      <c r="A167" s="39" t="e">
        <f t="shared" si="56"/>
        <v>#REF!</v>
      </c>
      <c r="B167" s="130">
        <v>168</v>
      </c>
      <c r="C167" s="263" t="s">
        <v>34</v>
      </c>
      <c r="D167" s="130"/>
      <c r="E167" s="130"/>
      <c r="F167" s="237"/>
      <c r="G167" s="238" t="s">
        <v>162</v>
      </c>
      <c r="H167" s="238">
        <v>3</v>
      </c>
      <c r="I167" s="239" t="s">
        <v>700</v>
      </c>
      <c r="J167" s="237"/>
      <c r="K167" s="238"/>
      <c r="L167" s="238"/>
      <c r="M167" s="400"/>
      <c r="N167" s="238"/>
      <c r="O167" s="397"/>
      <c r="P167" s="397"/>
      <c r="Q167" s="395">
        <v>10</v>
      </c>
      <c r="R167" s="79">
        <v>3</v>
      </c>
      <c r="S167" s="14">
        <f t="shared" si="60"/>
        <v>30</v>
      </c>
      <c r="Z167" s="44">
        <f t="shared" si="62"/>
        <v>30</v>
      </c>
      <c r="AA167" s="412">
        <v>3</v>
      </c>
      <c r="AB167" s="64">
        <v>15</v>
      </c>
      <c r="AE167" s="152">
        <f t="shared" si="63"/>
        <v>10</v>
      </c>
      <c r="AF167" s="153">
        <f t="shared" si="64"/>
        <v>10</v>
      </c>
      <c r="AG167" s="154">
        <f t="shared" si="65"/>
        <v>12</v>
      </c>
      <c r="AH167" s="155">
        <f t="shared" si="57"/>
        <v>0</v>
      </c>
      <c r="AI167" s="156">
        <f t="shared" si="66"/>
        <v>1</v>
      </c>
      <c r="AJ167" s="157">
        <f t="shared" si="67"/>
        <v>0</v>
      </c>
      <c r="AK167" s="158">
        <f t="shared" si="58"/>
        <v>40</v>
      </c>
      <c r="AL167" s="159">
        <f t="shared" si="68"/>
        <v>8</v>
      </c>
      <c r="AM167" s="159">
        <f t="shared" si="69"/>
        <v>0</v>
      </c>
      <c r="AN167" s="155">
        <f t="shared" si="70"/>
        <v>1</v>
      </c>
      <c r="AO167" s="160">
        <f t="shared" si="71"/>
        <v>8</v>
      </c>
      <c r="AP167" s="160">
        <f t="shared" si="72"/>
        <v>12</v>
      </c>
      <c r="AQ167" s="160">
        <f t="shared" si="73"/>
        <v>1.5</v>
      </c>
      <c r="AR167" s="161">
        <f t="shared" si="74"/>
        <v>69.5</v>
      </c>
      <c r="AS167" s="162">
        <f t="shared" si="75"/>
        <v>0</v>
      </c>
      <c r="AT167" s="160">
        <f t="shared" si="61"/>
        <v>14</v>
      </c>
      <c r="AU167" s="160">
        <f t="shared" si="76"/>
        <v>0</v>
      </c>
      <c r="AV167" s="160">
        <v>0</v>
      </c>
      <c r="AW167" s="160">
        <f t="shared" si="59"/>
        <v>1</v>
      </c>
      <c r="AX167" s="164">
        <f t="shared" si="77"/>
        <v>103.5</v>
      </c>
    </row>
    <row r="168" spans="1:71" s="128" customFormat="1" ht="26.25" customHeight="1">
      <c r="A168" s="60" t="e">
        <f t="shared" si="56"/>
        <v>#REF!</v>
      </c>
      <c r="B168" s="130">
        <v>169</v>
      </c>
      <c r="C168" s="263" t="s">
        <v>79</v>
      </c>
      <c r="D168" s="130"/>
      <c r="E168" s="130"/>
      <c r="F168" s="237"/>
      <c r="G168" s="238" t="s">
        <v>162</v>
      </c>
      <c r="H168" s="238">
        <v>3</v>
      </c>
      <c r="I168" s="239" t="s">
        <v>749</v>
      </c>
      <c r="J168" s="237"/>
      <c r="K168" s="238"/>
      <c r="L168" s="238"/>
      <c r="M168" s="403"/>
      <c r="N168" s="238"/>
      <c r="O168" s="397" t="s">
        <v>558</v>
      </c>
      <c r="P168" s="406"/>
      <c r="Q168" s="395">
        <v>9</v>
      </c>
      <c r="R168" s="79">
        <v>3</v>
      </c>
      <c r="S168" s="14">
        <f t="shared" si="60"/>
        <v>27</v>
      </c>
      <c r="U168" s="187"/>
      <c r="Z168" s="63">
        <f t="shared" si="62"/>
        <v>27</v>
      </c>
      <c r="AA168" s="412">
        <v>3</v>
      </c>
      <c r="AB168" s="64">
        <v>16</v>
      </c>
      <c r="AE168" s="259">
        <f t="shared" si="63"/>
        <v>10</v>
      </c>
      <c r="AF168" s="153">
        <f t="shared" si="64"/>
        <v>10</v>
      </c>
      <c r="AG168" s="154">
        <f t="shared" si="65"/>
        <v>12</v>
      </c>
      <c r="AH168" s="155">
        <f t="shared" si="57"/>
        <v>0</v>
      </c>
      <c r="AI168" s="156">
        <f t="shared" si="66"/>
        <v>1</v>
      </c>
      <c r="AJ168" s="157">
        <f t="shared" si="67"/>
        <v>0</v>
      </c>
      <c r="AK168" s="158">
        <f t="shared" si="58"/>
        <v>40</v>
      </c>
      <c r="AL168" s="159">
        <f t="shared" si="68"/>
        <v>8</v>
      </c>
      <c r="AM168" s="159">
        <f t="shared" si="69"/>
        <v>0</v>
      </c>
      <c r="AN168" s="155">
        <f t="shared" si="70"/>
        <v>1</v>
      </c>
      <c r="AO168" s="160">
        <f t="shared" si="71"/>
        <v>8</v>
      </c>
      <c r="AP168" s="160">
        <f t="shared" si="72"/>
        <v>10</v>
      </c>
      <c r="AQ168" s="160">
        <f t="shared" si="73"/>
        <v>1.5</v>
      </c>
      <c r="AR168" s="161">
        <f t="shared" si="74"/>
        <v>67.5</v>
      </c>
      <c r="AS168" s="162">
        <f t="shared" si="75"/>
        <v>0</v>
      </c>
      <c r="AT168" s="160">
        <f t="shared" si="61"/>
        <v>0</v>
      </c>
      <c r="AU168" s="160">
        <f t="shared" si="76"/>
        <v>0</v>
      </c>
      <c r="AV168" s="160">
        <v>0</v>
      </c>
      <c r="AW168" s="160">
        <f t="shared" si="59"/>
        <v>1</v>
      </c>
      <c r="AX168" s="164">
        <f t="shared" si="77"/>
        <v>67.5</v>
      </c>
    </row>
    <row r="169" spans="1:71" ht="22.2">
      <c r="A169" s="128"/>
      <c r="B169" s="130">
        <v>170</v>
      </c>
      <c r="C169" s="263" t="s">
        <v>145</v>
      </c>
      <c r="D169" s="130"/>
      <c r="E169" s="130"/>
      <c r="F169" s="237"/>
      <c r="G169" s="238" t="s">
        <v>166</v>
      </c>
      <c r="H169" s="238">
        <v>3</v>
      </c>
      <c r="I169" s="239" t="s">
        <v>731</v>
      </c>
      <c r="J169" s="237">
        <v>15</v>
      </c>
      <c r="K169" s="238"/>
      <c r="L169" s="238"/>
      <c r="M169" s="403"/>
      <c r="N169" s="238"/>
      <c r="O169" s="397" t="s">
        <v>167</v>
      </c>
      <c r="P169" s="406"/>
      <c r="Q169" s="395">
        <v>10</v>
      </c>
      <c r="R169" s="79">
        <v>3</v>
      </c>
      <c r="S169" s="14">
        <f t="shared" si="60"/>
        <v>30</v>
      </c>
      <c r="T169" s="128"/>
      <c r="U169" s="128"/>
      <c r="V169" s="128"/>
      <c r="W169" s="128"/>
      <c r="X169" s="128"/>
      <c r="Y169" s="128"/>
      <c r="Z169" s="63">
        <f t="shared" si="62"/>
        <v>30</v>
      </c>
      <c r="AA169" s="128">
        <v>3</v>
      </c>
      <c r="AB169" s="128">
        <v>21</v>
      </c>
      <c r="AC169" s="128"/>
      <c r="AD169" s="128"/>
      <c r="AE169" s="259">
        <f t="shared" si="63"/>
        <v>10</v>
      </c>
      <c r="AF169" s="153">
        <f t="shared" si="64"/>
        <v>10</v>
      </c>
      <c r="AG169" s="154">
        <f t="shared" si="65"/>
        <v>12</v>
      </c>
      <c r="AH169" s="155">
        <f t="shared" si="57"/>
        <v>0</v>
      </c>
      <c r="AI169" s="156">
        <f t="shared" si="66"/>
        <v>1</v>
      </c>
      <c r="AJ169" s="157">
        <f t="shared" si="67"/>
        <v>0</v>
      </c>
      <c r="AK169" s="158">
        <f t="shared" si="58"/>
        <v>40</v>
      </c>
      <c r="AL169" s="159">
        <f t="shared" si="68"/>
        <v>8</v>
      </c>
      <c r="AM169" s="159">
        <f t="shared" si="69"/>
        <v>0</v>
      </c>
      <c r="AN169" s="155">
        <f t="shared" si="70"/>
        <v>1</v>
      </c>
      <c r="AO169" s="160">
        <f t="shared" si="71"/>
        <v>8</v>
      </c>
      <c r="AP169" s="160">
        <f t="shared" si="72"/>
        <v>8</v>
      </c>
      <c r="AQ169" s="160">
        <f t="shared" si="73"/>
        <v>1.5</v>
      </c>
      <c r="AR169" s="161">
        <f t="shared" si="74"/>
        <v>65.5</v>
      </c>
      <c r="AS169" s="162">
        <f t="shared" si="75"/>
        <v>0</v>
      </c>
      <c r="AT169" s="160">
        <f t="shared" si="61"/>
        <v>0</v>
      </c>
      <c r="AU169" s="160">
        <f t="shared" si="76"/>
        <v>0</v>
      </c>
      <c r="AV169" s="160">
        <v>0</v>
      </c>
      <c r="AW169" s="160">
        <f t="shared" si="59"/>
        <v>1</v>
      </c>
    </row>
    <row r="170" spans="1:71" ht="22.2">
      <c r="A170" s="128"/>
      <c r="B170" s="130">
        <v>171</v>
      </c>
      <c r="C170" s="263" t="s">
        <v>67</v>
      </c>
      <c r="D170" s="130"/>
      <c r="E170" s="130"/>
      <c r="F170" s="237"/>
      <c r="G170" s="238" t="s">
        <v>166</v>
      </c>
      <c r="H170" s="238">
        <v>3</v>
      </c>
      <c r="I170" s="239" t="s">
        <v>732</v>
      </c>
      <c r="J170" s="237"/>
      <c r="K170" s="238"/>
      <c r="L170" s="238"/>
      <c r="M170" s="403"/>
      <c r="N170" s="238"/>
      <c r="O170" s="397"/>
      <c r="P170" s="406"/>
      <c r="Q170" s="395">
        <v>10</v>
      </c>
      <c r="R170" s="79">
        <v>3</v>
      </c>
      <c r="S170" s="14">
        <f t="shared" si="60"/>
        <v>30</v>
      </c>
      <c r="T170" s="128"/>
      <c r="U170" s="128"/>
      <c r="V170" s="128"/>
      <c r="W170" s="128"/>
      <c r="X170" s="128"/>
      <c r="Y170" s="128"/>
      <c r="Z170" s="63">
        <f t="shared" si="62"/>
        <v>30</v>
      </c>
      <c r="AA170" s="128">
        <v>3</v>
      </c>
      <c r="AB170" s="128">
        <v>21</v>
      </c>
      <c r="AC170" s="128"/>
      <c r="AD170" s="128"/>
      <c r="AE170" s="259">
        <f t="shared" si="63"/>
        <v>10</v>
      </c>
      <c r="AF170" s="153">
        <f t="shared" si="64"/>
        <v>10</v>
      </c>
      <c r="AG170" s="154">
        <f t="shared" si="65"/>
        <v>12</v>
      </c>
      <c r="AH170" s="155">
        <f t="shared" si="57"/>
        <v>0</v>
      </c>
      <c r="AI170" s="156">
        <f t="shared" si="66"/>
        <v>1</v>
      </c>
      <c r="AJ170" s="157">
        <f t="shared" si="67"/>
        <v>0</v>
      </c>
      <c r="AK170" s="158">
        <f t="shared" si="58"/>
        <v>40</v>
      </c>
      <c r="AM170" s="159">
        <f t="shared" si="69"/>
        <v>0</v>
      </c>
      <c r="AO170" s="160">
        <f t="shared" si="71"/>
        <v>8</v>
      </c>
      <c r="AP170" s="160">
        <f t="shared" si="72"/>
        <v>10.5</v>
      </c>
      <c r="AQ170" s="160">
        <f t="shared" si="73"/>
        <v>1.5</v>
      </c>
      <c r="AR170" s="161">
        <f t="shared" si="74"/>
        <v>68</v>
      </c>
      <c r="AS170" s="162">
        <f t="shared" si="75"/>
        <v>0</v>
      </c>
      <c r="AT170" s="160">
        <f t="shared" si="61"/>
        <v>0</v>
      </c>
      <c r="AU170" s="160">
        <f t="shared" si="76"/>
        <v>0</v>
      </c>
      <c r="AV170" s="160">
        <v>0</v>
      </c>
      <c r="AW170" s="160">
        <f t="shared" si="59"/>
        <v>1</v>
      </c>
    </row>
    <row r="171" spans="1:71" ht="22.2">
      <c r="A171" s="128"/>
      <c r="B171" s="130">
        <v>172</v>
      </c>
      <c r="C171" s="263" t="s">
        <v>36</v>
      </c>
      <c r="D171" s="130"/>
      <c r="E171" s="130"/>
      <c r="F171" s="237"/>
      <c r="G171" s="238" t="s">
        <v>166</v>
      </c>
      <c r="H171" s="238">
        <v>3</v>
      </c>
      <c r="I171" s="239" t="s">
        <v>733</v>
      </c>
      <c r="J171" s="237"/>
      <c r="K171" s="238"/>
      <c r="L171" s="238"/>
      <c r="M171" s="403"/>
      <c r="N171" s="238"/>
      <c r="O171" s="397"/>
      <c r="P171" s="406"/>
      <c r="Q171" s="238">
        <v>10</v>
      </c>
      <c r="R171" s="79">
        <v>3</v>
      </c>
      <c r="S171" s="14">
        <f t="shared" si="60"/>
        <v>30</v>
      </c>
      <c r="T171" s="128"/>
      <c r="U171" s="128"/>
      <c r="V171" s="128"/>
      <c r="W171" s="128"/>
      <c r="X171" s="128"/>
      <c r="Y171" s="128"/>
      <c r="Z171" s="63">
        <f t="shared" si="62"/>
        <v>30</v>
      </c>
      <c r="AA171" s="128">
        <v>3</v>
      </c>
      <c r="AB171" s="128">
        <v>15</v>
      </c>
      <c r="AC171" s="128"/>
      <c r="AD171" s="128"/>
      <c r="AE171" s="259">
        <f t="shared" si="63"/>
        <v>5</v>
      </c>
      <c r="AF171" s="153" t="str">
        <f t="shared" si="64"/>
        <v/>
      </c>
      <c r="AI171" s="156">
        <f t="shared" si="66"/>
        <v>1</v>
      </c>
      <c r="AJ171" s="157">
        <f t="shared" si="67"/>
        <v>40</v>
      </c>
      <c r="AK171" s="158">
        <f t="shared" si="58"/>
        <v>0</v>
      </c>
      <c r="AO171" s="160">
        <f t="shared" si="71"/>
        <v>8</v>
      </c>
      <c r="AQ171" s="160">
        <f t="shared" si="73"/>
        <v>1.5</v>
      </c>
      <c r="AR171" s="161">
        <f t="shared" si="74"/>
        <v>61.5</v>
      </c>
      <c r="AS171" s="162">
        <f t="shared" si="75"/>
        <v>0</v>
      </c>
      <c r="AU171" s="160">
        <f t="shared" si="76"/>
        <v>22</v>
      </c>
      <c r="AV171" s="160">
        <v>0</v>
      </c>
    </row>
    <row r="172" spans="1:71" ht="22.2">
      <c r="A172" s="128"/>
      <c r="B172" s="130">
        <v>173</v>
      </c>
      <c r="C172" s="263" t="s">
        <v>153</v>
      </c>
      <c r="D172" s="244"/>
      <c r="E172" s="244"/>
      <c r="F172" s="244"/>
      <c r="G172" s="238" t="s">
        <v>166</v>
      </c>
      <c r="H172" s="238">
        <v>3</v>
      </c>
      <c r="I172" s="239" t="s">
        <v>734</v>
      </c>
      <c r="J172" s="244"/>
      <c r="K172" s="238"/>
      <c r="L172" s="238"/>
      <c r="M172" s="244"/>
      <c r="N172" s="238"/>
      <c r="O172" s="238"/>
      <c r="P172" s="238"/>
      <c r="Q172" s="238">
        <v>10</v>
      </c>
      <c r="R172" s="79">
        <v>3</v>
      </c>
      <c r="S172" s="14">
        <f t="shared" si="60"/>
        <v>30</v>
      </c>
      <c r="T172" s="128"/>
      <c r="U172" s="128"/>
      <c r="V172" s="128"/>
      <c r="W172" s="128"/>
      <c r="X172" s="128"/>
      <c r="Y172" s="128"/>
      <c r="Z172" s="63">
        <f t="shared" si="62"/>
        <v>30</v>
      </c>
      <c r="AA172" s="128">
        <v>3</v>
      </c>
      <c r="AB172" s="128">
        <v>21</v>
      </c>
      <c r="AC172" s="128"/>
      <c r="AD172" s="128"/>
      <c r="AE172" s="259">
        <f t="shared" ref="AE172" si="78">IF(上课周数三58=0,0,(兼职课时三58+正常上课课时数三58+代课时数三58-缺课时数三58)/上课周数三58)</f>
        <v>14</v>
      </c>
      <c r="AF172" s="153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72" s="154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72" s="155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156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72" s="157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158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46.48</v>
      </c>
      <c r="AL172" s="159">
        <f t="shared" ref="AL172:AL175" si="85">IF(OR(年级三58="三",年级三58="3",年级三58=3),2*上课周数三58,0)</f>
        <v>8</v>
      </c>
      <c r="AM172" s="159">
        <f t="shared" ref="AM172:AM175" si="86">IF(学科三58="体",1*上课周数三58,IF(OR(学科三58="语",学科三58="英"),上课周数三58*1,0))</f>
        <v>4</v>
      </c>
      <c r="AN172" s="155">
        <f t="shared" ref="AN172:AN175" si="87">IF(行管职务三58&lt;&gt;"",1,IF(行管职务三58="",平均周课时三58/下线三58))</f>
        <v>1.1666666666666667</v>
      </c>
      <c r="AO172" s="160">
        <f t="shared" ref="AO172:AO175" si="88">IF(满量比三58&gt;=1,2*上课周数三58,IF(满量比三58&lt;0.66,0,IF(1&gt;满量比三58&gt;0.66,2*上课周数三58/2)))</f>
        <v>8</v>
      </c>
      <c r="AP172" s="160">
        <f t="shared" ref="AP172:AP175" si="89">晚修次数三58*0.5</f>
        <v>0</v>
      </c>
      <c r="AQ172" s="160">
        <f t="shared" ref="AQ172:AQ175" si="90">辅导课节三58*0.5</f>
        <v>0</v>
      </c>
      <c r="AR172" s="161">
        <f t="shared" ref="AR172:AR175" si="91">干标时三58+教标时三58+高三补时三58+早读体补三58+满量补时三58+辅导补三58+晚修补三58</f>
        <v>66.47999999999999</v>
      </c>
      <c r="AS172" s="162">
        <f t="shared" ref="AS172:AS174" si="92">IF(党职务5="党支书",4,IF(党职务5&lt;&gt;"",2,0))</f>
        <v>0</v>
      </c>
      <c r="AT172" s="160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60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60">
        <f t="shared" ref="AW172" si="95">期系三58</f>
        <v>1</v>
      </c>
    </row>
    <row r="173" spans="1:71" ht="15.6">
      <c r="A173" s="128"/>
      <c r="B173" s="130">
        <v>174</v>
      </c>
      <c r="C173" s="263" t="s">
        <v>546</v>
      </c>
      <c r="D173" s="244"/>
      <c r="E173" s="244"/>
      <c r="F173" s="244"/>
      <c r="G173" s="238" t="s">
        <v>166</v>
      </c>
      <c r="H173" s="238">
        <v>3</v>
      </c>
      <c r="I173" s="239" t="s">
        <v>730</v>
      </c>
      <c r="J173" s="244"/>
      <c r="K173" s="238"/>
      <c r="L173" s="238"/>
      <c r="M173" s="244"/>
      <c r="N173" s="238"/>
      <c r="O173" s="238"/>
      <c r="P173" s="238" t="s">
        <v>557</v>
      </c>
      <c r="Q173" s="238">
        <v>5</v>
      </c>
      <c r="R173" s="79">
        <v>3</v>
      </c>
      <c r="S173" s="14">
        <f t="shared" si="60"/>
        <v>15</v>
      </c>
      <c r="T173" s="128"/>
      <c r="U173" s="128"/>
      <c r="V173" s="128"/>
      <c r="W173" s="128"/>
      <c r="X173" s="128"/>
      <c r="Y173" s="128"/>
      <c r="Z173" s="63">
        <f t="shared" si="62"/>
        <v>15</v>
      </c>
      <c r="AA173" s="128">
        <v>3</v>
      </c>
      <c r="AB173" s="128">
        <v>6</v>
      </c>
      <c r="AC173" s="128"/>
      <c r="AD173" s="128"/>
      <c r="AG173" s="154">
        <f t="shared" si="80"/>
        <v>14</v>
      </c>
      <c r="AH173" s="155">
        <f t="shared" si="81"/>
        <v>0</v>
      </c>
      <c r="AI173" s="156">
        <f t="shared" si="82"/>
        <v>0.83</v>
      </c>
      <c r="AJ173" s="157">
        <f t="shared" si="83"/>
        <v>0</v>
      </c>
      <c r="AK173" s="158">
        <f t="shared" si="84"/>
        <v>46.48</v>
      </c>
      <c r="AL173" s="159">
        <f t="shared" si="85"/>
        <v>8</v>
      </c>
      <c r="AM173" s="159">
        <f t="shared" si="86"/>
        <v>4</v>
      </c>
      <c r="AN173" s="155">
        <f t="shared" si="87"/>
        <v>1.1666666666666667</v>
      </c>
      <c r="AO173" s="160">
        <f t="shared" si="88"/>
        <v>8</v>
      </c>
      <c r="AP173" s="160">
        <f t="shared" si="89"/>
        <v>10.5</v>
      </c>
      <c r="AQ173" s="160">
        <f t="shared" si="90"/>
        <v>0</v>
      </c>
      <c r="AR173" s="161">
        <f t="shared" si="91"/>
        <v>76.97999999999999</v>
      </c>
      <c r="AS173" s="162">
        <f t="shared" si="92"/>
        <v>0</v>
      </c>
      <c r="AT173" s="160">
        <f t="shared" si="93"/>
        <v>0</v>
      </c>
      <c r="AU173" s="160">
        <f t="shared" si="94"/>
        <v>0</v>
      </c>
    </row>
    <row r="174" spans="1:71" ht="32.4">
      <c r="A174" s="128"/>
      <c r="B174" s="130">
        <v>175</v>
      </c>
      <c r="C174" s="263" t="s">
        <v>90</v>
      </c>
      <c r="D174" s="244"/>
      <c r="E174" s="244"/>
      <c r="F174" s="244"/>
      <c r="G174" s="238" t="s">
        <v>550</v>
      </c>
      <c r="H174" s="238">
        <v>3</v>
      </c>
      <c r="I174" s="411" t="s">
        <v>735</v>
      </c>
      <c r="J174" s="244"/>
      <c r="K174" s="238"/>
      <c r="L174" s="238"/>
      <c r="M174" s="244"/>
      <c r="N174" s="238"/>
      <c r="O174" s="238"/>
      <c r="P174" s="238"/>
      <c r="Q174" s="128">
        <v>14</v>
      </c>
      <c r="R174" s="79">
        <v>3</v>
      </c>
      <c r="S174" s="14">
        <f t="shared" si="60"/>
        <v>42</v>
      </c>
      <c r="T174" s="128"/>
      <c r="U174" s="128"/>
      <c r="V174" s="128"/>
      <c r="W174" s="128"/>
      <c r="X174" s="128"/>
      <c r="Y174" s="128"/>
      <c r="Z174" s="63">
        <f t="shared" si="62"/>
        <v>42</v>
      </c>
      <c r="AA174" s="128"/>
      <c r="AB174" s="128"/>
      <c r="AC174" s="128"/>
      <c r="AD174" s="128"/>
      <c r="AH174" s="155">
        <f t="shared" si="81"/>
        <v>0</v>
      </c>
      <c r="AI174" s="156">
        <f t="shared" si="82"/>
        <v>1</v>
      </c>
      <c r="AJ174" s="157">
        <f t="shared" si="83"/>
        <v>0</v>
      </c>
      <c r="AK174" s="158">
        <f t="shared" si="84"/>
        <v>31</v>
      </c>
      <c r="AL174" s="159">
        <f t="shared" si="85"/>
        <v>8</v>
      </c>
      <c r="AM174" s="159">
        <f t="shared" si="86"/>
        <v>0</v>
      </c>
      <c r="AN174" s="155">
        <f t="shared" si="87"/>
        <v>0.77500000000000002</v>
      </c>
      <c r="AO174" s="160">
        <f t="shared" si="88"/>
        <v>4</v>
      </c>
      <c r="AP174" s="160">
        <f t="shared" si="89"/>
        <v>6</v>
      </c>
      <c r="AQ174" s="160">
        <f t="shared" si="90"/>
        <v>1.5</v>
      </c>
      <c r="AR174" s="161">
        <f t="shared" si="91"/>
        <v>50.5</v>
      </c>
      <c r="AS174" s="162">
        <f t="shared" si="92"/>
        <v>0</v>
      </c>
      <c r="AT174" s="160">
        <f t="shared" si="93"/>
        <v>0</v>
      </c>
      <c r="AU174" s="160">
        <f t="shared" si="94"/>
        <v>0</v>
      </c>
    </row>
    <row r="175" spans="1:71" ht="43.2">
      <c r="A175" s="128"/>
      <c r="B175" s="130">
        <v>176</v>
      </c>
      <c r="C175" s="263" t="s">
        <v>91</v>
      </c>
      <c r="D175" s="128"/>
      <c r="E175" s="128"/>
      <c r="F175" s="128"/>
      <c r="G175" s="64" t="s">
        <v>550</v>
      </c>
      <c r="H175" s="64">
        <v>3</v>
      </c>
      <c r="I175" s="246" t="s">
        <v>736</v>
      </c>
      <c r="J175" s="128">
        <v>10</v>
      </c>
      <c r="K175" s="128"/>
      <c r="L175" s="128"/>
      <c r="M175" s="128"/>
      <c r="N175" s="128"/>
      <c r="O175" s="128" t="s">
        <v>759</v>
      </c>
      <c r="P175" s="128"/>
      <c r="Q175" s="128">
        <v>14</v>
      </c>
      <c r="R175" s="79">
        <v>3</v>
      </c>
      <c r="S175" s="14">
        <f t="shared" si="60"/>
        <v>42</v>
      </c>
      <c r="T175" s="128"/>
      <c r="U175" s="128"/>
      <c r="V175" s="128"/>
      <c r="W175" s="128"/>
      <c r="X175" s="128"/>
      <c r="Y175" s="128"/>
      <c r="Z175" s="63">
        <f t="shared" si="62"/>
        <v>42</v>
      </c>
      <c r="AA175" s="128"/>
      <c r="AB175" s="128">
        <v>15</v>
      </c>
      <c r="AC175" s="128"/>
      <c r="AD175" s="128"/>
      <c r="AK175" s="158">
        <f t="shared" si="84"/>
        <v>0</v>
      </c>
      <c r="AL175" s="159">
        <f t="shared" si="85"/>
        <v>0</v>
      </c>
      <c r="AM175" s="159">
        <f t="shared" si="86"/>
        <v>0</v>
      </c>
      <c r="AN175" s="155" t="e">
        <f t="shared" si="87"/>
        <v>#DIV/0!</v>
      </c>
      <c r="AO175" s="160">
        <f t="shared" si="88"/>
        <v>0</v>
      </c>
      <c r="AP175" s="160">
        <f t="shared" si="89"/>
        <v>0</v>
      </c>
      <c r="AQ175" s="160">
        <f t="shared" si="90"/>
        <v>0</v>
      </c>
      <c r="AR175" s="161">
        <f t="shared" si="91"/>
        <v>0</v>
      </c>
      <c r="AT175" s="160">
        <f t="shared" si="93"/>
        <v>0</v>
      </c>
      <c r="AU175" s="160">
        <f t="shared" si="94"/>
        <v>0</v>
      </c>
    </row>
    <row r="176" spans="1:71" ht="20.399999999999999" customHeight="1">
      <c r="A176" s="128"/>
      <c r="B176" s="130"/>
      <c r="C176" s="440" t="s">
        <v>777</v>
      </c>
      <c r="D176" s="420"/>
      <c r="E176" s="420"/>
      <c r="F176" s="420"/>
      <c r="G176" s="421"/>
      <c r="H176" s="421"/>
      <c r="I176" s="422" t="s">
        <v>778</v>
      </c>
      <c r="J176" s="420"/>
      <c r="K176" s="421"/>
      <c r="L176" s="421"/>
      <c r="M176" s="420"/>
      <c r="N176" s="421"/>
      <c r="O176" s="421"/>
      <c r="P176" s="421"/>
      <c r="Q176" s="418">
        <v>5</v>
      </c>
      <c r="R176" s="441">
        <v>3</v>
      </c>
      <c r="S176" s="14">
        <f t="shared" si="60"/>
        <v>15</v>
      </c>
      <c r="T176" s="128"/>
      <c r="U176" s="128"/>
      <c r="V176" s="128"/>
      <c r="W176" s="128"/>
      <c r="X176" s="128"/>
      <c r="Y176" s="128"/>
      <c r="Z176" s="63">
        <f t="shared" si="62"/>
        <v>15</v>
      </c>
      <c r="AA176" s="128"/>
      <c r="AB176" s="128">
        <v>15</v>
      </c>
      <c r="AC176" s="128"/>
      <c r="AD176" s="128"/>
      <c r="AL176" s="159"/>
      <c r="AM176" s="159"/>
      <c r="AN176" s="155"/>
      <c r="AO176" s="160"/>
      <c r="AP176" s="160"/>
      <c r="AQ176" s="160"/>
      <c r="AR176" s="161"/>
      <c r="AT176" s="160"/>
    </row>
    <row r="177" spans="9:26">
      <c r="I177" s="82"/>
      <c r="K177" s="175"/>
      <c r="L177" s="175"/>
      <c r="S177" s="14"/>
      <c r="Z177" s="63"/>
    </row>
    <row r="178" spans="9:26">
      <c r="Z178" s="63"/>
    </row>
    <row r="179" spans="9:26">
      <c r="Z179" s="63"/>
    </row>
  </sheetData>
  <mergeCells count="22"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  <mergeCell ref="AI1:AI2"/>
    <mergeCell ref="A1:AD2"/>
    <mergeCell ref="AE1:AE2"/>
    <mergeCell ref="AF1:AF2"/>
    <mergeCell ref="AG1:AG2"/>
    <mergeCell ref="AH1:AH2"/>
  </mergeCells>
  <phoneticPr fontId="2" type="noConversion"/>
  <conditionalFormatting sqref="AF4:AH4 AF172 AG172:AG173 AH172:AH174 AJ4 AS172:AS174 AT172:AT176 AU172:AU175 AW4 AL172:AR176 AW172 AJ172:AJ174">
    <cfRule type="expression" dxfId="9" priority="4" stopIfTrue="1">
      <formula>MOD(ROW(),2)=0</formula>
    </cfRule>
  </conditionalFormatting>
  <conditionalFormatting sqref="AL4:AX4">
    <cfRule type="expression" dxfId="8" priority="3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7" priority="2" stopIfTrue="1">
      <formula>MOD(ROW(),2)=0</formula>
    </cfRule>
  </conditionalFormatting>
  <conditionalFormatting sqref="AU5:AV5">
    <cfRule type="expression" dxfId="6" priority="1" stopIfTrue="1">
      <formula>MOD(ROW(),2)=0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tabSelected="1" zoomScale="80" zoomScaleNormal="80" workbookViewId="0">
      <pane xSplit="3" ySplit="4" topLeftCell="D161" activePane="bottomRight" state="frozen"/>
      <selection pane="topRight" activeCell="D1" sqref="D1"/>
      <selection pane="bottomLeft" activeCell="A5" sqref="A5"/>
      <selection pane="bottomRight" activeCell="T10" sqref="T10:U10"/>
    </sheetView>
  </sheetViews>
  <sheetFormatPr defaultRowHeight="14.4"/>
  <cols>
    <col min="2" max="2" width="6.21875" customWidth="1"/>
    <col min="4" max="4" width="8" customWidth="1"/>
    <col min="5" max="5" width="10.21875" customWidth="1"/>
    <col min="6" max="6" width="3.33203125" customWidth="1"/>
    <col min="7" max="7" width="6" customWidth="1"/>
    <col min="8" max="8" width="7.109375" customWidth="1"/>
    <col min="9" max="9" width="14.33203125" style="82" customWidth="1"/>
    <col min="15" max="15" width="11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>
      <c r="A1" s="546" t="s">
        <v>842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  <c r="AY1" s="533"/>
      <c r="AZ1" s="541"/>
      <c r="BA1" s="535"/>
      <c r="BB1" s="535"/>
      <c r="BC1" s="537"/>
      <c r="BD1" s="525"/>
      <c r="BE1" s="527"/>
      <c r="BF1" s="145"/>
      <c r="BG1" s="145"/>
      <c r="BH1" s="529"/>
      <c r="BI1" s="521"/>
      <c r="BJ1" s="531"/>
      <c r="BK1" s="521"/>
      <c r="BL1" s="521"/>
      <c r="BM1" s="521"/>
      <c r="BN1" s="521"/>
      <c r="BO1" s="543"/>
      <c r="BP1" s="543"/>
      <c r="BQ1" s="543"/>
      <c r="BR1" s="2"/>
      <c r="BS1" s="539"/>
    </row>
    <row r="2" spans="1:71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  <c r="AY2" s="534"/>
      <c r="AZ2" s="542"/>
      <c r="BA2" s="536"/>
      <c r="BB2" s="536"/>
      <c r="BC2" s="538"/>
      <c r="BD2" s="526"/>
      <c r="BE2" s="528"/>
      <c r="BF2" s="146"/>
      <c r="BG2" s="146"/>
      <c r="BH2" s="530"/>
      <c r="BI2" s="522"/>
      <c r="BJ2" s="532"/>
      <c r="BK2" s="522"/>
      <c r="BL2" s="522"/>
      <c r="BM2" s="522"/>
      <c r="BN2" s="522"/>
      <c r="BO2" s="544"/>
      <c r="BP2" s="544"/>
      <c r="BQ2" s="544"/>
      <c r="BR2" s="4"/>
      <c r="BS2" s="540"/>
    </row>
    <row r="3" spans="1:71" ht="72">
      <c r="A3" s="5" t="s">
        <v>174</v>
      </c>
      <c r="B3" s="6" t="s">
        <v>1</v>
      </c>
      <c r="C3" s="7" t="s">
        <v>2</v>
      </c>
      <c r="D3" s="7"/>
      <c r="E3" s="7"/>
      <c r="F3" s="7" t="s">
        <v>175</v>
      </c>
      <c r="G3" s="7" t="s">
        <v>4</v>
      </c>
      <c r="H3" s="7" t="s">
        <v>5</v>
      </c>
      <c r="I3" s="80" t="s">
        <v>6</v>
      </c>
      <c r="J3" s="6" t="s">
        <v>176</v>
      </c>
      <c r="K3" s="6" t="s">
        <v>741</v>
      </c>
      <c r="L3" s="6" t="s">
        <v>742</v>
      </c>
      <c r="M3" s="8" t="s">
        <v>177</v>
      </c>
      <c r="N3" s="6" t="s">
        <v>214</v>
      </c>
      <c r="O3" s="6" t="s">
        <v>178</v>
      </c>
      <c r="P3" s="6" t="s">
        <v>179</v>
      </c>
      <c r="Q3" s="8" t="s">
        <v>180</v>
      </c>
      <c r="R3" s="6" t="s">
        <v>181</v>
      </c>
      <c r="S3" s="9" t="s">
        <v>182</v>
      </c>
      <c r="T3" s="8" t="s">
        <v>183</v>
      </c>
      <c r="U3" s="6" t="s">
        <v>184</v>
      </c>
      <c r="V3" s="8" t="s">
        <v>185</v>
      </c>
      <c r="W3" s="6" t="s">
        <v>17</v>
      </c>
      <c r="X3" s="6" t="s">
        <v>186</v>
      </c>
      <c r="Y3" s="6" t="s">
        <v>19</v>
      </c>
      <c r="Z3" s="10" t="s">
        <v>187</v>
      </c>
      <c r="AA3" s="8" t="s">
        <v>21</v>
      </c>
      <c r="AB3" s="8" t="s">
        <v>173</v>
      </c>
      <c r="AC3" s="11" t="s">
        <v>188</v>
      </c>
      <c r="AD3" s="11" t="s">
        <v>851</v>
      </c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  <c r="AY3" s="518"/>
      <c r="AZ3" s="519"/>
      <c r="BA3" s="519"/>
      <c r="BB3" s="519"/>
      <c r="BC3" s="519"/>
      <c r="BD3" s="519"/>
      <c r="BE3" s="519"/>
      <c r="BF3" s="519"/>
      <c r="BG3" s="519"/>
      <c r="BH3" s="519"/>
      <c r="BI3" s="519"/>
      <c r="BJ3" s="519"/>
      <c r="BK3" s="519"/>
      <c r="BL3" s="519"/>
      <c r="BM3" s="519"/>
      <c r="BN3" s="519"/>
      <c r="BO3" s="519"/>
      <c r="BP3" s="519"/>
      <c r="BQ3" s="519"/>
      <c r="BR3" s="519"/>
      <c r="BS3" s="520"/>
    </row>
    <row r="4" spans="1:71" ht="22.5" hidden="1" customHeight="1">
      <c r="A4" s="12" t="s">
        <v>189</v>
      </c>
      <c r="B4" s="549" t="s">
        <v>190</v>
      </c>
      <c r="C4" s="549"/>
      <c r="D4" s="549"/>
      <c r="E4" s="549"/>
      <c r="F4" s="549"/>
      <c r="G4" s="549"/>
      <c r="H4" s="13">
        <v>1</v>
      </c>
      <c r="I4" s="81" t="s">
        <v>25</v>
      </c>
      <c r="J4" s="14"/>
      <c r="K4" s="14">
        <v>1</v>
      </c>
      <c r="L4" s="14">
        <v>2</v>
      </c>
      <c r="M4" s="15"/>
      <c r="N4" s="14"/>
      <c r="O4" s="16"/>
      <c r="P4" s="17"/>
      <c r="Q4" s="15">
        <v>5</v>
      </c>
      <c r="R4" s="18">
        <v>2</v>
      </c>
      <c r="S4" s="14">
        <f t="shared" ref="S4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" si="1">S4+T4-V4+X4+Y4</f>
        <v>10</v>
      </c>
      <c r="AA4" s="26"/>
      <c r="AB4" s="27"/>
      <c r="AC4" s="28"/>
      <c r="AD4" s="28"/>
      <c r="AE4" s="152">
        <f t="shared" ref="AE4" si="2">IF(上课周数暑假=0,0,(兼职课时暑假+正常上课课时数暑假+代课课时数暑假-缺课时数暑假)/上课周数暑假)</f>
        <v>5</v>
      </c>
      <c r="AF4" s="153">
        <f t="shared" ref="AF4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154">
        <f t="shared" ref="AG4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155">
        <f t="shared" ref="AH4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156">
        <f t="shared" ref="AI4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157">
        <f t="shared" ref="AJ4" si="7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4" s="158">
        <f t="shared" ref="AK4" si="8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8.2999999999999989</v>
      </c>
      <c r="AL4" s="159">
        <f t="shared" ref="AL4" si="9">IF(OR(年级暑假="三",年级暑假="3",年级暑假=3),2*上课周数暑假,0)</f>
        <v>0</v>
      </c>
      <c r="AM4" s="159">
        <f t="shared" ref="AM4" si="10">IF(学科暑假="体",1*上课周数暑假,IF(OR(学科暑假="语",学科暑假="英"),上课周数暑假*1,0))</f>
        <v>0</v>
      </c>
      <c r="AN4" s="155">
        <f t="shared" ref="AN4" si="11">IF(行管职务暑假&lt;&gt;"",1,IF(行管职务暑假="",平均周课时暑假/下线暑假))</f>
        <v>0.35714285714285715</v>
      </c>
      <c r="AO4" s="160">
        <f t="shared" ref="AO4" si="12">IF(满量比暑假&gt;=1,2*上课周数暑假,IF(满量比暑假&lt;0.66,0,IF(1&gt;满量比暑假&gt;0.66,2*上课周数暑假/2)))</f>
        <v>0</v>
      </c>
      <c r="AP4" s="160">
        <f t="shared" ref="AP4" si="13">晚修次数暑假*0.5</f>
        <v>0</v>
      </c>
      <c r="AQ4" s="160">
        <f t="shared" ref="AQ4" si="14">辅导课节暑假*0.5</f>
        <v>0</v>
      </c>
      <c r="AR4" s="161">
        <f t="shared" ref="AR4" si="15">干标时暑假+教标时暑假+高三补时暑假+早读体补暑假+满量补时暑假+辅导补暑假+晚修补暑假</f>
        <v>8.2999999999999989</v>
      </c>
      <c r="AS4" s="162">
        <f t="shared" ref="AS4" si="16">IF(党职务暑假="党支书",4,IF(党职务暑假="党支委",2,0))</f>
        <v>0</v>
      </c>
      <c r="AT4" s="160">
        <f t="shared" ref="AT4" si="17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60">
        <f t="shared" ref="AU4" si="18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60">
        <f t="shared" ref="AV4" si="19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60">
        <f t="shared" ref="AW4" si="20">期系暑假</f>
        <v>1</v>
      </c>
      <c r="AX4" s="164">
        <f t="shared" ref="AX4" si="21">(标准课时合计暑假+党职务补贴暑假+教管职务补贴暑假+行政职务补贴暑假+班主任工作奖暑假)*当期系数暑假</f>
        <v>18.299999999999997</v>
      </c>
      <c r="AY4" s="23"/>
      <c r="AZ4" s="29"/>
      <c r="BA4" s="30"/>
      <c r="BB4" s="31"/>
      <c r="BC4" s="32"/>
      <c r="BD4" s="33"/>
      <c r="BE4" s="34"/>
      <c r="BF4" s="32"/>
      <c r="BG4" s="32"/>
      <c r="BH4" s="35"/>
      <c r="BI4" s="35"/>
      <c r="BJ4" s="31"/>
      <c r="BK4" s="36"/>
      <c r="BL4" s="36"/>
      <c r="BM4" s="36"/>
      <c r="BN4" s="37"/>
      <c r="BO4" s="36"/>
      <c r="BP4" s="36"/>
      <c r="BQ4" s="36"/>
      <c r="BR4" s="36"/>
      <c r="BS4" s="38"/>
    </row>
    <row r="5" spans="1:71" s="177" customFormat="1" ht="21.6" customHeight="1">
      <c r="A5" s="39" t="str">
        <f t="shared" ref="A5:A18" si="22">A4</f>
        <v>0</v>
      </c>
      <c r="B5" s="78">
        <v>1</v>
      </c>
      <c r="C5" s="293" t="s">
        <v>169</v>
      </c>
      <c r="D5" s="189">
        <f t="shared" ref="D5:D35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14">
        <f t="shared" ref="S5:S35" si="24">每周课时数暑假*上课周数暑假</f>
        <v>20</v>
      </c>
      <c r="T5" s="42"/>
      <c r="U5" s="42"/>
      <c r="V5" s="42"/>
      <c r="W5" s="43"/>
      <c r="X5" s="42"/>
      <c r="Y5" s="42"/>
      <c r="Z5" s="25">
        <f t="shared" ref="Z5:Z35" si="25">S5+T5-V5+X5+Y5</f>
        <v>20</v>
      </c>
      <c r="AA5" s="40"/>
      <c r="AB5" s="509"/>
      <c r="AC5" s="46"/>
      <c r="AD5" s="46"/>
      <c r="AE5" s="152">
        <f t="shared" ref="AE5:AE35" si="26">IF(上课周数暑假=0,0,(兼职课时暑假+正常上课课时数暑假+代课课时数暑假-缺课时数暑假)/上课周数暑假)</f>
        <v>5</v>
      </c>
      <c r="AF5" s="153" t="str">
        <f t="shared" ref="AF5:AF35" si="2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/>
      </c>
      <c r="AG5" s="154" t="str">
        <f t="shared" ref="AG5:AG35" si="2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/>
      </c>
      <c r="AH5" s="155">
        <f t="shared" ref="AH5:AH35" si="2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4</v>
      </c>
      <c r="AI5" s="156">
        <f t="shared" ref="AI5:AI35" si="3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5" s="157">
        <f t="shared" ref="AJ5:AJ35" si="31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46</v>
      </c>
      <c r="AK5" s="158">
        <f t="shared" ref="AK5:AK35" si="32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5" s="159">
        <f t="shared" ref="AL5:AL35" si="33">IF(OR(年级暑假="三",年级暑假="3",年级暑假=3),2*上课周数暑假,0)</f>
        <v>0</v>
      </c>
      <c r="AM5" s="159">
        <f t="shared" ref="AM5:AM35" si="34">IF(学科暑假="体",1*上课周数暑假,IF(OR(学科暑假="语",学科暑假="英"),上课周数暑假*1,0))</f>
        <v>4</v>
      </c>
      <c r="AN5" s="155">
        <f t="shared" ref="AN5:AN35" si="35">IF(行管职务暑假&lt;&gt;"",1,IF(行管职务暑假="",平均周课时暑假/下线暑假))</f>
        <v>1</v>
      </c>
      <c r="AO5" s="160">
        <f t="shared" ref="AO5:AO35" si="36">IF(满量比暑假&gt;=1,2*上课周数暑假,IF(满量比暑假&lt;0.66,0,IF(1&gt;满量比暑假&gt;0.66,2*上课周数暑假/2)))</f>
        <v>8</v>
      </c>
      <c r="AP5" s="160">
        <f t="shared" ref="AP5:AP35" si="37">晚修次数暑假*0.5</f>
        <v>0</v>
      </c>
      <c r="AQ5" s="160">
        <f t="shared" ref="AQ5:AQ35" si="38">辅导课节暑假*0.5</f>
        <v>0</v>
      </c>
      <c r="AR5" s="161">
        <f t="shared" ref="AR5:AR35" si="39">干标时暑假+教标时暑假+高三补时暑假+早读体补暑假+满量补时暑假+辅导补暑假+晚修补暑假</f>
        <v>58</v>
      </c>
      <c r="AS5" s="162">
        <f t="shared" ref="AS5:AS35" si="40">IF(党职务暑假="党支书",4,IF(党职务暑假="党支委",2,0))</f>
        <v>0</v>
      </c>
      <c r="AT5" s="160">
        <f t="shared" ref="AT5:AT35" si="4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5" s="160">
        <f t="shared" ref="AU5:AU35" si="4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26</v>
      </c>
      <c r="AV5" s="160">
        <f t="shared" ref="AV5:AV35" si="4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5" s="160">
        <f t="shared" ref="AW5:AW35" si="44">期系暑假</f>
        <v>1</v>
      </c>
      <c r="AX5" s="164">
        <f t="shared" ref="AX5:AX35" si="45">(标准课时合计暑假+党职务补贴暑假+教管职务补贴暑假+行政职务补贴暑假+班主任工作奖暑假)*当期系数暑假+AD5</f>
        <v>84</v>
      </c>
      <c r="AY5" s="44"/>
      <c r="AZ5" s="357"/>
      <c r="BA5" s="358"/>
      <c r="BB5" s="359"/>
      <c r="BC5" s="291"/>
      <c r="BD5" s="360"/>
      <c r="BE5" s="292"/>
      <c r="BF5" s="291"/>
      <c r="BG5" s="291"/>
      <c r="BH5" s="361"/>
      <c r="BI5" s="361"/>
      <c r="BJ5" s="359"/>
      <c r="BK5" s="355"/>
      <c r="BL5" s="355"/>
      <c r="BM5" s="355"/>
      <c r="BN5" s="362"/>
      <c r="BO5" s="355"/>
      <c r="BP5" s="355"/>
      <c r="BQ5" s="355"/>
      <c r="BR5" s="355"/>
      <c r="BS5" s="363"/>
    </row>
    <row r="6" spans="1:71" s="177" customFormat="1" ht="21.6" customHeight="1">
      <c r="A6" s="39" t="str">
        <f t="shared" si="22"/>
        <v>0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14">
        <f t="shared" si="24"/>
        <v>40</v>
      </c>
      <c r="T6" s="42"/>
      <c r="U6" s="42"/>
      <c r="V6" s="42"/>
      <c r="W6" s="57"/>
      <c r="X6" s="42"/>
      <c r="Y6" s="42"/>
      <c r="Z6" s="25">
        <f t="shared" si="25"/>
        <v>40</v>
      </c>
      <c r="AA6" s="40"/>
      <c r="AB6" s="509">
        <v>24</v>
      </c>
      <c r="AC6" s="46"/>
      <c r="AD6" s="46"/>
      <c r="AE6" s="152">
        <f t="shared" si="26"/>
        <v>10</v>
      </c>
      <c r="AF6" s="153">
        <f t="shared" si="27"/>
        <v>10</v>
      </c>
      <c r="AG6" s="154">
        <f t="shared" si="28"/>
        <v>12</v>
      </c>
      <c r="AH6" s="155">
        <f t="shared" si="29"/>
        <v>0</v>
      </c>
      <c r="AI6" s="156">
        <f t="shared" si="30"/>
        <v>1</v>
      </c>
      <c r="AJ6" s="157">
        <f t="shared" si="31"/>
        <v>0</v>
      </c>
      <c r="AK6" s="158">
        <f t="shared" si="32"/>
        <v>40</v>
      </c>
      <c r="AL6" s="159">
        <f t="shared" si="33"/>
        <v>0</v>
      </c>
      <c r="AM6" s="159">
        <f t="shared" si="34"/>
        <v>4</v>
      </c>
      <c r="AN6" s="155">
        <f t="shared" si="35"/>
        <v>1</v>
      </c>
      <c r="AO6" s="160">
        <f t="shared" si="36"/>
        <v>8</v>
      </c>
      <c r="AP6" s="160">
        <f t="shared" si="37"/>
        <v>12</v>
      </c>
      <c r="AQ6" s="160">
        <f t="shared" si="38"/>
        <v>0</v>
      </c>
      <c r="AR6" s="161">
        <f t="shared" si="39"/>
        <v>64</v>
      </c>
      <c r="AS6" s="162">
        <f t="shared" si="40"/>
        <v>0</v>
      </c>
      <c r="AT6" s="160">
        <f t="shared" si="41"/>
        <v>0</v>
      </c>
      <c r="AU6" s="160">
        <f t="shared" si="42"/>
        <v>0</v>
      </c>
      <c r="AV6" s="160">
        <f t="shared" si="43"/>
        <v>0</v>
      </c>
      <c r="AW6" s="160">
        <f t="shared" si="44"/>
        <v>1</v>
      </c>
      <c r="AX6" s="164">
        <f t="shared" si="45"/>
        <v>64</v>
      </c>
      <c r="AY6" s="44"/>
      <c r="AZ6" s="357"/>
      <c r="BA6" s="358"/>
      <c r="BB6" s="359"/>
      <c r="BC6" s="291"/>
      <c r="BD6" s="360"/>
      <c r="BE6" s="292"/>
      <c r="BF6" s="291"/>
      <c r="BG6" s="291"/>
      <c r="BH6" s="361"/>
      <c r="BI6" s="361"/>
      <c r="BJ6" s="359"/>
      <c r="BK6" s="355"/>
      <c r="BL6" s="355"/>
      <c r="BM6" s="355"/>
      <c r="BN6" s="362"/>
      <c r="BO6" s="355"/>
      <c r="BP6" s="355"/>
      <c r="BQ6" s="355"/>
      <c r="BR6" s="355"/>
      <c r="BS6" s="363"/>
    </row>
    <row r="7" spans="1:71" s="177" customFormat="1" ht="21.6" customHeight="1">
      <c r="A7" s="39" t="str">
        <f t="shared" si="22"/>
        <v>0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14">
        <f t="shared" si="24"/>
        <v>40</v>
      </c>
      <c r="T7" s="42"/>
      <c r="U7" s="42"/>
      <c r="V7" s="42"/>
      <c r="W7" s="57"/>
      <c r="X7" s="42"/>
      <c r="Y7" s="42"/>
      <c r="Z7" s="25">
        <f t="shared" si="25"/>
        <v>40</v>
      </c>
      <c r="AA7" s="40"/>
      <c r="AB7" s="509">
        <v>20</v>
      </c>
      <c r="AC7" s="46"/>
      <c r="AD7" s="46"/>
      <c r="AE7" s="152">
        <f t="shared" si="26"/>
        <v>10</v>
      </c>
      <c r="AF7" s="153">
        <f t="shared" si="27"/>
        <v>10</v>
      </c>
      <c r="AG7" s="154">
        <f t="shared" si="28"/>
        <v>12</v>
      </c>
      <c r="AH7" s="155">
        <f t="shared" si="29"/>
        <v>0</v>
      </c>
      <c r="AI7" s="156">
        <f t="shared" si="30"/>
        <v>1</v>
      </c>
      <c r="AJ7" s="157">
        <f t="shared" si="31"/>
        <v>0</v>
      </c>
      <c r="AK7" s="158">
        <f t="shared" si="32"/>
        <v>40</v>
      </c>
      <c r="AL7" s="159">
        <f t="shared" si="33"/>
        <v>0</v>
      </c>
      <c r="AM7" s="159">
        <f t="shared" si="34"/>
        <v>4</v>
      </c>
      <c r="AN7" s="155">
        <f t="shared" si="35"/>
        <v>1</v>
      </c>
      <c r="AO7" s="160">
        <f t="shared" si="36"/>
        <v>8</v>
      </c>
      <c r="AP7" s="160">
        <f t="shared" si="37"/>
        <v>10</v>
      </c>
      <c r="AQ7" s="160">
        <f t="shared" si="38"/>
        <v>0</v>
      </c>
      <c r="AR7" s="161">
        <f t="shared" si="39"/>
        <v>62</v>
      </c>
      <c r="AS7" s="162">
        <f t="shared" si="40"/>
        <v>0</v>
      </c>
      <c r="AT7" s="160">
        <f t="shared" si="41"/>
        <v>0</v>
      </c>
      <c r="AU7" s="160">
        <f t="shared" si="42"/>
        <v>0</v>
      </c>
      <c r="AV7" s="160">
        <f t="shared" si="43"/>
        <v>22</v>
      </c>
      <c r="AW7" s="160">
        <f t="shared" si="44"/>
        <v>1</v>
      </c>
      <c r="AX7" s="164">
        <f t="shared" si="45"/>
        <v>84</v>
      </c>
      <c r="AY7" s="44"/>
      <c r="AZ7" s="357"/>
      <c r="BA7" s="358"/>
      <c r="BB7" s="359"/>
      <c r="BC7" s="291"/>
      <c r="BD7" s="360"/>
      <c r="BE7" s="292"/>
      <c r="BF7" s="291"/>
      <c r="BG7" s="291"/>
      <c r="BH7" s="361"/>
      <c r="BI7" s="361"/>
      <c r="BJ7" s="359"/>
      <c r="BK7" s="355"/>
      <c r="BL7" s="355"/>
      <c r="BM7" s="355"/>
      <c r="BN7" s="362"/>
      <c r="BO7" s="355"/>
      <c r="BP7" s="355"/>
      <c r="BQ7" s="355"/>
      <c r="BR7" s="355"/>
      <c r="BS7" s="363"/>
    </row>
    <row r="8" spans="1:71" s="177" customFormat="1" ht="21.6" customHeight="1">
      <c r="A8" s="39" t="str">
        <f t="shared" si="22"/>
        <v>0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14">
        <f t="shared" si="24"/>
        <v>40</v>
      </c>
      <c r="T8" s="42"/>
      <c r="U8" s="42"/>
      <c r="V8" s="42"/>
      <c r="W8" s="57"/>
      <c r="X8" s="42"/>
      <c r="Y8" s="42"/>
      <c r="Z8" s="25">
        <f t="shared" si="25"/>
        <v>40</v>
      </c>
      <c r="AA8" s="40"/>
      <c r="AB8" s="509">
        <v>20</v>
      </c>
      <c r="AC8" s="46"/>
      <c r="AD8" s="46"/>
      <c r="AE8" s="152">
        <f t="shared" si="26"/>
        <v>10</v>
      </c>
      <c r="AF8" s="153">
        <f t="shared" si="27"/>
        <v>10</v>
      </c>
      <c r="AG8" s="154">
        <f t="shared" si="28"/>
        <v>12</v>
      </c>
      <c r="AH8" s="155">
        <f t="shared" si="29"/>
        <v>0</v>
      </c>
      <c r="AI8" s="156">
        <f t="shared" si="30"/>
        <v>1</v>
      </c>
      <c r="AJ8" s="157">
        <f t="shared" si="31"/>
        <v>0</v>
      </c>
      <c r="AK8" s="158">
        <f t="shared" si="32"/>
        <v>40</v>
      </c>
      <c r="AL8" s="159">
        <f t="shared" si="33"/>
        <v>0</v>
      </c>
      <c r="AM8" s="159">
        <f t="shared" si="34"/>
        <v>4</v>
      </c>
      <c r="AN8" s="155">
        <f t="shared" si="35"/>
        <v>1</v>
      </c>
      <c r="AO8" s="160">
        <f t="shared" si="36"/>
        <v>8</v>
      </c>
      <c r="AP8" s="160">
        <f t="shared" si="37"/>
        <v>10</v>
      </c>
      <c r="AQ8" s="160">
        <f t="shared" si="38"/>
        <v>0</v>
      </c>
      <c r="AR8" s="161">
        <f t="shared" si="39"/>
        <v>62</v>
      </c>
      <c r="AS8" s="162">
        <f t="shared" si="40"/>
        <v>0</v>
      </c>
      <c r="AT8" s="160">
        <f t="shared" si="41"/>
        <v>18</v>
      </c>
      <c r="AU8" s="160">
        <f t="shared" si="42"/>
        <v>0</v>
      </c>
      <c r="AV8" s="160">
        <f t="shared" si="43"/>
        <v>0</v>
      </c>
      <c r="AW8" s="160">
        <f t="shared" si="44"/>
        <v>1</v>
      </c>
      <c r="AX8" s="164">
        <f t="shared" si="45"/>
        <v>80</v>
      </c>
      <c r="AY8" s="44"/>
      <c r="AZ8" s="357"/>
      <c r="BA8" s="358"/>
      <c r="BB8" s="359"/>
      <c r="BC8" s="291"/>
      <c r="BD8" s="360"/>
      <c r="BE8" s="292"/>
      <c r="BF8" s="291"/>
      <c r="BG8" s="291"/>
      <c r="BH8" s="361"/>
      <c r="BI8" s="361"/>
      <c r="BJ8" s="359"/>
      <c r="BK8" s="355"/>
      <c r="BL8" s="355"/>
      <c r="BM8" s="355"/>
      <c r="BN8" s="362"/>
      <c r="BO8" s="355"/>
      <c r="BP8" s="355"/>
      <c r="BQ8" s="355"/>
      <c r="BR8" s="355"/>
      <c r="BS8" s="363"/>
    </row>
    <row r="9" spans="1:71" s="177" customFormat="1" ht="21.6" customHeight="1">
      <c r="A9" s="39" t="str">
        <f t="shared" si="22"/>
        <v>0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216">
        <v>2</v>
      </c>
      <c r="M9" s="198"/>
      <c r="N9" s="188"/>
      <c r="O9" s="193"/>
      <c r="P9" s="188"/>
      <c r="Q9" s="507">
        <v>10</v>
      </c>
      <c r="R9" s="79">
        <v>4</v>
      </c>
      <c r="S9" s="14">
        <f t="shared" si="24"/>
        <v>40</v>
      </c>
      <c r="T9" s="42"/>
      <c r="U9" s="42"/>
      <c r="V9" s="42"/>
      <c r="W9" s="57"/>
      <c r="X9" s="42"/>
      <c r="Y9" s="42"/>
      <c r="Z9" s="25">
        <f t="shared" si="25"/>
        <v>40</v>
      </c>
      <c r="AA9" s="40"/>
      <c r="AB9" s="509">
        <v>18</v>
      </c>
      <c r="AC9" s="46"/>
      <c r="AD9" s="46"/>
      <c r="AE9" s="152">
        <f t="shared" si="26"/>
        <v>10</v>
      </c>
      <c r="AF9" s="153">
        <f t="shared" si="27"/>
        <v>10</v>
      </c>
      <c r="AG9" s="154">
        <f t="shared" si="28"/>
        <v>12</v>
      </c>
      <c r="AH9" s="155">
        <f t="shared" si="29"/>
        <v>0</v>
      </c>
      <c r="AI9" s="156">
        <f t="shared" si="30"/>
        <v>1</v>
      </c>
      <c r="AJ9" s="157">
        <f t="shared" si="31"/>
        <v>0</v>
      </c>
      <c r="AK9" s="158">
        <f t="shared" si="32"/>
        <v>40</v>
      </c>
      <c r="AL9" s="159">
        <f t="shared" si="33"/>
        <v>0</v>
      </c>
      <c r="AM9" s="159">
        <f t="shared" si="34"/>
        <v>4</v>
      </c>
      <c r="AN9" s="155">
        <f t="shared" si="35"/>
        <v>1</v>
      </c>
      <c r="AO9" s="160">
        <f t="shared" si="36"/>
        <v>8</v>
      </c>
      <c r="AP9" s="160">
        <f t="shared" si="37"/>
        <v>9</v>
      </c>
      <c r="AQ9" s="160">
        <f t="shared" si="38"/>
        <v>0</v>
      </c>
      <c r="AR9" s="161">
        <f t="shared" si="39"/>
        <v>61</v>
      </c>
      <c r="AS9" s="162">
        <f t="shared" si="40"/>
        <v>0</v>
      </c>
      <c r="AT9" s="160">
        <f t="shared" si="41"/>
        <v>0</v>
      </c>
      <c r="AU9" s="160">
        <f t="shared" si="42"/>
        <v>0</v>
      </c>
      <c r="AV9" s="160">
        <f t="shared" si="43"/>
        <v>20</v>
      </c>
      <c r="AW9" s="160">
        <f t="shared" si="44"/>
        <v>1</v>
      </c>
      <c r="AX9" s="164">
        <f t="shared" si="45"/>
        <v>81</v>
      </c>
      <c r="AY9" s="44"/>
      <c r="AZ9" s="357"/>
      <c r="BA9" s="358"/>
      <c r="BB9" s="359"/>
      <c r="BC9" s="291"/>
      <c r="BD9" s="360"/>
      <c r="BE9" s="292"/>
      <c r="BF9" s="291"/>
      <c r="BG9" s="291"/>
      <c r="BH9" s="361"/>
      <c r="BI9" s="361"/>
      <c r="BJ9" s="359"/>
      <c r="BK9" s="355"/>
      <c r="BL9" s="355"/>
      <c r="BM9" s="355"/>
      <c r="BN9" s="362"/>
      <c r="BO9" s="355"/>
      <c r="BP9" s="355"/>
      <c r="BQ9" s="355"/>
      <c r="BR9" s="355"/>
      <c r="BS9" s="363"/>
    </row>
    <row r="10" spans="1:71" s="177" customFormat="1" ht="21.6" customHeight="1">
      <c r="A10" s="39" t="str">
        <f t="shared" si="22"/>
        <v>0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14">
        <f t="shared" si="24"/>
        <v>20</v>
      </c>
      <c r="T10" s="177">
        <v>20</v>
      </c>
      <c r="U10" s="177" t="s">
        <v>857</v>
      </c>
      <c r="V10" s="42"/>
      <c r="W10" s="57"/>
      <c r="X10" s="42"/>
      <c r="Y10" s="42"/>
      <c r="Z10" s="25">
        <f t="shared" si="25"/>
        <v>40</v>
      </c>
      <c r="AA10" s="40"/>
      <c r="AB10" s="509">
        <v>12</v>
      </c>
      <c r="AC10" s="46"/>
      <c r="AD10" s="46"/>
      <c r="AE10" s="152">
        <f t="shared" si="26"/>
        <v>10</v>
      </c>
      <c r="AF10" s="153" t="str">
        <f t="shared" si="27"/>
        <v/>
      </c>
      <c r="AG10" s="154" t="str">
        <f t="shared" si="28"/>
        <v/>
      </c>
      <c r="AH10" s="155">
        <f t="shared" si="29"/>
        <v>8</v>
      </c>
      <c r="AI10" s="156">
        <f t="shared" si="30"/>
        <v>1</v>
      </c>
      <c r="AJ10" s="157">
        <f t="shared" si="31"/>
        <v>52</v>
      </c>
      <c r="AK10" s="158">
        <f t="shared" si="32"/>
        <v>0</v>
      </c>
      <c r="AL10" s="159">
        <f t="shared" si="33"/>
        <v>0</v>
      </c>
      <c r="AM10" s="159">
        <f t="shared" si="34"/>
        <v>4</v>
      </c>
      <c r="AN10" s="155">
        <f t="shared" si="35"/>
        <v>1</v>
      </c>
      <c r="AO10" s="160">
        <f t="shared" si="36"/>
        <v>8</v>
      </c>
      <c r="AP10" s="160">
        <f t="shared" si="37"/>
        <v>6</v>
      </c>
      <c r="AQ10" s="160">
        <f t="shared" si="38"/>
        <v>0</v>
      </c>
      <c r="AR10" s="161">
        <f t="shared" si="39"/>
        <v>70</v>
      </c>
      <c r="AS10" s="162">
        <f t="shared" si="40"/>
        <v>0</v>
      </c>
      <c r="AT10" s="160">
        <f t="shared" si="41"/>
        <v>0</v>
      </c>
      <c r="AU10" s="160">
        <v>21</v>
      </c>
      <c r="AV10" s="160">
        <f t="shared" si="43"/>
        <v>0</v>
      </c>
      <c r="AW10" s="160">
        <f t="shared" si="44"/>
        <v>1</v>
      </c>
      <c r="AX10" s="164">
        <f t="shared" si="45"/>
        <v>91</v>
      </c>
      <c r="AY10" s="44"/>
      <c r="AZ10" s="357"/>
      <c r="BA10" s="358"/>
      <c r="BB10" s="359"/>
      <c r="BC10" s="291"/>
      <c r="BD10" s="360"/>
      <c r="BE10" s="292"/>
      <c r="BF10" s="291"/>
      <c r="BG10" s="291"/>
      <c r="BH10" s="361"/>
      <c r="BI10" s="361"/>
      <c r="BJ10" s="359"/>
      <c r="BK10" s="355"/>
      <c r="BL10" s="355"/>
      <c r="BM10" s="355"/>
      <c r="BN10" s="362"/>
      <c r="BO10" s="355"/>
      <c r="BP10" s="355"/>
      <c r="BQ10" s="355"/>
      <c r="BR10" s="355"/>
      <c r="BS10" s="363"/>
    </row>
    <row r="11" spans="1:71" s="177" customFormat="1" ht="21.6" customHeight="1">
      <c r="A11" s="39" t="str">
        <f t="shared" si="22"/>
        <v>0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216">
        <v>2</v>
      </c>
      <c r="M11" s="188"/>
      <c r="N11" s="193"/>
      <c r="O11" s="199"/>
      <c r="P11" s="193"/>
      <c r="Q11" s="507">
        <v>10</v>
      </c>
      <c r="R11" s="79">
        <v>4</v>
      </c>
      <c r="S11" s="14">
        <f t="shared" si="24"/>
        <v>40</v>
      </c>
      <c r="T11" s="42"/>
      <c r="U11" s="42"/>
      <c r="V11" s="42"/>
      <c r="W11" s="57"/>
      <c r="X11" s="42"/>
      <c r="Y11" s="42"/>
      <c r="Z11" s="25">
        <f t="shared" si="25"/>
        <v>40</v>
      </c>
      <c r="AA11" s="40"/>
      <c r="AB11" s="509">
        <v>24</v>
      </c>
      <c r="AC11" s="46"/>
      <c r="AD11" s="46"/>
      <c r="AE11" s="152">
        <f t="shared" si="26"/>
        <v>10</v>
      </c>
      <c r="AF11" s="153">
        <f t="shared" si="27"/>
        <v>10</v>
      </c>
      <c r="AG11" s="154">
        <f t="shared" si="28"/>
        <v>12</v>
      </c>
      <c r="AH11" s="155">
        <f t="shared" si="29"/>
        <v>0</v>
      </c>
      <c r="AI11" s="156">
        <f t="shared" si="30"/>
        <v>1</v>
      </c>
      <c r="AJ11" s="157">
        <f t="shared" si="31"/>
        <v>0</v>
      </c>
      <c r="AK11" s="158">
        <f t="shared" si="32"/>
        <v>40</v>
      </c>
      <c r="AL11" s="159">
        <f t="shared" si="33"/>
        <v>0</v>
      </c>
      <c r="AM11" s="159">
        <f t="shared" si="34"/>
        <v>4</v>
      </c>
      <c r="AN11" s="155">
        <f t="shared" si="35"/>
        <v>1</v>
      </c>
      <c r="AO11" s="160">
        <f t="shared" si="36"/>
        <v>8</v>
      </c>
      <c r="AP11" s="160">
        <f t="shared" si="37"/>
        <v>12</v>
      </c>
      <c r="AQ11" s="160">
        <f t="shared" si="38"/>
        <v>0</v>
      </c>
      <c r="AR11" s="161">
        <f t="shared" si="39"/>
        <v>64</v>
      </c>
      <c r="AS11" s="162">
        <f t="shared" si="40"/>
        <v>0</v>
      </c>
      <c r="AT11" s="160">
        <f t="shared" si="41"/>
        <v>0</v>
      </c>
      <c r="AU11" s="160">
        <f t="shared" si="42"/>
        <v>0</v>
      </c>
      <c r="AV11" s="160">
        <f t="shared" si="43"/>
        <v>20</v>
      </c>
      <c r="AW11" s="160">
        <f t="shared" si="44"/>
        <v>1</v>
      </c>
      <c r="AX11" s="164">
        <f t="shared" si="45"/>
        <v>84</v>
      </c>
      <c r="AY11" s="44"/>
      <c r="AZ11" s="357"/>
      <c r="BA11" s="358"/>
      <c r="BB11" s="359"/>
      <c r="BC11" s="291"/>
      <c r="BD11" s="360"/>
      <c r="BE11" s="292"/>
      <c r="BF11" s="291"/>
      <c r="BG11" s="291"/>
      <c r="BH11" s="361"/>
      <c r="BI11" s="361"/>
      <c r="BJ11" s="359"/>
      <c r="BK11" s="355"/>
      <c r="BL11" s="355"/>
      <c r="BM11" s="355"/>
      <c r="BN11" s="362"/>
      <c r="BO11" s="355"/>
      <c r="BP11" s="355"/>
      <c r="BQ11" s="355"/>
      <c r="BR11" s="355"/>
      <c r="BS11" s="363"/>
    </row>
    <row r="12" spans="1:71" s="177" customFormat="1" ht="21.6" customHeight="1">
      <c r="A12" s="39" t="str">
        <f t="shared" si="22"/>
        <v>0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14">
        <f t="shared" si="24"/>
        <v>40</v>
      </c>
      <c r="U12" s="178"/>
      <c r="V12" s="41"/>
      <c r="W12" s="57"/>
      <c r="X12" s="42"/>
      <c r="Y12" s="42"/>
      <c r="Z12" s="25">
        <f t="shared" si="25"/>
        <v>40</v>
      </c>
      <c r="AA12" s="40"/>
      <c r="AB12" s="509">
        <v>24</v>
      </c>
      <c r="AC12" s="46"/>
      <c r="AD12" s="46"/>
      <c r="AE12" s="152">
        <f t="shared" si="26"/>
        <v>10</v>
      </c>
      <c r="AF12" s="153">
        <f t="shared" si="27"/>
        <v>10</v>
      </c>
      <c r="AG12" s="154">
        <f t="shared" si="28"/>
        <v>12</v>
      </c>
      <c r="AH12" s="155">
        <f t="shared" si="29"/>
        <v>0</v>
      </c>
      <c r="AI12" s="156">
        <f t="shared" si="30"/>
        <v>1</v>
      </c>
      <c r="AJ12" s="157">
        <f t="shared" si="31"/>
        <v>0</v>
      </c>
      <c r="AK12" s="158">
        <f t="shared" si="32"/>
        <v>40</v>
      </c>
      <c r="AL12" s="159">
        <f t="shared" si="33"/>
        <v>0</v>
      </c>
      <c r="AM12" s="159">
        <f t="shared" si="34"/>
        <v>4</v>
      </c>
      <c r="AN12" s="155">
        <f t="shared" si="35"/>
        <v>1</v>
      </c>
      <c r="AO12" s="160">
        <f t="shared" si="36"/>
        <v>8</v>
      </c>
      <c r="AP12" s="160">
        <f t="shared" si="37"/>
        <v>12</v>
      </c>
      <c r="AQ12" s="160">
        <f t="shared" si="38"/>
        <v>0</v>
      </c>
      <c r="AR12" s="161">
        <f t="shared" si="39"/>
        <v>64</v>
      </c>
      <c r="AS12" s="162">
        <f t="shared" si="40"/>
        <v>0</v>
      </c>
      <c r="AT12" s="160">
        <f t="shared" si="41"/>
        <v>0</v>
      </c>
      <c r="AU12" s="160">
        <f t="shared" si="42"/>
        <v>0</v>
      </c>
      <c r="AV12" s="160">
        <f t="shared" si="43"/>
        <v>0</v>
      </c>
      <c r="AW12" s="160">
        <f t="shared" si="44"/>
        <v>1</v>
      </c>
      <c r="AX12" s="164">
        <f t="shared" si="45"/>
        <v>64</v>
      </c>
      <c r="AY12" s="44"/>
      <c r="AZ12" s="357"/>
      <c r="BA12" s="358"/>
      <c r="BB12" s="359"/>
      <c r="BC12" s="291"/>
      <c r="BD12" s="360"/>
      <c r="BE12" s="292"/>
      <c r="BF12" s="291"/>
      <c r="BG12" s="291"/>
      <c r="BH12" s="361"/>
      <c r="BI12" s="361"/>
      <c r="BJ12" s="359"/>
      <c r="BK12" s="355"/>
      <c r="BL12" s="355"/>
      <c r="BM12" s="355"/>
      <c r="BN12" s="362"/>
      <c r="BO12" s="355"/>
      <c r="BP12" s="355"/>
      <c r="BQ12" s="355"/>
      <c r="BR12" s="355"/>
      <c r="BS12" s="363"/>
    </row>
    <row r="13" spans="1:71" s="177" customFormat="1" ht="21.6" customHeight="1">
      <c r="A13" s="39" t="str">
        <f t="shared" si="22"/>
        <v>0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14">
        <f t="shared" si="24"/>
        <v>40</v>
      </c>
      <c r="T13" s="42"/>
      <c r="U13" s="42"/>
      <c r="V13" s="42"/>
      <c r="W13" s="57"/>
      <c r="X13" s="42"/>
      <c r="Y13" s="42"/>
      <c r="Z13" s="25">
        <f t="shared" si="25"/>
        <v>40</v>
      </c>
      <c r="AA13" s="40"/>
      <c r="AB13" s="509">
        <v>21</v>
      </c>
      <c r="AC13" s="46"/>
      <c r="AD13" s="46"/>
      <c r="AE13" s="152">
        <f t="shared" si="26"/>
        <v>10</v>
      </c>
      <c r="AF13" s="153">
        <f t="shared" si="27"/>
        <v>10</v>
      </c>
      <c r="AG13" s="154">
        <f t="shared" si="28"/>
        <v>12</v>
      </c>
      <c r="AH13" s="155">
        <f t="shared" si="29"/>
        <v>0</v>
      </c>
      <c r="AI13" s="156">
        <f t="shared" si="30"/>
        <v>1</v>
      </c>
      <c r="AJ13" s="157">
        <f t="shared" si="31"/>
        <v>0</v>
      </c>
      <c r="AK13" s="158">
        <f t="shared" si="32"/>
        <v>40</v>
      </c>
      <c r="AL13" s="159">
        <f t="shared" si="33"/>
        <v>0</v>
      </c>
      <c r="AM13" s="159">
        <f t="shared" si="34"/>
        <v>0</v>
      </c>
      <c r="AN13" s="155">
        <f t="shared" si="35"/>
        <v>1</v>
      </c>
      <c r="AO13" s="160">
        <f t="shared" si="36"/>
        <v>8</v>
      </c>
      <c r="AP13" s="160">
        <f t="shared" si="37"/>
        <v>10.5</v>
      </c>
      <c r="AQ13" s="160">
        <f t="shared" si="38"/>
        <v>0</v>
      </c>
      <c r="AR13" s="161">
        <f t="shared" si="39"/>
        <v>58.5</v>
      </c>
      <c r="AS13" s="162">
        <f t="shared" si="40"/>
        <v>0</v>
      </c>
      <c r="AT13" s="160">
        <f t="shared" si="41"/>
        <v>0</v>
      </c>
      <c r="AU13" s="160">
        <f t="shared" si="42"/>
        <v>0</v>
      </c>
      <c r="AV13" s="160">
        <f t="shared" si="43"/>
        <v>22</v>
      </c>
      <c r="AW13" s="160">
        <f t="shared" si="44"/>
        <v>1</v>
      </c>
      <c r="AX13" s="164">
        <f t="shared" si="45"/>
        <v>80.5</v>
      </c>
      <c r="AY13" s="44"/>
      <c r="AZ13" s="357"/>
      <c r="BA13" s="358"/>
      <c r="BB13" s="359"/>
      <c r="BC13" s="291"/>
      <c r="BD13" s="360"/>
      <c r="BE13" s="292"/>
      <c r="BF13" s="291"/>
      <c r="BG13" s="291"/>
      <c r="BH13" s="361"/>
      <c r="BI13" s="361"/>
      <c r="BJ13" s="359"/>
      <c r="BK13" s="355"/>
      <c r="BL13" s="355"/>
      <c r="BM13" s="355"/>
      <c r="BN13" s="362"/>
      <c r="BO13" s="355"/>
      <c r="BP13" s="355"/>
      <c r="BQ13" s="355"/>
      <c r="BR13" s="355"/>
      <c r="BS13" s="363"/>
    </row>
    <row r="14" spans="1:71" s="177" customFormat="1" ht="21.6" customHeight="1">
      <c r="A14" s="39" t="str">
        <f t="shared" si="22"/>
        <v>0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216">
        <v>2</v>
      </c>
      <c r="M14" s="198"/>
      <c r="N14" s="193"/>
      <c r="O14" s="193"/>
      <c r="P14" s="193"/>
      <c r="Q14" s="507">
        <v>10</v>
      </c>
      <c r="R14" s="79">
        <v>4</v>
      </c>
      <c r="S14" s="14">
        <f t="shared" si="24"/>
        <v>40</v>
      </c>
      <c r="T14" s="42"/>
      <c r="U14" s="58"/>
      <c r="V14" s="58"/>
      <c r="W14" s="58"/>
      <c r="X14" s="58"/>
      <c r="Y14" s="58"/>
      <c r="Z14" s="25">
        <f t="shared" si="25"/>
        <v>40</v>
      </c>
      <c r="AA14" s="40"/>
      <c r="AB14" s="509">
        <v>24</v>
      </c>
      <c r="AC14" s="46"/>
      <c r="AD14" s="46"/>
      <c r="AE14" s="152">
        <f t="shared" si="26"/>
        <v>10</v>
      </c>
      <c r="AF14" s="153">
        <f t="shared" si="27"/>
        <v>10</v>
      </c>
      <c r="AG14" s="154">
        <f t="shared" si="28"/>
        <v>12</v>
      </c>
      <c r="AH14" s="155">
        <f t="shared" si="29"/>
        <v>0</v>
      </c>
      <c r="AI14" s="156">
        <f t="shared" si="30"/>
        <v>1</v>
      </c>
      <c r="AJ14" s="157">
        <f t="shared" si="31"/>
        <v>0</v>
      </c>
      <c r="AK14" s="158">
        <f t="shared" si="32"/>
        <v>40</v>
      </c>
      <c r="AL14" s="159">
        <f t="shared" si="33"/>
        <v>0</v>
      </c>
      <c r="AM14" s="159">
        <f t="shared" si="34"/>
        <v>0</v>
      </c>
      <c r="AN14" s="155">
        <f t="shared" si="35"/>
        <v>1</v>
      </c>
      <c r="AO14" s="160">
        <f t="shared" si="36"/>
        <v>8</v>
      </c>
      <c r="AP14" s="160">
        <f t="shared" si="37"/>
        <v>12</v>
      </c>
      <c r="AQ14" s="160">
        <f t="shared" si="38"/>
        <v>0</v>
      </c>
      <c r="AR14" s="161">
        <f t="shared" si="39"/>
        <v>60</v>
      </c>
      <c r="AS14" s="162">
        <f t="shared" si="40"/>
        <v>0</v>
      </c>
      <c r="AT14" s="160">
        <f t="shared" si="41"/>
        <v>0</v>
      </c>
      <c r="AU14" s="160">
        <f t="shared" si="42"/>
        <v>0</v>
      </c>
      <c r="AV14" s="160">
        <f t="shared" si="43"/>
        <v>20</v>
      </c>
      <c r="AW14" s="160">
        <f t="shared" si="44"/>
        <v>1</v>
      </c>
      <c r="AX14" s="164">
        <f t="shared" si="45"/>
        <v>80</v>
      </c>
      <c r="AY14" s="44"/>
      <c r="AZ14" s="357"/>
      <c r="BA14" s="358"/>
      <c r="BB14" s="359"/>
      <c r="BC14" s="291"/>
      <c r="BD14" s="360"/>
      <c r="BE14" s="292"/>
      <c r="BF14" s="291"/>
      <c r="BG14" s="291"/>
      <c r="BH14" s="361"/>
      <c r="BI14" s="361"/>
      <c r="BJ14" s="359"/>
      <c r="BK14" s="355"/>
      <c r="BL14" s="355"/>
      <c r="BM14" s="355"/>
      <c r="BN14" s="362"/>
      <c r="BO14" s="355"/>
      <c r="BP14" s="355"/>
      <c r="BQ14" s="355"/>
      <c r="BR14" s="355"/>
      <c r="BS14" s="363"/>
    </row>
    <row r="15" spans="1:71" s="177" customFormat="1" ht="21.6" customHeight="1">
      <c r="A15" s="39" t="str">
        <f t="shared" si="22"/>
        <v>0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216">
        <v>2</v>
      </c>
      <c r="M15" s="188"/>
      <c r="N15" s="193"/>
      <c r="O15" s="193"/>
      <c r="P15" s="193"/>
      <c r="Q15" s="507">
        <v>10</v>
      </c>
      <c r="R15" s="79">
        <v>4</v>
      </c>
      <c r="S15" s="14">
        <f t="shared" si="24"/>
        <v>40</v>
      </c>
      <c r="T15" s="42"/>
      <c r="U15" s="42"/>
      <c r="V15" s="42"/>
      <c r="W15" s="57"/>
      <c r="X15" s="42"/>
      <c r="Y15" s="42"/>
      <c r="Z15" s="25">
        <f t="shared" si="25"/>
        <v>40</v>
      </c>
      <c r="AA15" s="40"/>
      <c r="AB15" s="509">
        <v>24</v>
      </c>
      <c r="AC15" s="46"/>
      <c r="AD15" s="46"/>
      <c r="AE15" s="152">
        <f t="shared" si="26"/>
        <v>10</v>
      </c>
      <c r="AF15" s="153">
        <f t="shared" si="27"/>
        <v>10</v>
      </c>
      <c r="AG15" s="154">
        <f t="shared" si="28"/>
        <v>12</v>
      </c>
      <c r="AH15" s="155">
        <f t="shared" si="29"/>
        <v>0</v>
      </c>
      <c r="AI15" s="156">
        <f t="shared" si="30"/>
        <v>1</v>
      </c>
      <c r="AJ15" s="157">
        <f t="shared" si="31"/>
        <v>0</v>
      </c>
      <c r="AK15" s="158">
        <f t="shared" si="32"/>
        <v>40</v>
      </c>
      <c r="AL15" s="159">
        <f t="shared" si="33"/>
        <v>0</v>
      </c>
      <c r="AM15" s="159">
        <f t="shared" si="34"/>
        <v>0</v>
      </c>
      <c r="AN15" s="155">
        <f t="shared" si="35"/>
        <v>1</v>
      </c>
      <c r="AO15" s="160">
        <f t="shared" si="36"/>
        <v>8</v>
      </c>
      <c r="AP15" s="160">
        <f t="shared" si="37"/>
        <v>12</v>
      </c>
      <c r="AQ15" s="160">
        <f t="shared" si="38"/>
        <v>0</v>
      </c>
      <c r="AR15" s="161">
        <f t="shared" si="39"/>
        <v>60</v>
      </c>
      <c r="AS15" s="162">
        <f t="shared" si="40"/>
        <v>0</v>
      </c>
      <c r="AT15" s="160">
        <f t="shared" si="41"/>
        <v>0</v>
      </c>
      <c r="AU15" s="160">
        <f t="shared" si="42"/>
        <v>0</v>
      </c>
      <c r="AV15" s="160">
        <f t="shared" si="43"/>
        <v>20</v>
      </c>
      <c r="AW15" s="160">
        <f t="shared" si="44"/>
        <v>1</v>
      </c>
      <c r="AX15" s="164">
        <f t="shared" si="45"/>
        <v>80</v>
      </c>
      <c r="AY15" s="44"/>
      <c r="AZ15" s="357"/>
      <c r="BA15" s="358"/>
      <c r="BB15" s="359"/>
      <c r="BC15" s="291"/>
      <c r="BD15" s="360"/>
      <c r="BE15" s="292"/>
      <c r="BF15" s="291"/>
      <c r="BG15" s="291"/>
      <c r="BH15" s="361"/>
      <c r="BI15" s="361"/>
      <c r="BJ15" s="359"/>
      <c r="BK15" s="355"/>
      <c r="BL15" s="355"/>
      <c r="BM15" s="355"/>
      <c r="BN15" s="362"/>
      <c r="BO15" s="355"/>
      <c r="BP15" s="355"/>
      <c r="BQ15" s="355"/>
      <c r="BR15" s="355"/>
      <c r="BS15" s="363"/>
    </row>
    <row r="16" spans="1:71" s="177" customFormat="1" ht="21.6" customHeight="1">
      <c r="A16" s="39" t="str">
        <f t="shared" si="22"/>
        <v>0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14">
        <f t="shared" si="24"/>
        <v>40</v>
      </c>
      <c r="U16" s="178"/>
      <c r="V16" s="42"/>
      <c r="W16" s="57"/>
      <c r="X16" s="42"/>
      <c r="Y16" s="42"/>
      <c r="Z16" s="25">
        <f t="shared" si="25"/>
        <v>40</v>
      </c>
      <c r="AA16" s="40"/>
      <c r="AB16" s="509">
        <v>24</v>
      </c>
      <c r="AC16" s="46"/>
      <c r="AD16" s="46"/>
      <c r="AE16" s="152">
        <f t="shared" si="26"/>
        <v>10</v>
      </c>
      <c r="AF16" s="153">
        <f t="shared" si="27"/>
        <v>10</v>
      </c>
      <c r="AG16" s="154">
        <f t="shared" si="28"/>
        <v>12</v>
      </c>
      <c r="AH16" s="155">
        <f t="shared" si="29"/>
        <v>0</v>
      </c>
      <c r="AI16" s="156">
        <f t="shared" si="30"/>
        <v>1</v>
      </c>
      <c r="AJ16" s="157">
        <f t="shared" si="31"/>
        <v>0</v>
      </c>
      <c r="AK16" s="158">
        <f t="shared" si="32"/>
        <v>40</v>
      </c>
      <c r="AL16" s="159">
        <f t="shared" si="33"/>
        <v>0</v>
      </c>
      <c r="AM16" s="159">
        <f t="shared" si="34"/>
        <v>0</v>
      </c>
      <c r="AN16" s="155">
        <f t="shared" si="35"/>
        <v>1</v>
      </c>
      <c r="AO16" s="160">
        <f t="shared" si="36"/>
        <v>8</v>
      </c>
      <c r="AP16" s="160">
        <f t="shared" si="37"/>
        <v>12</v>
      </c>
      <c r="AQ16" s="160">
        <f t="shared" si="38"/>
        <v>0</v>
      </c>
      <c r="AR16" s="161">
        <f t="shared" si="39"/>
        <v>60</v>
      </c>
      <c r="AS16" s="162">
        <f t="shared" si="40"/>
        <v>2</v>
      </c>
      <c r="AT16" s="160">
        <f t="shared" si="41"/>
        <v>14</v>
      </c>
      <c r="AU16" s="160">
        <f t="shared" si="42"/>
        <v>0</v>
      </c>
      <c r="AV16" s="160">
        <f t="shared" si="43"/>
        <v>0</v>
      </c>
      <c r="AW16" s="160">
        <f t="shared" si="44"/>
        <v>1</v>
      </c>
      <c r="AX16" s="164">
        <f t="shared" si="45"/>
        <v>76</v>
      </c>
      <c r="AY16" s="44"/>
      <c r="AZ16" s="357"/>
      <c r="BA16" s="358"/>
      <c r="BB16" s="359"/>
      <c r="BC16" s="291"/>
      <c r="BD16" s="360"/>
      <c r="BE16" s="292"/>
      <c r="BF16" s="291"/>
      <c r="BG16" s="291"/>
      <c r="BH16" s="361"/>
      <c r="BI16" s="361"/>
      <c r="BJ16" s="359"/>
      <c r="BK16" s="355"/>
      <c r="BL16" s="355"/>
      <c r="BM16" s="355"/>
      <c r="BN16" s="362"/>
      <c r="BO16" s="355"/>
      <c r="BP16" s="355"/>
      <c r="BQ16" s="355"/>
      <c r="BR16" s="355"/>
      <c r="BS16" s="363"/>
    </row>
    <row r="17" spans="1:71" s="177" customFormat="1" ht="21.6" customHeight="1">
      <c r="A17" s="39" t="str">
        <f t="shared" si="22"/>
        <v>0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216">
        <v>2</v>
      </c>
      <c r="M17" s="188"/>
      <c r="N17" s="193"/>
      <c r="O17" s="193"/>
      <c r="P17" s="193"/>
      <c r="Q17" s="507">
        <v>10</v>
      </c>
      <c r="R17" s="79">
        <v>4</v>
      </c>
      <c r="S17" s="14">
        <f t="shared" si="24"/>
        <v>40</v>
      </c>
      <c r="T17" s="42"/>
      <c r="U17" s="41"/>
      <c r="V17" s="41"/>
      <c r="W17" s="57"/>
      <c r="X17" s="42"/>
      <c r="Y17" s="42"/>
      <c r="Z17" s="25">
        <f t="shared" si="25"/>
        <v>40</v>
      </c>
      <c r="AA17" s="40"/>
      <c r="AB17" s="509">
        <v>24</v>
      </c>
      <c r="AC17" s="46"/>
      <c r="AD17" s="46"/>
      <c r="AE17" s="152">
        <f t="shared" si="26"/>
        <v>10</v>
      </c>
      <c r="AF17" s="153">
        <f t="shared" si="27"/>
        <v>10</v>
      </c>
      <c r="AG17" s="154">
        <f t="shared" si="28"/>
        <v>12</v>
      </c>
      <c r="AH17" s="155">
        <f t="shared" si="29"/>
        <v>0</v>
      </c>
      <c r="AI17" s="156">
        <f t="shared" si="30"/>
        <v>1</v>
      </c>
      <c r="AJ17" s="157">
        <f t="shared" si="31"/>
        <v>0</v>
      </c>
      <c r="AK17" s="158">
        <f t="shared" si="32"/>
        <v>40</v>
      </c>
      <c r="AL17" s="159">
        <f t="shared" si="33"/>
        <v>0</v>
      </c>
      <c r="AM17" s="159">
        <f t="shared" si="34"/>
        <v>0</v>
      </c>
      <c r="AN17" s="155">
        <f t="shared" si="35"/>
        <v>1</v>
      </c>
      <c r="AO17" s="160">
        <f t="shared" si="36"/>
        <v>8</v>
      </c>
      <c r="AP17" s="160">
        <f t="shared" si="37"/>
        <v>12</v>
      </c>
      <c r="AQ17" s="160">
        <f t="shared" si="38"/>
        <v>0</v>
      </c>
      <c r="AR17" s="161">
        <f t="shared" si="39"/>
        <v>60</v>
      </c>
      <c r="AS17" s="162">
        <f t="shared" si="40"/>
        <v>0</v>
      </c>
      <c r="AT17" s="160">
        <f t="shared" si="41"/>
        <v>0</v>
      </c>
      <c r="AU17" s="160">
        <f t="shared" si="42"/>
        <v>0</v>
      </c>
      <c r="AV17" s="160">
        <f t="shared" si="43"/>
        <v>20</v>
      </c>
      <c r="AW17" s="160">
        <f t="shared" si="44"/>
        <v>1</v>
      </c>
      <c r="AX17" s="164">
        <f t="shared" si="45"/>
        <v>80</v>
      </c>
      <c r="AY17" s="44"/>
      <c r="AZ17" s="357"/>
      <c r="BA17" s="358"/>
      <c r="BB17" s="359"/>
      <c r="BC17" s="291"/>
      <c r="BD17" s="360"/>
      <c r="BE17" s="292"/>
      <c r="BF17" s="291"/>
      <c r="BG17" s="291"/>
      <c r="BH17" s="361"/>
      <c r="BI17" s="361"/>
      <c r="BJ17" s="359"/>
      <c r="BK17" s="355"/>
      <c r="BL17" s="355"/>
      <c r="BM17" s="355"/>
      <c r="BN17" s="362"/>
      <c r="BO17" s="355"/>
      <c r="BP17" s="355"/>
      <c r="BQ17" s="355"/>
      <c r="BR17" s="355"/>
      <c r="BS17" s="363"/>
    </row>
    <row r="18" spans="1:71" s="177" customFormat="1" ht="21.6" customHeight="1">
      <c r="A18" s="39" t="str">
        <f t="shared" si="22"/>
        <v>0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216">
        <v>2</v>
      </c>
      <c r="M18" s="188"/>
      <c r="N18" s="193"/>
      <c r="O18" s="193"/>
      <c r="P18" s="193"/>
      <c r="Q18" s="507">
        <v>10</v>
      </c>
      <c r="R18" s="79">
        <v>4</v>
      </c>
      <c r="S18" s="14">
        <f t="shared" si="24"/>
        <v>40</v>
      </c>
      <c r="T18" s="42"/>
      <c r="U18" s="42"/>
      <c r="V18" s="42"/>
      <c r="W18" s="57"/>
      <c r="X18" s="42"/>
      <c r="Y18" s="42"/>
      <c r="Z18" s="25">
        <f t="shared" si="25"/>
        <v>40</v>
      </c>
      <c r="AA18" s="40"/>
      <c r="AB18" s="509">
        <v>24</v>
      </c>
      <c r="AC18" s="46"/>
      <c r="AD18" s="46"/>
      <c r="AE18" s="152">
        <f t="shared" si="26"/>
        <v>10</v>
      </c>
      <c r="AF18" s="153">
        <f t="shared" si="27"/>
        <v>10</v>
      </c>
      <c r="AG18" s="154">
        <f t="shared" si="28"/>
        <v>12</v>
      </c>
      <c r="AH18" s="155">
        <f t="shared" si="29"/>
        <v>0</v>
      </c>
      <c r="AI18" s="156">
        <f t="shared" si="30"/>
        <v>1</v>
      </c>
      <c r="AJ18" s="157">
        <f t="shared" si="31"/>
        <v>0</v>
      </c>
      <c r="AK18" s="158">
        <f t="shared" si="32"/>
        <v>40</v>
      </c>
      <c r="AL18" s="159">
        <f t="shared" si="33"/>
        <v>0</v>
      </c>
      <c r="AM18" s="159">
        <f t="shared" si="34"/>
        <v>0</v>
      </c>
      <c r="AN18" s="155">
        <f t="shared" si="35"/>
        <v>1</v>
      </c>
      <c r="AO18" s="160">
        <f t="shared" si="36"/>
        <v>8</v>
      </c>
      <c r="AP18" s="160">
        <f t="shared" si="37"/>
        <v>12</v>
      </c>
      <c r="AQ18" s="160">
        <f t="shared" si="38"/>
        <v>0</v>
      </c>
      <c r="AR18" s="161">
        <f t="shared" si="39"/>
        <v>60</v>
      </c>
      <c r="AS18" s="162">
        <f t="shared" si="40"/>
        <v>0</v>
      </c>
      <c r="AT18" s="160">
        <f t="shared" si="41"/>
        <v>0</v>
      </c>
      <c r="AU18" s="160">
        <f t="shared" si="42"/>
        <v>0</v>
      </c>
      <c r="AV18" s="160">
        <f t="shared" si="43"/>
        <v>20</v>
      </c>
      <c r="AW18" s="160">
        <f t="shared" si="44"/>
        <v>1</v>
      </c>
      <c r="AX18" s="164">
        <f t="shared" si="45"/>
        <v>80</v>
      </c>
      <c r="AY18" s="44"/>
      <c r="AZ18" s="357"/>
      <c r="BA18" s="358"/>
      <c r="BB18" s="359"/>
      <c r="BC18" s="291"/>
      <c r="BD18" s="360"/>
      <c r="BE18" s="292"/>
      <c r="BF18" s="291"/>
      <c r="BG18" s="291"/>
      <c r="BH18" s="361"/>
      <c r="BI18" s="361"/>
      <c r="BJ18" s="359"/>
      <c r="BK18" s="355"/>
      <c r="BL18" s="355"/>
      <c r="BM18" s="355"/>
      <c r="BN18" s="362"/>
      <c r="BO18" s="355"/>
      <c r="BP18" s="355"/>
      <c r="BQ18" s="355"/>
      <c r="BR18" s="355"/>
      <c r="BS18" s="363"/>
    </row>
    <row r="19" spans="1:71" s="177" customFormat="1" ht="21.6" customHeight="1">
      <c r="A19" s="39"/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 t="s">
        <v>850</v>
      </c>
      <c r="Q19" s="507">
        <v>5</v>
      </c>
      <c r="R19" s="79">
        <v>4</v>
      </c>
      <c r="S19" s="14">
        <f t="shared" si="24"/>
        <v>20</v>
      </c>
      <c r="T19" s="42"/>
      <c r="U19" s="58"/>
      <c r="V19" s="58"/>
      <c r="W19" s="58"/>
      <c r="X19" s="58"/>
      <c r="Y19" s="58"/>
      <c r="Z19" s="25">
        <f t="shared" si="25"/>
        <v>20</v>
      </c>
      <c r="AA19" s="40"/>
      <c r="AB19" s="509">
        <v>8</v>
      </c>
      <c r="AC19" s="46"/>
      <c r="AD19" s="46"/>
      <c r="AE19" s="152">
        <f t="shared" si="26"/>
        <v>5</v>
      </c>
      <c r="AF19" s="153" t="str">
        <f t="shared" si="27"/>
        <v/>
      </c>
      <c r="AG19" s="154" t="str">
        <f t="shared" si="28"/>
        <v/>
      </c>
      <c r="AH19" s="155">
        <f t="shared" si="29"/>
        <v>0</v>
      </c>
      <c r="AI19" s="156">
        <f t="shared" si="30"/>
        <v>1</v>
      </c>
      <c r="AJ19" s="157">
        <f t="shared" si="31"/>
        <v>0</v>
      </c>
      <c r="AK19" s="158">
        <f t="shared" si="32"/>
        <v>40</v>
      </c>
      <c r="AL19" s="159">
        <f t="shared" si="33"/>
        <v>0</v>
      </c>
      <c r="AM19" s="159">
        <f t="shared" si="34"/>
        <v>0</v>
      </c>
      <c r="AN19" s="155">
        <f t="shared" si="35"/>
        <v>1</v>
      </c>
      <c r="AO19" s="160">
        <f t="shared" si="36"/>
        <v>8</v>
      </c>
      <c r="AP19" s="160">
        <f t="shared" si="37"/>
        <v>4</v>
      </c>
      <c r="AQ19" s="160">
        <f t="shared" si="38"/>
        <v>0</v>
      </c>
      <c r="AR19" s="161">
        <f t="shared" si="39"/>
        <v>52</v>
      </c>
      <c r="AS19" s="162">
        <f t="shared" si="40"/>
        <v>0</v>
      </c>
      <c r="AT19" s="160">
        <f t="shared" si="41"/>
        <v>14</v>
      </c>
      <c r="AU19" s="160">
        <f t="shared" si="42"/>
        <v>0</v>
      </c>
      <c r="AV19" s="160">
        <f t="shared" si="43"/>
        <v>0</v>
      </c>
      <c r="AW19" s="160">
        <f t="shared" si="44"/>
        <v>1</v>
      </c>
      <c r="AX19" s="164">
        <f t="shared" si="45"/>
        <v>66</v>
      </c>
      <c r="AY19" s="44"/>
      <c r="AZ19" s="357"/>
      <c r="BA19" s="358"/>
      <c r="BB19" s="359"/>
      <c r="BC19" s="291"/>
      <c r="BD19" s="360"/>
      <c r="BE19" s="292"/>
      <c r="BF19" s="291"/>
      <c r="BG19" s="291"/>
      <c r="BH19" s="361"/>
      <c r="BI19" s="361"/>
      <c r="BJ19" s="359"/>
      <c r="BK19" s="355"/>
      <c r="BL19" s="355"/>
      <c r="BM19" s="355"/>
      <c r="BN19" s="362"/>
      <c r="BO19" s="355"/>
      <c r="BP19" s="355"/>
      <c r="BQ19" s="355"/>
      <c r="BR19" s="355"/>
      <c r="BS19" s="363"/>
    </row>
    <row r="20" spans="1:71" s="177" customFormat="1" ht="21.6" customHeight="1">
      <c r="A20" s="39" t="str">
        <f>A18</f>
        <v>0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14">
        <f t="shared" si="24"/>
        <v>40</v>
      </c>
      <c r="T20" s="42"/>
      <c r="U20" s="42"/>
      <c r="V20" s="42"/>
      <c r="W20" s="57"/>
      <c r="X20" s="42"/>
      <c r="Y20" s="42"/>
      <c r="Z20" s="25">
        <f t="shared" si="25"/>
        <v>40</v>
      </c>
      <c r="AA20" s="40"/>
      <c r="AB20" s="509">
        <v>21</v>
      </c>
      <c r="AC20" s="46"/>
      <c r="AD20" s="46"/>
      <c r="AE20" s="152">
        <f t="shared" si="26"/>
        <v>10</v>
      </c>
      <c r="AF20" s="153">
        <f t="shared" si="27"/>
        <v>10</v>
      </c>
      <c r="AG20" s="154">
        <f t="shared" si="28"/>
        <v>12</v>
      </c>
      <c r="AH20" s="155">
        <f t="shared" si="29"/>
        <v>0</v>
      </c>
      <c r="AI20" s="156">
        <f t="shared" si="30"/>
        <v>1</v>
      </c>
      <c r="AJ20" s="157">
        <f t="shared" si="31"/>
        <v>0</v>
      </c>
      <c r="AK20" s="158">
        <f t="shared" si="32"/>
        <v>40</v>
      </c>
      <c r="AL20" s="159">
        <f t="shared" si="33"/>
        <v>0</v>
      </c>
      <c r="AM20" s="159">
        <f t="shared" si="34"/>
        <v>0</v>
      </c>
      <c r="AN20" s="155">
        <f t="shared" si="35"/>
        <v>1</v>
      </c>
      <c r="AO20" s="160">
        <f t="shared" si="36"/>
        <v>8</v>
      </c>
      <c r="AP20" s="160">
        <f t="shared" si="37"/>
        <v>10.5</v>
      </c>
      <c r="AQ20" s="160">
        <f t="shared" si="38"/>
        <v>0</v>
      </c>
      <c r="AR20" s="161">
        <f t="shared" si="39"/>
        <v>58.5</v>
      </c>
      <c r="AS20" s="162">
        <f t="shared" si="40"/>
        <v>0</v>
      </c>
      <c r="AT20" s="160">
        <f t="shared" si="41"/>
        <v>0</v>
      </c>
      <c r="AU20" s="160">
        <f t="shared" si="42"/>
        <v>0</v>
      </c>
      <c r="AV20" s="160">
        <f t="shared" si="43"/>
        <v>0</v>
      </c>
      <c r="AW20" s="160">
        <f t="shared" si="44"/>
        <v>1</v>
      </c>
      <c r="AX20" s="164">
        <f t="shared" si="45"/>
        <v>58.5</v>
      </c>
      <c r="AY20" s="44"/>
      <c r="AZ20" s="357"/>
      <c r="BA20" s="358"/>
      <c r="BB20" s="359"/>
      <c r="BC20" s="291"/>
      <c r="BD20" s="360"/>
      <c r="BE20" s="292"/>
      <c r="BF20" s="291"/>
      <c r="BG20" s="291"/>
      <c r="BH20" s="361"/>
      <c r="BI20" s="361"/>
      <c r="BJ20" s="359"/>
      <c r="BK20" s="355"/>
      <c r="BL20" s="355"/>
      <c r="BM20" s="355"/>
      <c r="BN20" s="362"/>
      <c r="BO20" s="355"/>
      <c r="BP20" s="355"/>
      <c r="BQ20" s="355"/>
      <c r="BR20" s="355"/>
      <c r="BS20" s="363"/>
    </row>
    <row r="21" spans="1:71" s="177" customFormat="1" ht="21.6" customHeight="1">
      <c r="A21" s="39" t="str">
        <f>A20</f>
        <v>0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 t="s">
        <v>853</v>
      </c>
      <c r="P21" s="193" t="s">
        <v>564</v>
      </c>
      <c r="Q21" s="507">
        <v>5</v>
      </c>
      <c r="R21" s="79">
        <v>4</v>
      </c>
      <c r="S21" s="14">
        <f t="shared" si="24"/>
        <v>20</v>
      </c>
      <c r="T21" s="42"/>
      <c r="U21" s="42"/>
      <c r="V21" s="42"/>
      <c r="W21" s="57"/>
      <c r="X21" s="42"/>
      <c r="Y21" s="42"/>
      <c r="Z21" s="25">
        <f t="shared" si="25"/>
        <v>20</v>
      </c>
      <c r="AA21" s="40"/>
      <c r="AB21" s="509">
        <v>12</v>
      </c>
      <c r="AC21" s="46"/>
      <c r="AD21" s="46"/>
      <c r="AE21" s="152">
        <f t="shared" si="26"/>
        <v>5</v>
      </c>
      <c r="AF21" s="153" t="str">
        <f t="shared" si="27"/>
        <v/>
      </c>
      <c r="AG21" s="154" t="str">
        <f t="shared" si="28"/>
        <v/>
      </c>
      <c r="AH21" s="155">
        <f t="shared" si="29"/>
        <v>8</v>
      </c>
      <c r="AI21" s="156">
        <f t="shared" si="30"/>
        <v>1</v>
      </c>
      <c r="AJ21" s="157">
        <f t="shared" si="31"/>
        <v>40</v>
      </c>
      <c r="AK21" s="158">
        <f t="shared" si="32"/>
        <v>0</v>
      </c>
      <c r="AL21" s="159">
        <f t="shared" si="33"/>
        <v>0</v>
      </c>
      <c r="AM21" s="159">
        <f t="shared" si="34"/>
        <v>0</v>
      </c>
      <c r="AN21" s="155">
        <f t="shared" si="35"/>
        <v>1</v>
      </c>
      <c r="AO21" s="160">
        <f t="shared" si="36"/>
        <v>8</v>
      </c>
      <c r="AP21" s="160">
        <f t="shared" si="37"/>
        <v>6</v>
      </c>
      <c r="AQ21" s="160">
        <f t="shared" si="38"/>
        <v>0</v>
      </c>
      <c r="AR21" s="161">
        <f t="shared" si="39"/>
        <v>54</v>
      </c>
      <c r="AS21" s="162">
        <f t="shared" si="40"/>
        <v>0</v>
      </c>
      <c r="AT21" s="160">
        <v>7</v>
      </c>
      <c r="AU21" s="160">
        <f t="shared" si="42"/>
        <v>20</v>
      </c>
      <c r="AV21" s="160">
        <f t="shared" si="43"/>
        <v>0</v>
      </c>
      <c r="AW21" s="160">
        <f t="shared" si="44"/>
        <v>1</v>
      </c>
      <c r="AX21" s="164">
        <f t="shared" si="45"/>
        <v>81</v>
      </c>
      <c r="AY21" s="44"/>
      <c r="AZ21" s="357"/>
      <c r="BA21" s="358"/>
      <c r="BB21" s="359"/>
      <c r="BC21" s="291"/>
      <c r="BD21" s="360"/>
      <c r="BE21" s="292"/>
      <c r="BF21" s="291"/>
      <c r="BG21" s="291"/>
      <c r="BH21" s="361"/>
      <c r="BI21" s="361"/>
      <c r="BJ21" s="359"/>
      <c r="BK21" s="355"/>
      <c r="BL21" s="355"/>
      <c r="BM21" s="355"/>
      <c r="BN21" s="362"/>
      <c r="BO21" s="355"/>
      <c r="BP21" s="355"/>
      <c r="BQ21" s="355"/>
      <c r="BR21" s="355"/>
      <c r="BS21" s="363"/>
    </row>
    <row r="22" spans="1:71" s="177" customFormat="1" ht="21.6" customHeight="1">
      <c r="A22" s="39" t="str">
        <f>A21</f>
        <v>0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14">
        <f t="shared" si="24"/>
        <v>40</v>
      </c>
      <c r="T22" s="42"/>
      <c r="U22" s="42"/>
      <c r="V22" s="42"/>
      <c r="W22" s="57"/>
      <c r="X22" s="42"/>
      <c r="Y22" s="42"/>
      <c r="Z22" s="25">
        <f t="shared" si="25"/>
        <v>40</v>
      </c>
      <c r="AA22" s="40"/>
      <c r="AB22" s="509">
        <v>24</v>
      </c>
      <c r="AC22" s="46"/>
      <c r="AD22" s="46"/>
      <c r="AE22" s="152">
        <f t="shared" si="26"/>
        <v>10</v>
      </c>
      <c r="AF22" s="153">
        <f t="shared" si="27"/>
        <v>10</v>
      </c>
      <c r="AG22" s="154">
        <f t="shared" si="28"/>
        <v>12</v>
      </c>
      <c r="AH22" s="155">
        <f t="shared" si="29"/>
        <v>0</v>
      </c>
      <c r="AI22" s="156">
        <f t="shared" si="30"/>
        <v>1</v>
      </c>
      <c r="AJ22" s="157">
        <f t="shared" si="31"/>
        <v>0</v>
      </c>
      <c r="AK22" s="158">
        <f t="shared" si="32"/>
        <v>40</v>
      </c>
      <c r="AL22" s="159">
        <f t="shared" si="33"/>
        <v>0</v>
      </c>
      <c r="AM22" s="159">
        <f t="shared" si="34"/>
        <v>4</v>
      </c>
      <c r="AN22" s="155">
        <f t="shared" si="35"/>
        <v>1</v>
      </c>
      <c r="AO22" s="160">
        <f t="shared" si="36"/>
        <v>8</v>
      </c>
      <c r="AP22" s="160">
        <f t="shared" si="37"/>
        <v>12</v>
      </c>
      <c r="AQ22" s="160">
        <f t="shared" si="38"/>
        <v>0</v>
      </c>
      <c r="AR22" s="161">
        <f t="shared" si="39"/>
        <v>64</v>
      </c>
      <c r="AS22" s="162">
        <f t="shared" si="40"/>
        <v>0</v>
      </c>
      <c r="AT22" s="160">
        <f t="shared" si="41"/>
        <v>0</v>
      </c>
      <c r="AU22" s="160">
        <f t="shared" si="42"/>
        <v>0</v>
      </c>
      <c r="AV22" s="160">
        <f t="shared" si="43"/>
        <v>0</v>
      </c>
      <c r="AW22" s="160">
        <f t="shared" si="44"/>
        <v>1</v>
      </c>
      <c r="AX22" s="164">
        <f t="shared" si="45"/>
        <v>64</v>
      </c>
      <c r="AY22" s="44"/>
      <c r="AZ22" s="357"/>
      <c r="BA22" s="358"/>
      <c r="BB22" s="359"/>
      <c r="BC22" s="291"/>
      <c r="BD22" s="360"/>
      <c r="BE22" s="292"/>
      <c r="BF22" s="291"/>
      <c r="BG22" s="291"/>
      <c r="BH22" s="361"/>
      <c r="BI22" s="361"/>
      <c r="BJ22" s="359"/>
      <c r="BK22" s="355"/>
      <c r="BL22" s="355"/>
      <c r="BM22" s="355"/>
      <c r="BN22" s="362"/>
      <c r="BO22" s="355"/>
      <c r="BP22" s="355"/>
      <c r="BQ22" s="355"/>
      <c r="BR22" s="355"/>
      <c r="BS22" s="363"/>
    </row>
    <row r="23" spans="1:71" s="177" customFormat="1" ht="21.6" customHeight="1">
      <c r="A23" s="39"/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14">
        <f t="shared" si="24"/>
        <v>40</v>
      </c>
      <c r="T23" s="42"/>
      <c r="U23" s="42"/>
      <c r="V23" s="42"/>
      <c r="W23" s="57"/>
      <c r="X23" s="42"/>
      <c r="Y23" s="42"/>
      <c r="Z23" s="25">
        <f t="shared" si="25"/>
        <v>40</v>
      </c>
      <c r="AA23" s="40"/>
      <c r="AB23" s="509">
        <v>12</v>
      </c>
      <c r="AC23" s="46"/>
      <c r="AD23" s="46"/>
      <c r="AE23" s="152">
        <f t="shared" si="26"/>
        <v>10</v>
      </c>
      <c r="AF23" s="153">
        <f t="shared" si="27"/>
        <v>10</v>
      </c>
      <c r="AG23" s="154">
        <f t="shared" si="28"/>
        <v>12</v>
      </c>
      <c r="AH23" s="155">
        <f t="shared" si="29"/>
        <v>0</v>
      </c>
      <c r="AI23" s="156">
        <f t="shared" si="30"/>
        <v>1</v>
      </c>
      <c r="AJ23" s="157">
        <f t="shared" si="31"/>
        <v>0</v>
      </c>
      <c r="AK23" s="158">
        <f t="shared" si="32"/>
        <v>40</v>
      </c>
      <c r="AL23" s="159">
        <f t="shared" si="33"/>
        <v>0</v>
      </c>
      <c r="AM23" s="159">
        <f t="shared" si="34"/>
        <v>4</v>
      </c>
      <c r="AN23" s="155">
        <f t="shared" si="35"/>
        <v>1</v>
      </c>
      <c r="AO23" s="160">
        <f t="shared" si="36"/>
        <v>8</v>
      </c>
      <c r="AP23" s="160">
        <f t="shared" si="37"/>
        <v>6</v>
      </c>
      <c r="AQ23" s="160">
        <f t="shared" si="38"/>
        <v>0</v>
      </c>
      <c r="AR23" s="161">
        <f t="shared" si="39"/>
        <v>58</v>
      </c>
      <c r="AS23" s="162">
        <f t="shared" si="40"/>
        <v>0</v>
      </c>
      <c r="AT23" s="160">
        <f t="shared" si="41"/>
        <v>0</v>
      </c>
      <c r="AU23" s="160">
        <f t="shared" si="42"/>
        <v>0</v>
      </c>
      <c r="AV23" s="160">
        <f t="shared" si="43"/>
        <v>0</v>
      </c>
      <c r="AW23" s="160">
        <f t="shared" si="44"/>
        <v>1</v>
      </c>
      <c r="AX23" s="164">
        <f t="shared" si="45"/>
        <v>58</v>
      </c>
      <c r="AY23" s="44"/>
      <c r="AZ23" s="357"/>
      <c r="BA23" s="358"/>
      <c r="BB23" s="359"/>
      <c r="BC23" s="291"/>
      <c r="BD23" s="360"/>
      <c r="BE23" s="292"/>
      <c r="BF23" s="291"/>
      <c r="BG23" s="291"/>
      <c r="BH23" s="361"/>
      <c r="BI23" s="361"/>
      <c r="BJ23" s="359"/>
      <c r="BK23" s="355"/>
      <c r="BL23" s="355"/>
      <c r="BM23" s="355"/>
      <c r="BN23" s="362"/>
      <c r="BO23" s="355"/>
      <c r="BP23" s="355"/>
      <c r="BQ23" s="355"/>
      <c r="BR23" s="355"/>
      <c r="BS23" s="363"/>
    </row>
    <row r="24" spans="1:71" s="177" customFormat="1" ht="21.6" customHeight="1">
      <c r="A24" s="39" t="str">
        <f>A22</f>
        <v>0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14">
        <f t="shared" si="24"/>
        <v>40</v>
      </c>
      <c r="T24" s="42"/>
      <c r="U24" s="58"/>
      <c r="V24" s="58"/>
      <c r="W24" s="58"/>
      <c r="X24" s="58"/>
      <c r="Y24" s="58"/>
      <c r="Z24" s="25">
        <f t="shared" si="25"/>
        <v>40</v>
      </c>
      <c r="AA24" s="40"/>
      <c r="AB24" s="509">
        <v>12</v>
      </c>
      <c r="AC24" s="46"/>
      <c r="AD24" s="46"/>
      <c r="AE24" s="152">
        <f t="shared" si="26"/>
        <v>10</v>
      </c>
      <c r="AF24" s="153">
        <f t="shared" si="27"/>
        <v>10</v>
      </c>
      <c r="AG24" s="154">
        <f t="shared" si="28"/>
        <v>12</v>
      </c>
      <c r="AH24" s="155">
        <f t="shared" si="29"/>
        <v>0</v>
      </c>
      <c r="AI24" s="156">
        <f t="shared" si="30"/>
        <v>1</v>
      </c>
      <c r="AJ24" s="157">
        <f t="shared" si="31"/>
        <v>0</v>
      </c>
      <c r="AK24" s="158">
        <f t="shared" si="32"/>
        <v>40</v>
      </c>
      <c r="AL24" s="159">
        <f t="shared" si="33"/>
        <v>0</v>
      </c>
      <c r="AM24" s="159">
        <f t="shared" si="34"/>
        <v>4</v>
      </c>
      <c r="AN24" s="155">
        <f t="shared" si="35"/>
        <v>1</v>
      </c>
      <c r="AO24" s="160">
        <f t="shared" si="36"/>
        <v>8</v>
      </c>
      <c r="AP24" s="160">
        <f t="shared" si="37"/>
        <v>6</v>
      </c>
      <c r="AQ24" s="160">
        <f t="shared" si="38"/>
        <v>0</v>
      </c>
      <c r="AR24" s="161">
        <f t="shared" si="39"/>
        <v>58</v>
      </c>
      <c r="AS24" s="162">
        <f t="shared" si="40"/>
        <v>0</v>
      </c>
      <c r="AT24" s="160">
        <f t="shared" si="41"/>
        <v>0</v>
      </c>
      <c r="AU24" s="160">
        <f t="shared" si="42"/>
        <v>0</v>
      </c>
      <c r="AV24" s="160">
        <f t="shared" si="43"/>
        <v>0</v>
      </c>
      <c r="AW24" s="160">
        <f t="shared" si="44"/>
        <v>1</v>
      </c>
      <c r="AX24" s="164">
        <f t="shared" si="45"/>
        <v>58</v>
      </c>
      <c r="AY24" s="44"/>
      <c r="AZ24" s="357"/>
      <c r="BA24" s="358"/>
      <c r="BB24" s="359"/>
      <c r="BC24" s="291"/>
      <c r="BD24" s="360"/>
      <c r="BE24" s="292"/>
      <c r="BF24" s="291"/>
      <c r="BG24" s="291"/>
      <c r="BH24" s="361"/>
      <c r="BI24" s="361"/>
      <c r="BJ24" s="359"/>
      <c r="BK24" s="355"/>
      <c r="BL24" s="355"/>
      <c r="BM24" s="355"/>
      <c r="BN24" s="362"/>
      <c r="BO24" s="355"/>
      <c r="BP24" s="355"/>
      <c r="BQ24" s="355"/>
      <c r="BR24" s="355"/>
      <c r="BS24" s="363"/>
    </row>
    <row r="25" spans="1:71" s="177" customFormat="1" ht="21.6" customHeight="1">
      <c r="A25" s="39" t="str">
        <f t="shared" ref="A25:A46" si="46">A24</f>
        <v>0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216">
        <v>2</v>
      </c>
      <c r="M25" s="188"/>
      <c r="N25" s="193"/>
      <c r="O25" s="193"/>
      <c r="P25" s="193"/>
      <c r="Q25" s="507">
        <v>10</v>
      </c>
      <c r="R25" s="79">
        <v>4</v>
      </c>
      <c r="S25" s="14">
        <f t="shared" si="24"/>
        <v>40</v>
      </c>
      <c r="T25" s="42"/>
      <c r="U25" s="41"/>
      <c r="V25" s="42"/>
      <c r="W25" s="57"/>
      <c r="X25" s="42"/>
      <c r="Y25" s="42"/>
      <c r="Z25" s="25">
        <f t="shared" si="25"/>
        <v>40</v>
      </c>
      <c r="AA25" s="40"/>
      <c r="AB25" s="509">
        <v>21</v>
      </c>
      <c r="AC25" s="46"/>
      <c r="AD25" s="46"/>
      <c r="AE25" s="152">
        <f t="shared" si="26"/>
        <v>10</v>
      </c>
      <c r="AF25" s="153">
        <f t="shared" si="27"/>
        <v>10</v>
      </c>
      <c r="AG25" s="154">
        <f t="shared" si="28"/>
        <v>12</v>
      </c>
      <c r="AH25" s="155">
        <f t="shared" si="29"/>
        <v>0</v>
      </c>
      <c r="AI25" s="156">
        <f t="shared" si="30"/>
        <v>1</v>
      </c>
      <c r="AJ25" s="157">
        <f t="shared" si="31"/>
        <v>0</v>
      </c>
      <c r="AK25" s="158">
        <f t="shared" si="32"/>
        <v>40</v>
      </c>
      <c r="AL25" s="159">
        <f t="shared" si="33"/>
        <v>0</v>
      </c>
      <c r="AM25" s="159">
        <f t="shared" si="34"/>
        <v>4</v>
      </c>
      <c r="AN25" s="155">
        <f t="shared" si="35"/>
        <v>1</v>
      </c>
      <c r="AO25" s="160">
        <f t="shared" si="36"/>
        <v>8</v>
      </c>
      <c r="AP25" s="160">
        <f t="shared" si="37"/>
        <v>10.5</v>
      </c>
      <c r="AQ25" s="160">
        <f t="shared" si="38"/>
        <v>0</v>
      </c>
      <c r="AR25" s="161">
        <f t="shared" si="39"/>
        <v>62.5</v>
      </c>
      <c r="AS25" s="162">
        <f t="shared" si="40"/>
        <v>0</v>
      </c>
      <c r="AT25" s="160">
        <f t="shared" si="41"/>
        <v>0</v>
      </c>
      <c r="AU25" s="160">
        <f t="shared" si="42"/>
        <v>0</v>
      </c>
      <c r="AV25" s="160">
        <f t="shared" si="43"/>
        <v>20</v>
      </c>
      <c r="AW25" s="160">
        <f t="shared" si="44"/>
        <v>1</v>
      </c>
      <c r="AX25" s="164">
        <f t="shared" si="45"/>
        <v>82.5</v>
      </c>
      <c r="AY25" s="44"/>
      <c r="AZ25" s="357"/>
      <c r="BA25" s="358"/>
      <c r="BB25" s="359"/>
      <c r="BC25" s="291"/>
      <c r="BD25" s="360"/>
      <c r="BE25" s="292"/>
      <c r="BF25" s="291"/>
      <c r="BG25" s="291"/>
      <c r="BH25" s="361"/>
      <c r="BI25" s="361"/>
      <c r="BJ25" s="359"/>
      <c r="BK25" s="355"/>
      <c r="BL25" s="355"/>
      <c r="BM25" s="355"/>
      <c r="BN25" s="362"/>
      <c r="BO25" s="355"/>
      <c r="BP25" s="355"/>
      <c r="BQ25" s="355"/>
      <c r="BR25" s="355"/>
      <c r="BS25" s="363"/>
    </row>
    <row r="26" spans="1:71" s="177" customFormat="1" ht="21.6" customHeight="1">
      <c r="A26" s="39" t="str">
        <f t="shared" si="46"/>
        <v>0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216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14">
        <f t="shared" si="24"/>
        <v>40</v>
      </c>
      <c r="T26" s="42"/>
      <c r="U26" s="59"/>
      <c r="V26" s="58"/>
      <c r="W26" s="58"/>
      <c r="X26" s="58"/>
      <c r="Y26" s="58"/>
      <c r="Z26" s="25">
        <f t="shared" si="25"/>
        <v>40</v>
      </c>
      <c r="AA26" s="40"/>
      <c r="AB26" s="509">
        <v>24</v>
      </c>
      <c r="AC26" s="46"/>
      <c r="AD26" s="46"/>
      <c r="AE26" s="152">
        <f t="shared" si="26"/>
        <v>10</v>
      </c>
      <c r="AF26" s="153">
        <f t="shared" si="27"/>
        <v>10</v>
      </c>
      <c r="AG26" s="154">
        <f t="shared" si="28"/>
        <v>12</v>
      </c>
      <c r="AH26" s="155">
        <f t="shared" si="29"/>
        <v>0</v>
      </c>
      <c r="AI26" s="156">
        <f t="shared" si="30"/>
        <v>1</v>
      </c>
      <c r="AJ26" s="157">
        <f t="shared" si="31"/>
        <v>0</v>
      </c>
      <c r="AK26" s="158">
        <f t="shared" si="32"/>
        <v>40</v>
      </c>
      <c r="AL26" s="159">
        <f t="shared" si="33"/>
        <v>0</v>
      </c>
      <c r="AM26" s="159">
        <f t="shared" si="34"/>
        <v>4</v>
      </c>
      <c r="AN26" s="155">
        <f t="shared" si="35"/>
        <v>1</v>
      </c>
      <c r="AO26" s="160">
        <f t="shared" si="36"/>
        <v>8</v>
      </c>
      <c r="AP26" s="160">
        <f t="shared" si="37"/>
        <v>12</v>
      </c>
      <c r="AQ26" s="160">
        <f t="shared" si="38"/>
        <v>0</v>
      </c>
      <c r="AR26" s="161">
        <f t="shared" si="39"/>
        <v>64</v>
      </c>
      <c r="AS26" s="162">
        <f t="shared" si="40"/>
        <v>0</v>
      </c>
      <c r="AT26" s="160">
        <f t="shared" si="41"/>
        <v>16</v>
      </c>
      <c r="AU26" s="160">
        <f t="shared" si="42"/>
        <v>0</v>
      </c>
      <c r="AV26" s="160">
        <f t="shared" si="43"/>
        <v>20</v>
      </c>
      <c r="AW26" s="160">
        <f t="shared" si="44"/>
        <v>1</v>
      </c>
      <c r="AX26" s="164">
        <f t="shared" si="45"/>
        <v>100</v>
      </c>
      <c r="AY26" s="44"/>
      <c r="AZ26" s="357"/>
      <c r="BA26" s="358"/>
      <c r="BB26" s="359"/>
      <c r="BC26" s="291"/>
      <c r="BD26" s="360"/>
      <c r="BE26" s="292"/>
      <c r="BF26" s="291"/>
      <c r="BG26" s="291"/>
      <c r="BH26" s="361"/>
      <c r="BI26" s="361"/>
      <c r="BJ26" s="359"/>
      <c r="BK26" s="355"/>
      <c r="BL26" s="355"/>
      <c r="BM26" s="355"/>
      <c r="BN26" s="362"/>
      <c r="BO26" s="355"/>
      <c r="BP26" s="355"/>
      <c r="BQ26" s="355"/>
      <c r="BR26" s="355"/>
      <c r="BS26" s="363"/>
    </row>
    <row r="27" spans="1:71" s="177" customFormat="1" ht="21.6" customHeight="1">
      <c r="A27" s="39" t="str">
        <f t="shared" si="46"/>
        <v>0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14">
        <f t="shared" si="24"/>
        <v>40</v>
      </c>
      <c r="T27" s="42"/>
      <c r="U27" s="42"/>
      <c r="V27" s="42"/>
      <c r="W27" s="57"/>
      <c r="X27" s="42"/>
      <c r="Y27" s="42"/>
      <c r="Z27" s="25">
        <f t="shared" si="25"/>
        <v>40</v>
      </c>
      <c r="AA27" s="40"/>
      <c r="AB27" s="509">
        <v>9</v>
      </c>
      <c r="AC27" s="46"/>
      <c r="AD27" s="46"/>
      <c r="AE27" s="152">
        <f t="shared" si="26"/>
        <v>10</v>
      </c>
      <c r="AF27" s="153">
        <f t="shared" si="27"/>
        <v>10</v>
      </c>
      <c r="AG27" s="154">
        <f t="shared" si="28"/>
        <v>12</v>
      </c>
      <c r="AH27" s="155">
        <f t="shared" si="29"/>
        <v>0</v>
      </c>
      <c r="AI27" s="156">
        <f t="shared" si="30"/>
        <v>1</v>
      </c>
      <c r="AJ27" s="157">
        <f t="shared" si="31"/>
        <v>0</v>
      </c>
      <c r="AK27" s="158">
        <f t="shared" si="32"/>
        <v>40</v>
      </c>
      <c r="AL27" s="159">
        <f t="shared" si="33"/>
        <v>0</v>
      </c>
      <c r="AM27" s="159">
        <f t="shared" si="34"/>
        <v>4</v>
      </c>
      <c r="AN27" s="155">
        <f t="shared" si="35"/>
        <v>1</v>
      </c>
      <c r="AO27" s="160">
        <f t="shared" si="36"/>
        <v>8</v>
      </c>
      <c r="AP27" s="160">
        <f t="shared" si="37"/>
        <v>4.5</v>
      </c>
      <c r="AQ27" s="160">
        <f t="shared" si="38"/>
        <v>0</v>
      </c>
      <c r="AR27" s="161">
        <f t="shared" si="39"/>
        <v>56.5</v>
      </c>
      <c r="AS27" s="162">
        <f t="shared" si="40"/>
        <v>0</v>
      </c>
      <c r="AT27" s="160">
        <f t="shared" si="41"/>
        <v>0</v>
      </c>
      <c r="AU27" s="160">
        <f t="shared" si="42"/>
        <v>0</v>
      </c>
      <c r="AV27" s="160">
        <f t="shared" si="43"/>
        <v>0</v>
      </c>
      <c r="AW27" s="160">
        <f t="shared" si="44"/>
        <v>1</v>
      </c>
      <c r="AX27" s="164">
        <f t="shared" si="45"/>
        <v>56.5</v>
      </c>
      <c r="AY27" s="44"/>
      <c r="AZ27" s="357"/>
      <c r="BA27" s="358"/>
      <c r="BB27" s="359"/>
      <c r="BC27" s="291"/>
      <c r="BD27" s="360"/>
      <c r="BE27" s="292"/>
      <c r="BF27" s="291"/>
      <c r="BG27" s="291"/>
      <c r="BH27" s="361"/>
      <c r="BI27" s="361"/>
      <c r="BJ27" s="359"/>
      <c r="BK27" s="355"/>
      <c r="BL27" s="355"/>
      <c r="BM27" s="355"/>
      <c r="BN27" s="362"/>
      <c r="BO27" s="355"/>
      <c r="BP27" s="355"/>
      <c r="BQ27" s="355"/>
      <c r="BR27" s="355"/>
      <c r="BS27" s="363"/>
    </row>
    <row r="28" spans="1:71" s="177" customFormat="1" ht="21.6" customHeight="1">
      <c r="A28" s="39" t="str">
        <f t="shared" si="46"/>
        <v>0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14">
        <f t="shared" si="24"/>
        <v>40</v>
      </c>
      <c r="T28" s="42"/>
      <c r="U28" s="42"/>
      <c r="V28" s="42"/>
      <c r="W28" s="57"/>
      <c r="X28" s="42"/>
      <c r="Y28" s="42"/>
      <c r="Z28" s="25">
        <f t="shared" si="25"/>
        <v>40</v>
      </c>
      <c r="AA28" s="40"/>
      <c r="AB28" s="509">
        <v>12</v>
      </c>
      <c r="AC28" s="46"/>
      <c r="AD28" s="46"/>
      <c r="AE28" s="152">
        <f t="shared" si="26"/>
        <v>10</v>
      </c>
      <c r="AF28" s="153">
        <f t="shared" si="27"/>
        <v>10</v>
      </c>
      <c r="AG28" s="154">
        <f t="shared" si="28"/>
        <v>12</v>
      </c>
      <c r="AH28" s="155">
        <f t="shared" si="29"/>
        <v>0</v>
      </c>
      <c r="AI28" s="156">
        <f t="shared" si="30"/>
        <v>1</v>
      </c>
      <c r="AJ28" s="157">
        <f t="shared" si="31"/>
        <v>0</v>
      </c>
      <c r="AK28" s="158">
        <f t="shared" si="32"/>
        <v>40</v>
      </c>
      <c r="AL28" s="159">
        <f t="shared" si="33"/>
        <v>0</v>
      </c>
      <c r="AM28" s="159">
        <f t="shared" si="34"/>
        <v>4</v>
      </c>
      <c r="AN28" s="155">
        <f t="shared" si="35"/>
        <v>1</v>
      </c>
      <c r="AO28" s="160">
        <f t="shared" si="36"/>
        <v>8</v>
      </c>
      <c r="AP28" s="160">
        <f t="shared" si="37"/>
        <v>6</v>
      </c>
      <c r="AQ28" s="160">
        <f t="shared" si="38"/>
        <v>0</v>
      </c>
      <c r="AR28" s="161">
        <f t="shared" si="39"/>
        <v>58</v>
      </c>
      <c r="AS28" s="162">
        <f t="shared" si="40"/>
        <v>0</v>
      </c>
      <c r="AT28" s="160">
        <f t="shared" si="41"/>
        <v>0</v>
      </c>
      <c r="AU28" s="160">
        <f t="shared" si="42"/>
        <v>0</v>
      </c>
      <c r="AV28" s="160">
        <f t="shared" si="43"/>
        <v>0</v>
      </c>
      <c r="AW28" s="160">
        <f t="shared" si="44"/>
        <v>1</v>
      </c>
      <c r="AX28" s="164">
        <f t="shared" si="45"/>
        <v>58</v>
      </c>
      <c r="AY28" s="44"/>
      <c r="AZ28" s="357"/>
      <c r="BA28" s="358"/>
      <c r="BB28" s="359"/>
      <c r="BC28" s="291"/>
      <c r="BD28" s="360"/>
      <c r="BE28" s="292"/>
      <c r="BF28" s="291"/>
      <c r="BG28" s="291"/>
      <c r="BH28" s="361"/>
      <c r="BI28" s="361"/>
      <c r="BJ28" s="359"/>
      <c r="BK28" s="355"/>
      <c r="BL28" s="355"/>
      <c r="BM28" s="355"/>
      <c r="BN28" s="362"/>
      <c r="BO28" s="355"/>
      <c r="BP28" s="355"/>
      <c r="BQ28" s="355"/>
      <c r="BR28" s="355"/>
      <c r="BS28" s="363"/>
    </row>
    <row r="29" spans="1:71" s="177" customFormat="1" ht="21.6" customHeight="1">
      <c r="A29" s="39" t="str">
        <f t="shared" si="46"/>
        <v>0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14">
        <f t="shared" si="24"/>
        <v>40</v>
      </c>
      <c r="T29" s="42"/>
      <c r="U29" s="42"/>
      <c r="V29" s="42"/>
      <c r="W29" s="57"/>
      <c r="X29" s="42"/>
      <c r="Y29" s="42"/>
      <c r="Z29" s="25">
        <f t="shared" si="25"/>
        <v>40</v>
      </c>
      <c r="AA29" s="40"/>
      <c r="AB29" s="509">
        <v>16</v>
      </c>
      <c r="AC29" s="46"/>
      <c r="AD29" s="46"/>
      <c r="AE29" s="152">
        <f t="shared" si="26"/>
        <v>10</v>
      </c>
      <c r="AF29" s="153">
        <f t="shared" si="27"/>
        <v>10</v>
      </c>
      <c r="AG29" s="154">
        <f t="shared" si="28"/>
        <v>12</v>
      </c>
      <c r="AH29" s="155">
        <f t="shared" si="29"/>
        <v>0</v>
      </c>
      <c r="AI29" s="156">
        <f t="shared" si="30"/>
        <v>1</v>
      </c>
      <c r="AJ29" s="157">
        <f t="shared" si="31"/>
        <v>0</v>
      </c>
      <c r="AK29" s="158">
        <f t="shared" si="32"/>
        <v>40</v>
      </c>
      <c r="AL29" s="159">
        <f t="shared" si="33"/>
        <v>0</v>
      </c>
      <c r="AM29" s="159">
        <f t="shared" si="34"/>
        <v>4</v>
      </c>
      <c r="AN29" s="155">
        <f t="shared" si="35"/>
        <v>1</v>
      </c>
      <c r="AO29" s="160">
        <f t="shared" si="36"/>
        <v>8</v>
      </c>
      <c r="AP29" s="160">
        <f t="shared" si="37"/>
        <v>8</v>
      </c>
      <c r="AQ29" s="160">
        <f t="shared" si="38"/>
        <v>0</v>
      </c>
      <c r="AR29" s="161">
        <f t="shared" si="39"/>
        <v>60</v>
      </c>
      <c r="AS29" s="162">
        <f t="shared" si="40"/>
        <v>0</v>
      </c>
      <c r="AT29" s="160">
        <f t="shared" si="41"/>
        <v>0</v>
      </c>
      <c r="AU29" s="160">
        <f t="shared" si="42"/>
        <v>0</v>
      </c>
      <c r="AV29" s="160">
        <f t="shared" si="43"/>
        <v>0</v>
      </c>
      <c r="AW29" s="160">
        <f t="shared" si="44"/>
        <v>1</v>
      </c>
      <c r="AX29" s="164">
        <f t="shared" si="45"/>
        <v>60</v>
      </c>
      <c r="AY29" s="44"/>
      <c r="AZ29" s="357"/>
      <c r="BA29" s="358"/>
      <c r="BB29" s="359"/>
      <c r="BC29" s="291"/>
      <c r="BD29" s="360"/>
      <c r="BE29" s="292"/>
      <c r="BF29" s="291"/>
      <c r="BG29" s="291"/>
      <c r="BH29" s="361"/>
      <c r="BI29" s="361"/>
      <c r="BJ29" s="359"/>
      <c r="BK29" s="355"/>
      <c r="BL29" s="355"/>
      <c r="BM29" s="355"/>
      <c r="BN29" s="362"/>
      <c r="BO29" s="355"/>
      <c r="BP29" s="355"/>
      <c r="BQ29" s="355"/>
      <c r="BR29" s="355"/>
      <c r="BS29" s="363"/>
    </row>
    <row r="30" spans="1:71" s="177" customFormat="1" ht="21.6" customHeight="1">
      <c r="A30" s="39" t="str">
        <f t="shared" si="46"/>
        <v>0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14">
        <f t="shared" si="24"/>
        <v>56</v>
      </c>
      <c r="T30" s="42"/>
      <c r="U30" s="58"/>
      <c r="V30" s="58"/>
      <c r="W30" s="58"/>
      <c r="X30" s="58"/>
      <c r="Y30" s="58"/>
      <c r="Z30" s="25">
        <f t="shared" si="25"/>
        <v>56</v>
      </c>
      <c r="AA30" s="40"/>
      <c r="AB30" s="509">
        <v>24</v>
      </c>
      <c r="AC30" s="46"/>
      <c r="AD30" s="46"/>
      <c r="AE30" s="152">
        <f t="shared" si="26"/>
        <v>14</v>
      </c>
      <c r="AF30" s="153">
        <f t="shared" si="27"/>
        <v>12</v>
      </c>
      <c r="AG30" s="154">
        <f t="shared" si="28"/>
        <v>14</v>
      </c>
      <c r="AH30" s="155">
        <f t="shared" si="29"/>
        <v>0</v>
      </c>
      <c r="AI30" s="156">
        <f t="shared" si="30"/>
        <v>0.83</v>
      </c>
      <c r="AJ30" s="157">
        <f t="shared" si="31"/>
        <v>0</v>
      </c>
      <c r="AK30" s="158">
        <f t="shared" si="32"/>
        <v>46.48</v>
      </c>
      <c r="AL30" s="159">
        <f t="shared" si="33"/>
        <v>0</v>
      </c>
      <c r="AM30" s="159">
        <f t="shared" si="34"/>
        <v>0</v>
      </c>
      <c r="AN30" s="155">
        <f t="shared" si="35"/>
        <v>1.1666666666666667</v>
      </c>
      <c r="AO30" s="160">
        <f t="shared" si="36"/>
        <v>8</v>
      </c>
      <c r="AP30" s="160">
        <f t="shared" si="37"/>
        <v>12</v>
      </c>
      <c r="AQ30" s="160">
        <f t="shared" si="38"/>
        <v>0</v>
      </c>
      <c r="AR30" s="161">
        <f t="shared" si="39"/>
        <v>66.47999999999999</v>
      </c>
      <c r="AS30" s="162">
        <f t="shared" si="40"/>
        <v>0</v>
      </c>
      <c r="AT30" s="160">
        <f t="shared" si="41"/>
        <v>0</v>
      </c>
      <c r="AU30" s="160">
        <f t="shared" si="42"/>
        <v>0</v>
      </c>
      <c r="AV30" s="160">
        <f t="shared" si="43"/>
        <v>0</v>
      </c>
      <c r="AW30" s="160">
        <f t="shared" si="44"/>
        <v>1</v>
      </c>
      <c r="AX30" s="164">
        <f t="shared" si="45"/>
        <v>66.47999999999999</v>
      </c>
      <c r="AY30" s="44"/>
      <c r="AZ30" s="357"/>
      <c r="BA30" s="358"/>
      <c r="BB30" s="359"/>
      <c r="BC30" s="291"/>
      <c r="BD30" s="360"/>
      <c r="BE30" s="292"/>
      <c r="BF30" s="291"/>
      <c r="BG30" s="291"/>
      <c r="BH30" s="361"/>
      <c r="BI30" s="361"/>
      <c r="BJ30" s="359"/>
      <c r="BK30" s="355"/>
      <c r="BL30" s="355"/>
      <c r="BM30" s="355"/>
      <c r="BN30" s="362"/>
      <c r="BO30" s="355"/>
      <c r="BP30" s="355"/>
      <c r="BQ30" s="355"/>
      <c r="BR30" s="355"/>
      <c r="BS30" s="363"/>
    </row>
    <row r="31" spans="1:71" s="177" customFormat="1" ht="21.6" customHeight="1">
      <c r="A31" s="39" t="str">
        <f t="shared" si="46"/>
        <v>0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14">
        <f t="shared" si="24"/>
        <v>48</v>
      </c>
      <c r="T31" s="42"/>
      <c r="U31" s="58"/>
      <c r="V31" s="58"/>
      <c r="W31" s="58"/>
      <c r="X31" s="58"/>
      <c r="Y31" s="58"/>
      <c r="Z31" s="25">
        <f t="shared" si="25"/>
        <v>48</v>
      </c>
      <c r="AA31" s="40"/>
      <c r="AB31" s="509">
        <v>24</v>
      </c>
      <c r="AC31" s="46"/>
      <c r="AD31" s="46"/>
      <c r="AE31" s="152">
        <f t="shared" si="26"/>
        <v>12</v>
      </c>
      <c r="AF31" s="153">
        <f t="shared" si="27"/>
        <v>12</v>
      </c>
      <c r="AG31" s="154">
        <f t="shared" si="28"/>
        <v>14</v>
      </c>
      <c r="AH31" s="155">
        <f t="shared" si="29"/>
        <v>0</v>
      </c>
      <c r="AI31" s="156">
        <f t="shared" si="30"/>
        <v>0.83</v>
      </c>
      <c r="AJ31" s="157">
        <f t="shared" si="31"/>
        <v>0</v>
      </c>
      <c r="AK31" s="158">
        <f t="shared" si="32"/>
        <v>39.839999999999996</v>
      </c>
      <c r="AL31" s="159">
        <f t="shared" si="33"/>
        <v>0</v>
      </c>
      <c r="AM31" s="159">
        <f t="shared" si="34"/>
        <v>0</v>
      </c>
      <c r="AN31" s="155">
        <f t="shared" si="35"/>
        <v>1</v>
      </c>
      <c r="AO31" s="160">
        <f t="shared" si="36"/>
        <v>8</v>
      </c>
      <c r="AP31" s="160">
        <f t="shared" si="37"/>
        <v>12</v>
      </c>
      <c r="AQ31" s="160">
        <f t="shared" si="38"/>
        <v>0</v>
      </c>
      <c r="AR31" s="161">
        <f t="shared" si="39"/>
        <v>59.839999999999996</v>
      </c>
      <c r="AS31" s="162">
        <f t="shared" si="40"/>
        <v>0</v>
      </c>
      <c r="AT31" s="160">
        <f t="shared" si="41"/>
        <v>14</v>
      </c>
      <c r="AU31" s="160">
        <f t="shared" si="42"/>
        <v>0</v>
      </c>
      <c r="AV31" s="160">
        <f t="shared" si="43"/>
        <v>22</v>
      </c>
      <c r="AW31" s="160">
        <f t="shared" si="44"/>
        <v>1</v>
      </c>
      <c r="AX31" s="164">
        <f t="shared" si="45"/>
        <v>95.84</v>
      </c>
      <c r="AY31" s="44"/>
      <c r="AZ31" s="357"/>
      <c r="BA31" s="358"/>
      <c r="BB31" s="359"/>
      <c r="BC31" s="291"/>
      <c r="BD31" s="360"/>
      <c r="BE31" s="292"/>
      <c r="BF31" s="291"/>
      <c r="BG31" s="291"/>
      <c r="BH31" s="361"/>
      <c r="BI31" s="361"/>
      <c r="BJ31" s="359"/>
      <c r="BK31" s="355"/>
      <c r="BL31" s="355"/>
      <c r="BM31" s="355"/>
      <c r="BN31" s="362"/>
      <c r="BO31" s="355"/>
      <c r="BP31" s="355"/>
      <c r="BQ31" s="355"/>
      <c r="BR31" s="355"/>
      <c r="BS31" s="363"/>
    </row>
    <row r="32" spans="1:71" s="177" customFormat="1" ht="21.6" customHeight="1">
      <c r="A32" s="39" t="str">
        <f t="shared" si="46"/>
        <v>0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 t="s">
        <v>854</v>
      </c>
      <c r="P32" s="193" t="s">
        <v>565</v>
      </c>
      <c r="Q32" s="507">
        <v>8</v>
      </c>
      <c r="R32" s="79">
        <v>4</v>
      </c>
      <c r="S32" s="14">
        <f t="shared" si="24"/>
        <v>32</v>
      </c>
      <c r="T32" s="42"/>
      <c r="U32" s="42"/>
      <c r="V32" s="42"/>
      <c r="W32" s="57"/>
      <c r="X32" s="42"/>
      <c r="Y32" s="42"/>
      <c r="Z32" s="25">
        <f t="shared" si="25"/>
        <v>32</v>
      </c>
      <c r="AA32" s="40"/>
      <c r="AB32" s="509">
        <v>24</v>
      </c>
      <c r="AC32" s="46"/>
      <c r="AD32" s="46"/>
      <c r="AE32" s="152">
        <f t="shared" si="26"/>
        <v>8</v>
      </c>
      <c r="AF32" s="153" t="str">
        <f t="shared" si="27"/>
        <v/>
      </c>
      <c r="AG32" s="154" t="str">
        <f t="shared" si="28"/>
        <v/>
      </c>
      <c r="AH32" s="155">
        <f t="shared" si="29"/>
        <v>8</v>
      </c>
      <c r="AI32" s="156">
        <f t="shared" si="30"/>
        <v>1</v>
      </c>
      <c r="AJ32" s="157">
        <f t="shared" si="31"/>
        <v>40</v>
      </c>
      <c r="AK32" s="158">
        <f t="shared" si="32"/>
        <v>0</v>
      </c>
      <c r="AL32" s="159">
        <f t="shared" si="33"/>
        <v>0</v>
      </c>
      <c r="AM32" s="159">
        <f t="shared" si="34"/>
        <v>0</v>
      </c>
      <c r="AN32" s="155">
        <f t="shared" si="35"/>
        <v>1</v>
      </c>
      <c r="AO32" s="160">
        <f t="shared" si="36"/>
        <v>8</v>
      </c>
      <c r="AP32" s="160">
        <f t="shared" si="37"/>
        <v>12</v>
      </c>
      <c r="AQ32" s="160">
        <f t="shared" si="38"/>
        <v>0</v>
      </c>
      <c r="AR32" s="161">
        <f t="shared" si="39"/>
        <v>60</v>
      </c>
      <c r="AS32" s="162">
        <f t="shared" si="40"/>
        <v>0</v>
      </c>
      <c r="AT32" s="160">
        <v>10</v>
      </c>
      <c r="AU32" s="160">
        <f t="shared" si="42"/>
        <v>22</v>
      </c>
      <c r="AV32" s="160">
        <f t="shared" si="43"/>
        <v>0</v>
      </c>
      <c r="AW32" s="160">
        <f t="shared" si="44"/>
        <v>1</v>
      </c>
      <c r="AX32" s="164">
        <f t="shared" si="45"/>
        <v>92</v>
      </c>
      <c r="AY32" s="44"/>
      <c r="AZ32" s="357"/>
      <c r="BA32" s="358"/>
      <c r="BB32" s="359"/>
      <c r="BC32" s="291"/>
      <c r="BD32" s="360"/>
      <c r="BE32" s="292"/>
      <c r="BF32" s="291"/>
      <c r="BG32" s="291"/>
      <c r="BH32" s="361"/>
      <c r="BI32" s="361"/>
      <c r="BJ32" s="359"/>
      <c r="BK32" s="355"/>
      <c r="BL32" s="355"/>
      <c r="BM32" s="355"/>
      <c r="BN32" s="362"/>
      <c r="BO32" s="355"/>
      <c r="BP32" s="355"/>
      <c r="BQ32" s="355"/>
      <c r="BR32" s="355"/>
      <c r="BS32" s="363"/>
    </row>
    <row r="33" spans="1:71" s="177" customFormat="1" ht="21.6" customHeight="1">
      <c r="A33" s="39" t="str">
        <f t="shared" si="46"/>
        <v>0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14">
        <f t="shared" si="24"/>
        <v>32</v>
      </c>
      <c r="T33" s="42"/>
      <c r="U33" s="42"/>
      <c r="V33" s="42"/>
      <c r="W33" s="57"/>
      <c r="X33" s="42"/>
      <c r="Y33" s="42"/>
      <c r="Z33" s="25">
        <f t="shared" si="25"/>
        <v>32</v>
      </c>
      <c r="AA33" s="40"/>
      <c r="AB33" s="509">
        <v>3</v>
      </c>
      <c r="AC33" s="46"/>
      <c r="AD33" s="46"/>
      <c r="AE33" s="152">
        <f t="shared" si="26"/>
        <v>8</v>
      </c>
      <c r="AF33" s="153">
        <f t="shared" si="27"/>
        <v>12</v>
      </c>
      <c r="AG33" s="154">
        <f t="shared" si="28"/>
        <v>14</v>
      </c>
      <c r="AH33" s="155">
        <f t="shared" si="29"/>
        <v>0</v>
      </c>
      <c r="AI33" s="156">
        <f t="shared" si="30"/>
        <v>0.83</v>
      </c>
      <c r="AJ33" s="157">
        <f t="shared" si="31"/>
        <v>0</v>
      </c>
      <c r="AK33" s="158">
        <f t="shared" si="32"/>
        <v>26.56</v>
      </c>
      <c r="AL33" s="159">
        <f t="shared" si="33"/>
        <v>0</v>
      </c>
      <c r="AM33" s="159">
        <f t="shared" si="34"/>
        <v>0</v>
      </c>
      <c r="AN33" s="155">
        <f t="shared" si="35"/>
        <v>0.66666666666666663</v>
      </c>
      <c r="AO33" s="160">
        <f t="shared" si="36"/>
        <v>4</v>
      </c>
      <c r="AP33" s="160">
        <f t="shared" si="37"/>
        <v>1.5</v>
      </c>
      <c r="AQ33" s="160">
        <f t="shared" si="38"/>
        <v>0</v>
      </c>
      <c r="AR33" s="161">
        <f t="shared" si="39"/>
        <v>32.06</v>
      </c>
      <c r="AS33" s="162">
        <f t="shared" si="40"/>
        <v>0</v>
      </c>
      <c r="AT33" s="160">
        <f t="shared" si="41"/>
        <v>0</v>
      </c>
      <c r="AU33" s="160">
        <f t="shared" si="42"/>
        <v>0</v>
      </c>
      <c r="AV33" s="160">
        <f t="shared" si="43"/>
        <v>0</v>
      </c>
      <c r="AW33" s="160">
        <f t="shared" si="44"/>
        <v>1</v>
      </c>
      <c r="AX33" s="164">
        <f t="shared" si="45"/>
        <v>32.06</v>
      </c>
      <c r="AY33" s="44"/>
      <c r="AZ33" s="357"/>
      <c r="BA33" s="358"/>
      <c r="BB33" s="359"/>
      <c r="BC33" s="291"/>
      <c r="BD33" s="360"/>
      <c r="BE33" s="292"/>
      <c r="BF33" s="291"/>
      <c r="BG33" s="291"/>
      <c r="BH33" s="361"/>
      <c r="BI33" s="361"/>
      <c r="BJ33" s="359"/>
      <c r="BK33" s="355"/>
      <c r="BL33" s="355"/>
      <c r="BM33" s="355"/>
      <c r="BN33" s="362"/>
      <c r="BO33" s="355"/>
      <c r="BP33" s="355"/>
      <c r="BQ33" s="355"/>
      <c r="BR33" s="355"/>
      <c r="BS33" s="363"/>
    </row>
    <row r="34" spans="1:71" s="177" customFormat="1" ht="21.6" customHeight="1">
      <c r="A34" s="39" t="e">
        <f>#REF!</f>
        <v>#REF!</v>
      </c>
      <c r="B34" s="78">
        <v>31</v>
      </c>
      <c r="C34" s="293" t="s">
        <v>595</v>
      </c>
      <c r="D34" s="189">
        <f t="shared" si="23"/>
        <v>1</v>
      </c>
      <c r="E34" s="293" t="s">
        <v>595</v>
      </c>
      <c r="F34" s="196"/>
      <c r="G34" s="191" t="s">
        <v>163</v>
      </c>
      <c r="H34" s="191">
        <v>1</v>
      </c>
      <c r="I34" s="192"/>
      <c r="J34" s="188"/>
      <c r="K34" s="193"/>
      <c r="L34" s="193"/>
      <c r="M34" s="188"/>
      <c r="N34" s="193"/>
      <c r="O34" s="193" t="s">
        <v>752</v>
      </c>
      <c r="P34" s="193"/>
      <c r="Q34" s="507">
        <v>12</v>
      </c>
      <c r="R34" s="79">
        <v>4</v>
      </c>
      <c r="S34" s="14">
        <f t="shared" si="24"/>
        <v>48</v>
      </c>
      <c r="T34" s="42"/>
      <c r="U34" s="58"/>
      <c r="V34" s="58"/>
      <c r="W34" s="58"/>
      <c r="X34" s="58"/>
      <c r="Y34" s="58"/>
      <c r="Z34" s="25">
        <f t="shared" si="25"/>
        <v>48</v>
      </c>
      <c r="AA34" s="40"/>
      <c r="AB34" s="509">
        <v>21</v>
      </c>
      <c r="AC34" s="46"/>
      <c r="AD34" s="46"/>
      <c r="AE34" s="152">
        <f t="shared" si="26"/>
        <v>12</v>
      </c>
      <c r="AF34" s="153">
        <f t="shared" si="27"/>
        <v>12</v>
      </c>
      <c r="AG34" s="154">
        <f t="shared" si="28"/>
        <v>14</v>
      </c>
      <c r="AH34" s="155">
        <f t="shared" si="29"/>
        <v>0</v>
      </c>
      <c r="AI34" s="156">
        <f t="shared" si="30"/>
        <v>0.83</v>
      </c>
      <c r="AJ34" s="157">
        <f t="shared" si="31"/>
        <v>0</v>
      </c>
      <c r="AK34" s="158">
        <f t="shared" si="32"/>
        <v>39.839999999999996</v>
      </c>
      <c r="AL34" s="159">
        <f t="shared" si="33"/>
        <v>0</v>
      </c>
      <c r="AM34" s="159">
        <f t="shared" si="34"/>
        <v>0</v>
      </c>
      <c r="AN34" s="155">
        <f t="shared" si="35"/>
        <v>1</v>
      </c>
      <c r="AO34" s="160">
        <f t="shared" si="36"/>
        <v>8</v>
      </c>
      <c r="AP34" s="160">
        <f t="shared" si="37"/>
        <v>10.5</v>
      </c>
      <c r="AQ34" s="160">
        <f t="shared" si="38"/>
        <v>0</v>
      </c>
      <c r="AR34" s="161">
        <f t="shared" si="39"/>
        <v>58.339999999999996</v>
      </c>
      <c r="AS34" s="162">
        <f t="shared" si="40"/>
        <v>0</v>
      </c>
      <c r="AT34" s="160">
        <f t="shared" si="41"/>
        <v>10</v>
      </c>
      <c r="AU34" s="160">
        <f t="shared" si="42"/>
        <v>0</v>
      </c>
      <c r="AV34" s="160">
        <f t="shared" si="43"/>
        <v>0</v>
      </c>
      <c r="AW34" s="160">
        <f t="shared" si="44"/>
        <v>1</v>
      </c>
      <c r="AX34" s="164">
        <f t="shared" si="45"/>
        <v>68.34</v>
      </c>
      <c r="AY34" s="44"/>
      <c r="AZ34" s="357"/>
      <c r="BA34" s="358"/>
      <c r="BB34" s="359"/>
      <c r="BC34" s="291"/>
      <c r="BD34" s="360"/>
      <c r="BE34" s="292"/>
      <c r="BF34" s="291"/>
      <c r="BG34" s="291"/>
      <c r="BH34" s="361"/>
      <c r="BI34" s="361"/>
      <c r="BJ34" s="359"/>
      <c r="BK34" s="355"/>
      <c r="BL34" s="355"/>
      <c r="BM34" s="355"/>
      <c r="BN34" s="362"/>
      <c r="BO34" s="355"/>
      <c r="BP34" s="355"/>
      <c r="BQ34" s="355"/>
      <c r="BR34" s="355"/>
      <c r="BS34" s="363"/>
    </row>
    <row r="35" spans="1:71" s="177" customFormat="1" ht="21.6" customHeight="1">
      <c r="A35" s="39" t="e">
        <f t="shared" si="46"/>
        <v>#REF!</v>
      </c>
      <c r="B35" s="78">
        <v>32</v>
      </c>
      <c r="C35" s="293" t="s">
        <v>37</v>
      </c>
      <c r="D35" s="189">
        <f t="shared" si="23"/>
        <v>1</v>
      </c>
      <c r="E35" s="293" t="s">
        <v>37</v>
      </c>
      <c r="F35" s="196"/>
      <c r="G35" s="191" t="s">
        <v>163</v>
      </c>
      <c r="H35" s="191">
        <v>1</v>
      </c>
      <c r="I35" s="513"/>
      <c r="J35" s="188"/>
      <c r="K35" s="193">
        <v>13</v>
      </c>
      <c r="L35" s="216">
        <v>2</v>
      </c>
      <c r="M35" s="198"/>
      <c r="N35" s="193"/>
      <c r="O35" s="193"/>
      <c r="P35" s="193"/>
      <c r="Q35" s="507">
        <v>12</v>
      </c>
      <c r="R35" s="79">
        <v>4</v>
      </c>
      <c r="S35" s="14">
        <f t="shared" si="24"/>
        <v>48</v>
      </c>
      <c r="T35" s="42"/>
      <c r="U35" s="58"/>
      <c r="V35" s="58"/>
      <c r="W35" s="58"/>
      <c r="X35" s="58"/>
      <c r="Y35" s="58"/>
      <c r="Z35" s="25">
        <f t="shared" si="25"/>
        <v>48</v>
      </c>
      <c r="AA35" s="40"/>
      <c r="AB35" s="509">
        <v>24</v>
      </c>
      <c r="AC35" s="46"/>
      <c r="AD35" s="46"/>
      <c r="AE35" s="152">
        <f t="shared" si="26"/>
        <v>12</v>
      </c>
      <c r="AF35" s="153">
        <f t="shared" si="27"/>
        <v>12</v>
      </c>
      <c r="AG35" s="154">
        <f t="shared" si="28"/>
        <v>14</v>
      </c>
      <c r="AH35" s="155">
        <f t="shared" si="29"/>
        <v>0</v>
      </c>
      <c r="AI35" s="156">
        <f t="shared" si="30"/>
        <v>0.83</v>
      </c>
      <c r="AJ35" s="157">
        <f t="shared" si="31"/>
        <v>0</v>
      </c>
      <c r="AK35" s="158">
        <f t="shared" si="32"/>
        <v>39.839999999999996</v>
      </c>
      <c r="AL35" s="159">
        <f t="shared" si="33"/>
        <v>0</v>
      </c>
      <c r="AM35" s="159">
        <f t="shared" si="34"/>
        <v>0</v>
      </c>
      <c r="AN35" s="155">
        <f t="shared" si="35"/>
        <v>1</v>
      </c>
      <c r="AO35" s="160">
        <f t="shared" si="36"/>
        <v>8</v>
      </c>
      <c r="AP35" s="160">
        <f t="shared" si="37"/>
        <v>12</v>
      </c>
      <c r="AQ35" s="160">
        <f t="shared" si="38"/>
        <v>0</v>
      </c>
      <c r="AR35" s="161">
        <f t="shared" si="39"/>
        <v>59.839999999999996</v>
      </c>
      <c r="AS35" s="162">
        <f t="shared" si="40"/>
        <v>0</v>
      </c>
      <c r="AT35" s="160">
        <f t="shared" si="41"/>
        <v>0</v>
      </c>
      <c r="AU35" s="160">
        <f t="shared" si="42"/>
        <v>0</v>
      </c>
      <c r="AV35" s="160">
        <f t="shared" si="43"/>
        <v>20</v>
      </c>
      <c r="AW35" s="160">
        <f t="shared" si="44"/>
        <v>1</v>
      </c>
      <c r="AX35" s="164">
        <f t="shared" si="45"/>
        <v>79.84</v>
      </c>
      <c r="AY35" s="44"/>
      <c r="AZ35" s="357"/>
      <c r="BA35" s="358"/>
      <c r="BB35" s="359"/>
      <c r="BC35" s="291"/>
      <c r="BD35" s="360"/>
      <c r="BE35" s="292"/>
      <c r="BF35" s="291"/>
      <c r="BG35" s="291"/>
      <c r="BH35" s="361"/>
      <c r="BI35" s="361"/>
      <c r="BJ35" s="359"/>
      <c r="BK35" s="355"/>
      <c r="BL35" s="355"/>
      <c r="BM35" s="355"/>
      <c r="BN35" s="362"/>
      <c r="BO35" s="355"/>
      <c r="BP35" s="355"/>
      <c r="BQ35" s="355"/>
      <c r="BR35" s="355"/>
      <c r="BS35" s="363"/>
    </row>
    <row r="36" spans="1:71" s="177" customFormat="1" ht="21.6" customHeight="1">
      <c r="A36" s="39" t="e">
        <f t="shared" si="46"/>
        <v>#REF!</v>
      </c>
      <c r="B36" s="78">
        <v>33</v>
      </c>
      <c r="C36" s="293" t="s">
        <v>157</v>
      </c>
      <c r="D36" s="189">
        <f t="shared" ref="D36:D67" si="47">IF(C36=E36,1)</f>
        <v>1</v>
      </c>
      <c r="E36" s="293" t="s">
        <v>157</v>
      </c>
      <c r="F36" s="196"/>
      <c r="G36" s="191" t="s">
        <v>163</v>
      </c>
      <c r="H36" s="191">
        <v>1</v>
      </c>
      <c r="I36" s="192"/>
      <c r="J36" s="188"/>
      <c r="K36" s="193"/>
      <c r="L36" s="193"/>
      <c r="M36" s="188"/>
      <c r="N36" s="193"/>
      <c r="O36" s="193" t="s">
        <v>558</v>
      </c>
      <c r="P36" s="193"/>
      <c r="Q36" s="507">
        <v>12</v>
      </c>
      <c r="R36" s="79">
        <v>4</v>
      </c>
      <c r="S36" s="14">
        <f t="shared" ref="S36:S67" si="48">每周课时数暑假*上课周数暑假</f>
        <v>48</v>
      </c>
      <c r="T36" s="42"/>
      <c r="U36" s="42"/>
      <c r="V36" s="42"/>
      <c r="W36" s="57"/>
      <c r="X36" s="42"/>
      <c r="Y36" s="42"/>
      <c r="Z36" s="25">
        <f t="shared" ref="Z36:Z67" si="49">S36+T36-V36+X36+Y36</f>
        <v>48</v>
      </c>
      <c r="AA36" s="40"/>
      <c r="AB36" s="509">
        <v>21</v>
      </c>
      <c r="AC36" s="46"/>
      <c r="AD36" s="46"/>
      <c r="AE36" s="152">
        <f t="shared" ref="AE36:AE67" si="50">IF(上课周数暑假=0,0,(兼职课时暑假+正常上课课时数暑假+代课课时数暑假-缺课时数暑假)/上课周数暑假)</f>
        <v>12</v>
      </c>
      <c r="AF36" s="153">
        <f t="shared" ref="AF36:AF67" si="51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154">
        <f t="shared" ref="AG36:AG67" si="52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14</v>
      </c>
      <c r="AH36" s="155">
        <f t="shared" ref="AH36:AH67" si="53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36" s="156">
        <f t="shared" ref="AI36:AI67" si="54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157">
        <f t="shared" ref="AJ36:AJ67" si="55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36" s="158">
        <f t="shared" ref="AK36:AK67" si="56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39.839999999999996</v>
      </c>
      <c r="AL36" s="159">
        <f t="shared" ref="AL36:AL67" si="57">IF(OR(年级暑假="三",年级暑假="3",年级暑假=3),2*上课周数暑假,0)</f>
        <v>0</v>
      </c>
      <c r="AM36" s="159">
        <f t="shared" ref="AM36:AM67" si="58">IF(学科暑假="体",1*上课周数暑假,IF(OR(学科暑假="语",学科暑假="英"),上课周数暑假*1,0))</f>
        <v>0</v>
      </c>
      <c r="AN36" s="155">
        <f t="shared" ref="AN36:AN67" si="59">IF(行管职务暑假&lt;&gt;"",1,IF(行管职务暑假="",平均周课时暑假/下线暑假))</f>
        <v>1</v>
      </c>
      <c r="AO36" s="160">
        <f t="shared" ref="AO36:AO67" si="60">IF(满量比暑假&gt;=1,2*上课周数暑假,IF(满量比暑假&lt;0.66,0,IF(1&gt;满量比暑假&gt;0.66,2*上课周数暑假/2)))</f>
        <v>8</v>
      </c>
      <c r="AP36" s="160">
        <f t="shared" ref="AP36:AP67" si="61">晚修次数暑假*0.5</f>
        <v>10.5</v>
      </c>
      <c r="AQ36" s="160">
        <f t="shared" ref="AQ36:AQ67" si="62">辅导课节暑假*0.5</f>
        <v>0</v>
      </c>
      <c r="AR36" s="161">
        <f t="shared" ref="AR36:AR67" si="63">干标时暑假+教标时暑假+高三补时暑假+早读体补暑假+满量补时暑假+辅导补暑假+晚修补暑假</f>
        <v>58.339999999999996</v>
      </c>
      <c r="AS36" s="162">
        <f t="shared" ref="AS36:AS67" si="64">IF(党职务暑假="党支书",4,IF(党职务暑假="党支委",2,0))</f>
        <v>0</v>
      </c>
      <c r="AT36" s="160">
        <f t="shared" ref="AT36:AT58" si="65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18</v>
      </c>
      <c r="AU36" s="160">
        <f t="shared" ref="AU36:AU67" si="66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36" s="160">
        <f t="shared" ref="AV36:AV67" si="6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60">
        <f t="shared" ref="AW36:AW67" si="68">期系暑假</f>
        <v>1</v>
      </c>
      <c r="AX36" s="164">
        <f t="shared" ref="AX36:AX67" si="69">(标准课时合计暑假+党职务补贴暑假+教管职务补贴暑假+行政职务补贴暑假+班主任工作奖暑假)*当期系数暑假+AD36</f>
        <v>76.34</v>
      </c>
      <c r="AY36" s="44"/>
      <c r="AZ36" s="357"/>
      <c r="BA36" s="358"/>
      <c r="BB36" s="359"/>
      <c r="BC36" s="291"/>
      <c r="BD36" s="360"/>
      <c r="BE36" s="292"/>
      <c r="BF36" s="291"/>
      <c r="BG36" s="291"/>
      <c r="BH36" s="361"/>
      <c r="BI36" s="361"/>
      <c r="BJ36" s="359"/>
      <c r="BK36" s="355"/>
      <c r="BL36" s="355"/>
      <c r="BM36" s="355"/>
      <c r="BN36" s="362"/>
      <c r="BO36" s="355"/>
      <c r="BP36" s="355"/>
      <c r="BQ36" s="355"/>
      <c r="BR36" s="355"/>
      <c r="BS36" s="363"/>
    </row>
    <row r="37" spans="1:71" s="177" customFormat="1" ht="21.6" customHeight="1">
      <c r="A37" s="39" t="e">
        <f t="shared" si="46"/>
        <v>#REF!</v>
      </c>
      <c r="B37" s="78">
        <v>34</v>
      </c>
      <c r="C37" s="293" t="s">
        <v>41</v>
      </c>
      <c r="D37" s="189">
        <f t="shared" si="47"/>
        <v>1</v>
      </c>
      <c r="E37" s="293" t="s">
        <v>41</v>
      </c>
      <c r="F37" s="196"/>
      <c r="G37" s="191" t="s">
        <v>163</v>
      </c>
      <c r="H37" s="191">
        <v>1</v>
      </c>
      <c r="I37" s="192"/>
      <c r="J37" s="205"/>
      <c r="K37" s="206"/>
      <c r="L37" s="206"/>
      <c r="M37" s="188"/>
      <c r="N37" s="188"/>
      <c r="O37" s="188"/>
      <c r="P37" s="188"/>
      <c r="Q37" s="507">
        <v>12</v>
      </c>
      <c r="R37" s="79">
        <v>4</v>
      </c>
      <c r="S37" s="14">
        <f t="shared" si="48"/>
        <v>48</v>
      </c>
      <c r="T37" s="42"/>
      <c r="U37" s="42"/>
      <c r="V37" s="42"/>
      <c r="W37" s="57"/>
      <c r="X37" s="42"/>
      <c r="Y37" s="42"/>
      <c r="Z37" s="25">
        <f t="shared" si="49"/>
        <v>48</v>
      </c>
      <c r="AA37" s="40"/>
      <c r="AB37" s="509">
        <v>12</v>
      </c>
      <c r="AC37" s="46"/>
      <c r="AD37" s="46"/>
      <c r="AE37" s="152">
        <f t="shared" si="50"/>
        <v>12</v>
      </c>
      <c r="AF37" s="153">
        <f t="shared" si="51"/>
        <v>12</v>
      </c>
      <c r="AG37" s="154">
        <f t="shared" si="52"/>
        <v>14</v>
      </c>
      <c r="AH37" s="155">
        <f t="shared" si="53"/>
        <v>0</v>
      </c>
      <c r="AI37" s="156">
        <f t="shared" si="54"/>
        <v>0.83</v>
      </c>
      <c r="AJ37" s="157">
        <f t="shared" si="55"/>
        <v>0</v>
      </c>
      <c r="AK37" s="158">
        <f t="shared" si="56"/>
        <v>39.839999999999996</v>
      </c>
      <c r="AL37" s="159">
        <f t="shared" si="57"/>
        <v>0</v>
      </c>
      <c r="AM37" s="159">
        <f t="shared" si="58"/>
        <v>0</v>
      </c>
      <c r="AN37" s="155">
        <f t="shared" si="59"/>
        <v>1</v>
      </c>
      <c r="AO37" s="160">
        <f t="shared" si="60"/>
        <v>8</v>
      </c>
      <c r="AP37" s="160">
        <f t="shared" si="61"/>
        <v>6</v>
      </c>
      <c r="AQ37" s="160">
        <f t="shared" si="62"/>
        <v>0</v>
      </c>
      <c r="AR37" s="161">
        <f t="shared" si="63"/>
        <v>53.839999999999996</v>
      </c>
      <c r="AS37" s="162">
        <f t="shared" si="64"/>
        <v>0</v>
      </c>
      <c r="AT37" s="160">
        <f t="shared" si="65"/>
        <v>0</v>
      </c>
      <c r="AU37" s="160">
        <f t="shared" si="66"/>
        <v>0</v>
      </c>
      <c r="AV37" s="160">
        <f t="shared" si="67"/>
        <v>0</v>
      </c>
      <c r="AW37" s="160">
        <f t="shared" si="68"/>
        <v>1</v>
      </c>
      <c r="AX37" s="164">
        <f t="shared" si="69"/>
        <v>53.839999999999996</v>
      </c>
      <c r="AY37" s="44"/>
      <c r="AZ37" s="357"/>
      <c r="BA37" s="358"/>
      <c r="BB37" s="359"/>
      <c r="BC37" s="291"/>
      <c r="BD37" s="360"/>
      <c r="BE37" s="292"/>
      <c r="BF37" s="291"/>
      <c r="BG37" s="291"/>
      <c r="BH37" s="361"/>
      <c r="BI37" s="361"/>
      <c r="BJ37" s="359"/>
      <c r="BK37" s="355"/>
      <c r="BL37" s="355"/>
      <c r="BM37" s="355"/>
      <c r="BN37" s="362"/>
      <c r="BO37" s="355"/>
      <c r="BP37" s="355"/>
      <c r="BQ37" s="355"/>
      <c r="BR37" s="355"/>
      <c r="BS37" s="363"/>
    </row>
    <row r="38" spans="1:71" s="177" customFormat="1" ht="21.6" customHeight="1">
      <c r="A38" s="39" t="e">
        <f t="shared" si="46"/>
        <v>#REF!</v>
      </c>
      <c r="B38" s="78">
        <v>35</v>
      </c>
      <c r="C38" s="293" t="s">
        <v>45</v>
      </c>
      <c r="D38" s="189">
        <f t="shared" si="47"/>
        <v>1</v>
      </c>
      <c r="E38" s="293" t="s">
        <v>45</v>
      </c>
      <c r="F38" s="196"/>
      <c r="G38" s="191" t="s">
        <v>161</v>
      </c>
      <c r="H38" s="191">
        <v>1</v>
      </c>
      <c r="I38" s="192"/>
      <c r="J38" s="205"/>
      <c r="K38" s="206"/>
      <c r="L38" s="206"/>
      <c r="M38" s="195"/>
      <c r="N38" s="188"/>
      <c r="O38" s="188"/>
      <c r="P38" s="188"/>
      <c r="Q38" s="507">
        <v>12</v>
      </c>
      <c r="R38" s="79">
        <v>4</v>
      </c>
      <c r="S38" s="14">
        <f t="shared" si="48"/>
        <v>48</v>
      </c>
      <c r="T38" s="42"/>
      <c r="U38" s="42"/>
      <c r="V38" s="42"/>
      <c r="W38" s="57"/>
      <c r="X38" s="42"/>
      <c r="Y38" s="42"/>
      <c r="Z38" s="25">
        <f t="shared" si="49"/>
        <v>48</v>
      </c>
      <c r="AA38" s="40"/>
      <c r="AB38" s="509">
        <v>16</v>
      </c>
      <c r="AC38" s="46"/>
      <c r="AD38" s="46"/>
      <c r="AE38" s="152">
        <f t="shared" si="50"/>
        <v>12</v>
      </c>
      <c r="AF38" s="153">
        <f t="shared" si="51"/>
        <v>12</v>
      </c>
      <c r="AG38" s="154">
        <f t="shared" si="52"/>
        <v>14</v>
      </c>
      <c r="AH38" s="155">
        <f t="shared" si="53"/>
        <v>0</v>
      </c>
      <c r="AI38" s="156">
        <f t="shared" si="54"/>
        <v>0.83</v>
      </c>
      <c r="AJ38" s="157">
        <f t="shared" si="55"/>
        <v>0</v>
      </c>
      <c r="AK38" s="158">
        <f t="shared" si="56"/>
        <v>39.839999999999996</v>
      </c>
      <c r="AL38" s="159">
        <f t="shared" si="57"/>
        <v>0</v>
      </c>
      <c r="AM38" s="159">
        <f t="shared" si="58"/>
        <v>0</v>
      </c>
      <c r="AN38" s="155">
        <f t="shared" si="59"/>
        <v>1</v>
      </c>
      <c r="AO38" s="160">
        <f t="shared" si="60"/>
        <v>8</v>
      </c>
      <c r="AP38" s="160">
        <f t="shared" si="61"/>
        <v>8</v>
      </c>
      <c r="AQ38" s="160">
        <f t="shared" si="62"/>
        <v>0</v>
      </c>
      <c r="AR38" s="161">
        <f t="shared" si="63"/>
        <v>55.839999999999996</v>
      </c>
      <c r="AS38" s="162">
        <f t="shared" si="64"/>
        <v>0</v>
      </c>
      <c r="AT38" s="160">
        <f t="shared" si="65"/>
        <v>0</v>
      </c>
      <c r="AU38" s="160">
        <f t="shared" si="66"/>
        <v>0</v>
      </c>
      <c r="AV38" s="160">
        <f t="shared" si="67"/>
        <v>0</v>
      </c>
      <c r="AW38" s="160">
        <f t="shared" si="68"/>
        <v>1</v>
      </c>
      <c r="AX38" s="164">
        <f t="shared" si="69"/>
        <v>55.839999999999996</v>
      </c>
      <c r="AY38" s="44"/>
      <c r="AZ38" s="357"/>
      <c r="BA38" s="358"/>
      <c r="BB38" s="359"/>
      <c r="BC38" s="291"/>
      <c r="BD38" s="360"/>
      <c r="BE38" s="292"/>
      <c r="BF38" s="291"/>
      <c r="BG38" s="291"/>
      <c r="BH38" s="361"/>
      <c r="BI38" s="361"/>
      <c r="BJ38" s="359"/>
      <c r="BK38" s="355"/>
      <c r="BL38" s="355"/>
      <c r="BM38" s="355"/>
      <c r="BN38" s="362"/>
      <c r="BO38" s="355"/>
      <c r="BP38" s="355"/>
      <c r="BQ38" s="355"/>
      <c r="BR38" s="355"/>
      <c r="BS38" s="363"/>
    </row>
    <row r="39" spans="1:71" s="177" customFormat="1" ht="21.6" customHeight="1">
      <c r="A39" s="39" t="e">
        <f t="shared" si="46"/>
        <v>#REF!</v>
      </c>
      <c r="B39" s="78">
        <v>36</v>
      </c>
      <c r="C39" s="293" t="s">
        <v>139</v>
      </c>
      <c r="D39" s="189">
        <f t="shared" si="47"/>
        <v>1</v>
      </c>
      <c r="E39" s="293" t="s">
        <v>139</v>
      </c>
      <c r="F39" s="196"/>
      <c r="G39" s="191" t="s">
        <v>161</v>
      </c>
      <c r="H39" s="191">
        <v>1</v>
      </c>
      <c r="I39" s="192"/>
      <c r="J39" s="188"/>
      <c r="K39" s="193"/>
      <c r="L39" s="193"/>
      <c r="M39" s="195"/>
      <c r="N39" s="193"/>
      <c r="O39" s="193" t="s">
        <v>167</v>
      </c>
      <c r="P39" s="193"/>
      <c r="Q39" s="507">
        <v>12</v>
      </c>
      <c r="R39" s="79">
        <v>4</v>
      </c>
      <c r="S39" s="14">
        <f t="shared" si="48"/>
        <v>48</v>
      </c>
      <c r="T39" s="42"/>
      <c r="U39" s="42"/>
      <c r="V39" s="42"/>
      <c r="W39" s="57"/>
      <c r="X39" s="42"/>
      <c r="Y39" s="42"/>
      <c r="Z39" s="25">
        <f t="shared" si="49"/>
        <v>48</v>
      </c>
      <c r="AA39" s="40"/>
      <c r="AB39" s="509">
        <v>24</v>
      </c>
      <c r="AC39" s="46"/>
      <c r="AD39" s="46"/>
      <c r="AE39" s="152">
        <f t="shared" si="50"/>
        <v>12</v>
      </c>
      <c r="AF39" s="153">
        <f t="shared" si="51"/>
        <v>12</v>
      </c>
      <c r="AG39" s="154">
        <f t="shared" si="52"/>
        <v>14</v>
      </c>
      <c r="AH39" s="155">
        <f t="shared" si="53"/>
        <v>0</v>
      </c>
      <c r="AI39" s="156">
        <f t="shared" si="54"/>
        <v>0.83</v>
      </c>
      <c r="AJ39" s="157">
        <f t="shared" si="55"/>
        <v>0</v>
      </c>
      <c r="AK39" s="158">
        <f t="shared" si="56"/>
        <v>39.839999999999996</v>
      </c>
      <c r="AL39" s="159">
        <f t="shared" si="57"/>
        <v>0</v>
      </c>
      <c r="AM39" s="159">
        <f t="shared" si="58"/>
        <v>0</v>
      </c>
      <c r="AN39" s="155">
        <f t="shared" si="59"/>
        <v>1</v>
      </c>
      <c r="AO39" s="160">
        <f t="shared" si="60"/>
        <v>8</v>
      </c>
      <c r="AP39" s="160">
        <f t="shared" si="61"/>
        <v>12</v>
      </c>
      <c r="AQ39" s="160">
        <f t="shared" si="62"/>
        <v>0</v>
      </c>
      <c r="AR39" s="161">
        <f t="shared" si="63"/>
        <v>59.839999999999996</v>
      </c>
      <c r="AS39" s="162">
        <f t="shared" si="64"/>
        <v>0</v>
      </c>
      <c r="AT39" s="160">
        <f t="shared" si="65"/>
        <v>14</v>
      </c>
      <c r="AU39" s="160">
        <f t="shared" si="66"/>
        <v>0</v>
      </c>
      <c r="AV39" s="160">
        <f t="shared" si="67"/>
        <v>0</v>
      </c>
      <c r="AW39" s="160">
        <f t="shared" si="68"/>
        <v>1</v>
      </c>
      <c r="AX39" s="164">
        <f t="shared" si="69"/>
        <v>73.84</v>
      </c>
      <c r="AY39" s="44"/>
      <c r="AZ39" s="357"/>
      <c r="BA39" s="358"/>
      <c r="BB39" s="359"/>
      <c r="BC39" s="291"/>
      <c r="BD39" s="360"/>
      <c r="BE39" s="292"/>
      <c r="BF39" s="291"/>
      <c r="BG39" s="291"/>
      <c r="BH39" s="361"/>
      <c r="BI39" s="361"/>
      <c r="BJ39" s="359"/>
      <c r="BK39" s="355"/>
      <c r="BL39" s="355"/>
      <c r="BM39" s="355"/>
      <c r="BN39" s="362"/>
      <c r="BO39" s="355"/>
      <c r="BP39" s="355"/>
      <c r="BQ39" s="355"/>
      <c r="BR39" s="355"/>
      <c r="BS39" s="363"/>
    </row>
    <row r="40" spans="1:71" s="177" customFormat="1" ht="21.6" customHeight="1">
      <c r="A40" s="39" t="e">
        <f t="shared" si="46"/>
        <v>#REF!</v>
      </c>
      <c r="B40" s="78">
        <v>37</v>
      </c>
      <c r="C40" s="293" t="s">
        <v>35</v>
      </c>
      <c r="D40" s="189">
        <f t="shared" si="47"/>
        <v>1</v>
      </c>
      <c r="E40" s="293" t="s">
        <v>35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8"/>
      <c r="N40" s="193"/>
      <c r="O40" s="193"/>
      <c r="P40" s="193"/>
      <c r="Q40" s="507">
        <v>12</v>
      </c>
      <c r="R40" s="79">
        <v>4</v>
      </c>
      <c r="S40" s="14">
        <f t="shared" si="48"/>
        <v>48</v>
      </c>
      <c r="T40" s="42"/>
      <c r="U40" s="42"/>
      <c r="V40" s="42"/>
      <c r="W40" s="57"/>
      <c r="X40" s="42"/>
      <c r="Y40" s="42"/>
      <c r="Z40" s="25">
        <f t="shared" si="49"/>
        <v>48</v>
      </c>
      <c r="AA40" s="40"/>
      <c r="AB40" s="509">
        <v>20</v>
      </c>
      <c r="AC40" s="46"/>
      <c r="AD40" s="46"/>
      <c r="AE40" s="152">
        <f t="shared" si="50"/>
        <v>12</v>
      </c>
      <c r="AF40" s="153">
        <f t="shared" si="51"/>
        <v>12</v>
      </c>
      <c r="AG40" s="154">
        <f t="shared" si="52"/>
        <v>14</v>
      </c>
      <c r="AH40" s="155">
        <f t="shared" si="53"/>
        <v>0</v>
      </c>
      <c r="AI40" s="156">
        <f t="shared" si="54"/>
        <v>0.83</v>
      </c>
      <c r="AJ40" s="157">
        <f t="shared" si="55"/>
        <v>0</v>
      </c>
      <c r="AK40" s="158">
        <f t="shared" si="56"/>
        <v>39.839999999999996</v>
      </c>
      <c r="AL40" s="159">
        <f t="shared" si="57"/>
        <v>0</v>
      </c>
      <c r="AM40" s="159">
        <f t="shared" si="58"/>
        <v>0</v>
      </c>
      <c r="AN40" s="155">
        <f t="shared" si="59"/>
        <v>1</v>
      </c>
      <c r="AO40" s="160">
        <f t="shared" si="60"/>
        <v>8</v>
      </c>
      <c r="AP40" s="160">
        <f t="shared" si="61"/>
        <v>10</v>
      </c>
      <c r="AQ40" s="160">
        <f t="shared" si="62"/>
        <v>0</v>
      </c>
      <c r="AR40" s="161">
        <f t="shared" si="63"/>
        <v>57.839999999999996</v>
      </c>
      <c r="AS40" s="162">
        <f t="shared" si="64"/>
        <v>0</v>
      </c>
      <c r="AT40" s="160">
        <f t="shared" si="65"/>
        <v>0</v>
      </c>
      <c r="AU40" s="160">
        <f t="shared" si="66"/>
        <v>0</v>
      </c>
      <c r="AV40" s="160">
        <f t="shared" si="67"/>
        <v>0</v>
      </c>
      <c r="AW40" s="160">
        <f t="shared" si="68"/>
        <v>1</v>
      </c>
      <c r="AX40" s="164">
        <f t="shared" si="69"/>
        <v>57.839999999999996</v>
      </c>
      <c r="AY40" s="44"/>
      <c r="AZ40" s="357"/>
      <c r="BA40" s="358"/>
      <c r="BB40" s="359"/>
      <c r="BC40" s="291"/>
      <c r="BD40" s="360"/>
      <c r="BE40" s="292"/>
      <c r="BF40" s="291"/>
      <c r="BG40" s="291"/>
      <c r="BH40" s="361"/>
      <c r="BI40" s="361"/>
      <c r="BJ40" s="359"/>
      <c r="BK40" s="355"/>
      <c r="BL40" s="355"/>
      <c r="BM40" s="355"/>
      <c r="BN40" s="362"/>
      <c r="BO40" s="355"/>
      <c r="BP40" s="355"/>
      <c r="BQ40" s="355"/>
      <c r="BR40" s="355"/>
      <c r="BS40" s="363"/>
    </row>
    <row r="41" spans="1:71" s="177" customFormat="1" ht="21.6" customHeight="1">
      <c r="A41" s="39" t="e">
        <f t="shared" si="46"/>
        <v>#REF!</v>
      </c>
      <c r="B41" s="78">
        <v>38</v>
      </c>
      <c r="C41" s="293" t="s">
        <v>596</v>
      </c>
      <c r="D41" s="189">
        <f t="shared" si="47"/>
        <v>1</v>
      </c>
      <c r="E41" s="293" t="s">
        <v>596</v>
      </c>
      <c r="F41" s="196"/>
      <c r="G41" s="191" t="s">
        <v>165</v>
      </c>
      <c r="H41" s="191">
        <v>1</v>
      </c>
      <c r="I41" s="192"/>
      <c r="J41" s="188"/>
      <c r="K41" s="193">
        <v>12</v>
      </c>
      <c r="L41" s="216">
        <v>2</v>
      </c>
      <c r="M41" s="195"/>
      <c r="N41" s="193"/>
      <c r="O41" s="193"/>
      <c r="P41" s="193"/>
      <c r="Q41" s="507">
        <v>14</v>
      </c>
      <c r="R41" s="79">
        <v>4</v>
      </c>
      <c r="S41" s="14">
        <f t="shared" si="48"/>
        <v>56</v>
      </c>
      <c r="T41" s="42"/>
      <c r="U41" s="42"/>
      <c r="V41" s="42"/>
      <c r="W41" s="57"/>
      <c r="X41" s="42"/>
      <c r="Y41" s="42"/>
      <c r="Z41" s="25">
        <f t="shared" si="49"/>
        <v>56</v>
      </c>
      <c r="AA41" s="40"/>
      <c r="AB41" s="509">
        <v>24</v>
      </c>
      <c r="AC41" s="46"/>
      <c r="AD41" s="46"/>
      <c r="AE41" s="152">
        <f t="shared" si="50"/>
        <v>14</v>
      </c>
      <c r="AF41" s="153">
        <f t="shared" si="51"/>
        <v>12</v>
      </c>
      <c r="AG41" s="154">
        <f t="shared" si="52"/>
        <v>14</v>
      </c>
      <c r="AH41" s="155">
        <f t="shared" si="53"/>
        <v>0</v>
      </c>
      <c r="AI41" s="156">
        <f t="shared" si="54"/>
        <v>0.83</v>
      </c>
      <c r="AJ41" s="157">
        <f t="shared" si="55"/>
        <v>0</v>
      </c>
      <c r="AK41" s="158">
        <f t="shared" si="56"/>
        <v>46.48</v>
      </c>
      <c r="AL41" s="159">
        <f t="shared" si="57"/>
        <v>0</v>
      </c>
      <c r="AM41" s="159">
        <f t="shared" si="58"/>
        <v>0</v>
      </c>
      <c r="AN41" s="155">
        <f t="shared" si="59"/>
        <v>1.1666666666666667</v>
      </c>
      <c r="AO41" s="160">
        <f t="shared" si="60"/>
        <v>8</v>
      </c>
      <c r="AP41" s="160">
        <f t="shared" si="61"/>
        <v>12</v>
      </c>
      <c r="AQ41" s="160">
        <f t="shared" si="62"/>
        <v>0</v>
      </c>
      <c r="AR41" s="161">
        <f t="shared" si="63"/>
        <v>66.47999999999999</v>
      </c>
      <c r="AS41" s="162">
        <f t="shared" si="64"/>
        <v>0</v>
      </c>
      <c r="AT41" s="160">
        <f t="shared" si="65"/>
        <v>0</v>
      </c>
      <c r="AU41" s="160">
        <f t="shared" si="66"/>
        <v>0</v>
      </c>
      <c r="AV41" s="160">
        <f t="shared" si="67"/>
        <v>20</v>
      </c>
      <c r="AW41" s="160">
        <f t="shared" si="68"/>
        <v>1</v>
      </c>
      <c r="AX41" s="164">
        <f t="shared" si="69"/>
        <v>86.47999999999999</v>
      </c>
      <c r="AY41" s="44"/>
      <c r="AZ41" s="357"/>
      <c r="BA41" s="358"/>
      <c r="BB41" s="359"/>
      <c r="BC41" s="291"/>
      <c r="BD41" s="360"/>
      <c r="BE41" s="292"/>
      <c r="BF41" s="291"/>
      <c r="BG41" s="291"/>
      <c r="BH41" s="361"/>
      <c r="BI41" s="361"/>
      <c r="BJ41" s="359"/>
      <c r="BK41" s="355"/>
      <c r="BL41" s="355"/>
      <c r="BM41" s="355"/>
      <c r="BN41" s="362"/>
      <c r="BO41" s="355"/>
      <c r="BP41" s="355"/>
      <c r="BQ41" s="355"/>
      <c r="BR41" s="355"/>
      <c r="BS41" s="363"/>
    </row>
    <row r="42" spans="1:71" s="177" customFormat="1" ht="21.6" customHeight="1">
      <c r="A42" s="39" t="e">
        <f t="shared" si="46"/>
        <v>#REF!</v>
      </c>
      <c r="B42" s="78">
        <v>39</v>
      </c>
      <c r="C42" s="293" t="s">
        <v>140</v>
      </c>
      <c r="D42" s="189">
        <f t="shared" si="47"/>
        <v>1</v>
      </c>
      <c r="E42" s="293" t="s">
        <v>140</v>
      </c>
      <c r="F42" s="196"/>
      <c r="G42" s="191" t="s">
        <v>165</v>
      </c>
      <c r="H42" s="191">
        <v>1</v>
      </c>
      <c r="I42" s="192"/>
      <c r="J42" s="188"/>
      <c r="K42" s="193"/>
      <c r="L42" s="193"/>
      <c r="M42" s="203"/>
      <c r="N42" s="193" t="s">
        <v>750</v>
      </c>
      <c r="O42" s="193" t="s">
        <v>167</v>
      </c>
      <c r="P42" s="193"/>
      <c r="Q42" s="507">
        <v>12</v>
      </c>
      <c r="R42" s="79">
        <v>4</v>
      </c>
      <c r="S42" s="14">
        <f t="shared" si="48"/>
        <v>48</v>
      </c>
      <c r="T42" s="42"/>
      <c r="U42" s="42"/>
      <c r="V42" s="42"/>
      <c r="W42" s="42"/>
      <c r="X42" s="42"/>
      <c r="Y42" s="42"/>
      <c r="Z42" s="25">
        <f t="shared" si="49"/>
        <v>48</v>
      </c>
      <c r="AA42" s="40"/>
      <c r="AB42" s="509">
        <v>24</v>
      </c>
      <c r="AC42" s="46"/>
      <c r="AD42" s="46"/>
      <c r="AE42" s="152">
        <f t="shared" si="50"/>
        <v>12</v>
      </c>
      <c r="AF42" s="153">
        <f t="shared" si="51"/>
        <v>12</v>
      </c>
      <c r="AG42" s="154">
        <f t="shared" si="52"/>
        <v>14</v>
      </c>
      <c r="AH42" s="155">
        <f t="shared" si="53"/>
        <v>0</v>
      </c>
      <c r="AI42" s="156">
        <f t="shared" si="54"/>
        <v>0.83</v>
      </c>
      <c r="AJ42" s="157">
        <f t="shared" si="55"/>
        <v>0</v>
      </c>
      <c r="AK42" s="158">
        <f t="shared" si="56"/>
        <v>39.839999999999996</v>
      </c>
      <c r="AL42" s="159">
        <f t="shared" si="57"/>
        <v>0</v>
      </c>
      <c r="AM42" s="159">
        <f t="shared" si="58"/>
        <v>0</v>
      </c>
      <c r="AN42" s="155">
        <f t="shared" si="59"/>
        <v>1</v>
      </c>
      <c r="AO42" s="160">
        <f t="shared" si="60"/>
        <v>8</v>
      </c>
      <c r="AP42" s="160">
        <f t="shared" si="61"/>
        <v>12</v>
      </c>
      <c r="AQ42" s="160">
        <f t="shared" si="62"/>
        <v>0</v>
      </c>
      <c r="AR42" s="161">
        <f t="shared" si="63"/>
        <v>59.839999999999996</v>
      </c>
      <c r="AS42" s="162">
        <f t="shared" si="64"/>
        <v>2</v>
      </c>
      <c r="AT42" s="160">
        <f t="shared" si="65"/>
        <v>14</v>
      </c>
      <c r="AU42" s="160">
        <f t="shared" si="66"/>
        <v>0</v>
      </c>
      <c r="AV42" s="160">
        <f t="shared" si="67"/>
        <v>0</v>
      </c>
      <c r="AW42" s="160">
        <f t="shared" si="68"/>
        <v>1</v>
      </c>
      <c r="AX42" s="164">
        <f t="shared" si="69"/>
        <v>75.84</v>
      </c>
      <c r="AY42" s="44"/>
      <c r="AZ42" s="357"/>
      <c r="BA42" s="358"/>
      <c r="BB42" s="359"/>
      <c r="BC42" s="291"/>
      <c r="BD42" s="360"/>
      <c r="BE42" s="292"/>
      <c r="BF42" s="291"/>
      <c r="BG42" s="291"/>
      <c r="BH42" s="361"/>
      <c r="BI42" s="361"/>
      <c r="BJ42" s="359"/>
      <c r="BK42" s="355"/>
      <c r="BL42" s="355"/>
      <c r="BM42" s="355"/>
      <c r="BN42" s="362"/>
      <c r="BO42" s="355"/>
      <c r="BP42" s="355"/>
      <c r="BQ42" s="355"/>
      <c r="BR42" s="355"/>
      <c r="BS42" s="363"/>
    </row>
    <row r="43" spans="1:71" s="177" customFormat="1" ht="21.6" customHeight="1">
      <c r="A43" s="39" t="e">
        <f t="shared" si="46"/>
        <v>#REF!</v>
      </c>
      <c r="B43" s="78">
        <v>40</v>
      </c>
      <c r="C43" s="293" t="s">
        <v>597</v>
      </c>
      <c r="D43" s="189">
        <f t="shared" si="47"/>
        <v>1</v>
      </c>
      <c r="E43" s="293" t="s">
        <v>597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188"/>
      <c r="N43" s="193"/>
      <c r="O43" s="193"/>
      <c r="P43" s="193" t="s">
        <v>556</v>
      </c>
      <c r="Q43" s="507">
        <v>8</v>
      </c>
      <c r="R43" s="79">
        <v>4</v>
      </c>
      <c r="S43" s="14">
        <f t="shared" si="48"/>
        <v>32</v>
      </c>
      <c r="T43" s="42"/>
      <c r="U43" s="42"/>
      <c r="V43" s="42"/>
      <c r="W43" s="57"/>
      <c r="X43" s="42"/>
      <c r="Y43" s="42"/>
      <c r="Z43" s="25">
        <f t="shared" si="49"/>
        <v>32</v>
      </c>
      <c r="AA43" s="40"/>
      <c r="AB43" s="509">
        <v>8</v>
      </c>
      <c r="AC43" s="46"/>
      <c r="AD43" s="46"/>
      <c r="AE43" s="152">
        <f t="shared" si="50"/>
        <v>8</v>
      </c>
      <c r="AF43" s="153" t="str">
        <f t="shared" si="51"/>
        <v/>
      </c>
      <c r="AG43" s="154" t="str">
        <f t="shared" si="52"/>
        <v/>
      </c>
      <c r="AH43" s="155">
        <f t="shared" si="53"/>
        <v>6</v>
      </c>
      <c r="AI43" s="156">
        <f t="shared" si="54"/>
        <v>1</v>
      </c>
      <c r="AJ43" s="157">
        <f t="shared" si="55"/>
        <v>52</v>
      </c>
      <c r="AK43" s="158">
        <f t="shared" si="56"/>
        <v>0</v>
      </c>
      <c r="AL43" s="159">
        <f t="shared" si="57"/>
        <v>0</v>
      </c>
      <c r="AM43" s="159">
        <f t="shared" si="58"/>
        <v>0</v>
      </c>
      <c r="AN43" s="155">
        <f t="shared" si="59"/>
        <v>1</v>
      </c>
      <c r="AO43" s="160">
        <f t="shared" si="60"/>
        <v>8</v>
      </c>
      <c r="AP43" s="160">
        <f t="shared" si="61"/>
        <v>4</v>
      </c>
      <c r="AQ43" s="160">
        <f t="shared" si="62"/>
        <v>0</v>
      </c>
      <c r="AR43" s="161">
        <f t="shared" si="63"/>
        <v>64</v>
      </c>
      <c r="AS43" s="162">
        <f t="shared" si="64"/>
        <v>0</v>
      </c>
      <c r="AT43" s="160">
        <f t="shared" si="65"/>
        <v>0</v>
      </c>
      <c r="AU43" s="160">
        <f t="shared" si="66"/>
        <v>22</v>
      </c>
      <c r="AV43" s="160">
        <f t="shared" si="67"/>
        <v>0</v>
      </c>
      <c r="AW43" s="160">
        <f t="shared" si="68"/>
        <v>1</v>
      </c>
      <c r="AX43" s="164">
        <f t="shared" si="69"/>
        <v>86</v>
      </c>
      <c r="AY43" s="44"/>
      <c r="AZ43" s="357"/>
      <c r="BA43" s="358"/>
      <c r="BB43" s="359"/>
      <c r="BC43" s="291"/>
      <c r="BD43" s="360"/>
      <c r="BE43" s="292"/>
      <c r="BF43" s="291"/>
      <c r="BG43" s="291"/>
      <c r="BH43" s="361"/>
      <c r="BI43" s="361"/>
      <c r="BJ43" s="359"/>
      <c r="BK43" s="355"/>
      <c r="BL43" s="355"/>
      <c r="BM43" s="355"/>
      <c r="BN43" s="362"/>
      <c r="BO43" s="355"/>
      <c r="BP43" s="355"/>
      <c r="BQ43" s="355"/>
      <c r="BR43" s="355"/>
      <c r="BS43" s="363"/>
    </row>
    <row r="44" spans="1:71" s="177" customFormat="1" ht="21.6" customHeight="1">
      <c r="A44" s="39" t="e">
        <f t="shared" si="46"/>
        <v>#REF!</v>
      </c>
      <c r="B44" s="78">
        <v>41</v>
      </c>
      <c r="C44" s="293" t="s">
        <v>549</v>
      </c>
      <c r="D44" s="189">
        <f t="shared" si="47"/>
        <v>1</v>
      </c>
      <c r="E44" s="293" t="s">
        <v>549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 t="s">
        <v>754</v>
      </c>
      <c r="P44" s="193"/>
      <c r="Q44" s="507">
        <v>14</v>
      </c>
      <c r="R44" s="79">
        <v>4</v>
      </c>
      <c r="S44" s="14">
        <f t="shared" si="48"/>
        <v>56</v>
      </c>
      <c r="T44" s="42"/>
      <c r="U44" s="41"/>
      <c r="V44" s="41"/>
      <c r="W44" s="57"/>
      <c r="X44" s="42"/>
      <c r="Y44" s="42"/>
      <c r="Z44" s="25">
        <f t="shared" si="49"/>
        <v>56</v>
      </c>
      <c r="AA44" s="40"/>
      <c r="AB44" s="509">
        <v>12</v>
      </c>
      <c r="AC44" s="46"/>
      <c r="AD44" s="46"/>
      <c r="AE44" s="152">
        <f t="shared" si="50"/>
        <v>14</v>
      </c>
      <c r="AF44" s="153">
        <f t="shared" si="51"/>
        <v>12</v>
      </c>
      <c r="AG44" s="154">
        <f t="shared" si="52"/>
        <v>14</v>
      </c>
      <c r="AH44" s="155">
        <f t="shared" si="53"/>
        <v>0</v>
      </c>
      <c r="AI44" s="156">
        <f t="shared" si="54"/>
        <v>0.83</v>
      </c>
      <c r="AJ44" s="157">
        <f t="shared" si="55"/>
        <v>0</v>
      </c>
      <c r="AK44" s="158">
        <f t="shared" si="56"/>
        <v>46.48</v>
      </c>
      <c r="AL44" s="159">
        <f t="shared" si="57"/>
        <v>0</v>
      </c>
      <c r="AM44" s="159">
        <f t="shared" si="58"/>
        <v>0</v>
      </c>
      <c r="AN44" s="155">
        <f t="shared" si="59"/>
        <v>1.1666666666666667</v>
      </c>
      <c r="AO44" s="160">
        <f t="shared" si="60"/>
        <v>8</v>
      </c>
      <c r="AP44" s="160">
        <f t="shared" si="61"/>
        <v>6</v>
      </c>
      <c r="AQ44" s="160">
        <f t="shared" si="62"/>
        <v>0</v>
      </c>
      <c r="AR44" s="161">
        <f t="shared" si="63"/>
        <v>60.48</v>
      </c>
      <c r="AS44" s="162">
        <f t="shared" si="64"/>
        <v>0</v>
      </c>
      <c r="AT44" s="160">
        <f t="shared" si="65"/>
        <v>0</v>
      </c>
      <c r="AU44" s="160">
        <f t="shared" si="66"/>
        <v>0</v>
      </c>
      <c r="AV44" s="160">
        <f t="shared" si="67"/>
        <v>0</v>
      </c>
      <c r="AW44" s="160">
        <f t="shared" si="68"/>
        <v>1</v>
      </c>
      <c r="AX44" s="164">
        <f t="shared" si="69"/>
        <v>60.48</v>
      </c>
      <c r="AY44" s="44"/>
      <c r="AZ44" s="357"/>
      <c r="BA44" s="358"/>
      <c r="BB44" s="359"/>
      <c r="BC44" s="291"/>
      <c r="BD44" s="360"/>
      <c r="BE44" s="292"/>
      <c r="BF44" s="291"/>
      <c r="BG44" s="291"/>
      <c r="BH44" s="361"/>
      <c r="BI44" s="361"/>
      <c r="BJ44" s="359"/>
      <c r="BK44" s="355"/>
      <c r="BL44" s="355"/>
      <c r="BM44" s="355"/>
      <c r="BN44" s="362"/>
      <c r="BO44" s="355"/>
      <c r="BP44" s="355"/>
      <c r="BQ44" s="355"/>
      <c r="BR44" s="355"/>
      <c r="BS44" s="363"/>
    </row>
    <row r="45" spans="1:71" s="177" customFormat="1" ht="21.6" customHeight="1">
      <c r="A45" s="39" t="e">
        <f t="shared" si="46"/>
        <v>#REF!</v>
      </c>
      <c r="B45" s="78">
        <v>42</v>
      </c>
      <c r="C45" s="293" t="s">
        <v>598</v>
      </c>
      <c r="D45" s="189">
        <f t="shared" si="47"/>
        <v>1</v>
      </c>
      <c r="E45" s="293" t="s">
        <v>598</v>
      </c>
      <c r="F45" s="196"/>
      <c r="G45" s="191" t="s">
        <v>162</v>
      </c>
      <c r="H45" s="191">
        <v>1</v>
      </c>
      <c r="I45" s="192"/>
      <c r="J45" s="188"/>
      <c r="K45" s="193"/>
      <c r="L45" s="193"/>
      <c r="M45" s="195"/>
      <c r="N45" s="193"/>
      <c r="O45" s="193"/>
      <c r="P45" s="193"/>
      <c r="Q45" s="507">
        <v>12</v>
      </c>
      <c r="R45" s="79">
        <v>4</v>
      </c>
      <c r="S45" s="14">
        <f t="shared" si="48"/>
        <v>48</v>
      </c>
      <c r="T45" s="42"/>
      <c r="U45" s="42"/>
      <c r="V45" s="42"/>
      <c r="W45" s="57"/>
      <c r="X45" s="42"/>
      <c r="Y45" s="42"/>
      <c r="Z45" s="25">
        <f t="shared" si="49"/>
        <v>48</v>
      </c>
      <c r="AA45" s="40"/>
      <c r="AB45" s="509">
        <v>16</v>
      </c>
      <c r="AC45" s="46"/>
      <c r="AD45" s="46"/>
      <c r="AE45" s="152">
        <f t="shared" si="50"/>
        <v>12</v>
      </c>
      <c r="AF45" s="153">
        <f t="shared" si="51"/>
        <v>12</v>
      </c>
      <c r="AG45" s="154">
        <f t="shared" si="52"/>
        <v>14</v>
      </c>
      <c r="AH45" s="155">
        <f t="shared" si="53"/>
        <v>0</v>
      </c>
      <c r="AI45" s="156">
        <f t="shared" si="54"/>
        <v>0.83</v>
      </c>
      <c r="AJ45" s="157">
        <f t="shared" si="55"/>
        <v>0</v>
      </c>
      <c r="AK45" s="158">
        <f t="shared" si="56"/>
        <v>39.839999999999996</v>
      </c>
      <c r="AL45" s="159">
        <f t="shared" si="57"/>
        <v>0</v>
      </c>
      <c r="AM45" s="159">
        <f t="shared" si="58"/>
        <v>0</v>
      </c>
      <c r="AN45" s="155">
        <f t="shared" si="59"/>
        <v>1</v>
      </c>
      <c r="AO45" s="160">
        <f t="shared" si="60"/>
        <v>8</v>
      </c>
      <c r="AP45" s="160">
        <f t="shared" si="61"/>
        <v>8</v>
      </c>
      <c r="AQ45" s="160">
        <f t="shared" si="62"/>
        <v>0</v>
      </c>
      <c r="AR45" s="161">
        <f t="shared" si="63"/>
        <v>55.839999999999996</v>
      </c>
      <c r="AS45" s="162">
        <f t="shared" si="64"/>
        <v>0</v>
      </c>
      <c r="AT45" s="160">
        <f t="shared" si="65"/>
        <v>0</v>
      </c>
      <c r="AU45" s="160">
        <f t="shared" si="66"/>
        <v>0</v>
      </c>
      <c r="AV45" s="160">
        <f t="shared" si="67"/>
        <v>0</v>
      </c>
      <c r="AW45" s="160">
        <f t="shared" si="68"/>
        <v>1</v>
      </c>
      <c r="AX45" s="164">
        <f t="shared" si="69"/>
        <v>55.839999999999996</v>
      </c>
      <c r="AY45" s="44"/>
      <c r="AZ45" s="357"/>
      <c r="BA45" s="358"/>
      <c r="BB45" s="359"/>
      <c r="BC45" s="291"/>
      <c r="BD45" s="360"/>
      <c r="BE45" s="292"/>
      <c r="BF45" s="291"/>
      <c r="BG45" s="291"/>
      <c r="BH45" s="361"/>
      <c r="BI45" s="361"/>
      <c r="BJ45" s="359"/>
      <c r="BK45" s="355"/>
      <c r="BL45" s="355"/>
      <c r="BM45" s="355"/>
      <c r="BN45" s="362"/>
      <c r="BO45" s="355"/>
      <c r="BP45" s="355"/>
      <c r="BQ45" s="355"/>
      <c r="BR45" s="355"/>
      <c r="BS45" s="363"/>
    </row>
    <row r="46" spans="1:71" s="177" customFormat="1" ht="21.6" customHeight="1">
      <c r="A46" s="39" t="e">
        <f t="shared" si="46"/>
        <v>#REF!</v>
      </c>
      <c r="B46" s="78">
        <v>43</v>
      </c>
      <c r="C46" s="293" t="s">
        <v>142</v>
      </c>
      <c r="D46" s="189">
        <f t="shared" si="47"/>
        <v>1</v>
      </c>
      <c r="E46" s="293" t="s">
        <v>142</v>
      </c>
      <c r="F46" s="196"/>
      <c r="G46" s="191" t="s">
        <v>162</v>
      </c>
      <c r="H46" s="191">
        <v>1</v>
      </c>
      <c r="I46" s="192"/>
      <c r="J46" s="188"/>
      <c r="K46" s="193">
        <v>11</v>
      </c>
      <c r="L46" s="193">
        <v>1</v>
      </c>
      <c r="M46" s="188"/>
      <c r="N46" s="193"/>
      <c r="O46" s="193"/>
      <c r="P46" s="193"/>
      <c r="Q46" s="507">
        <v>12</v>
      </c>
      <c r="R46" s="79">
        <v>4</v>
      </c>
      <c r="S46" s="14">
        <f t="shared" si="48"/>
        <v>48</v>
      </c>
      <c r="T46" s="42"/>
      <c r="U46" s="42"/>
      <c r="V46" s="42"/>
      <c r="W46" s="57"/>
      <c r="X46" s="42"/>
      <c r="Y46" s="42"/>
      <c r="Z46" s="25">
        <f t="shared" si="49"/>
        <v>48</v>
      </c>
      <c r="AA46" s="40"/>
      <c r="AB46" s="509">
        <v>24</v>
      </c>
      <c r="AC46" s="46"/>
      <c r="AD46" s="46"/>
      <c r="AE46" s="152">
        <f t="shared" si="50"/>
        <v>12</v>
      </c>
      <c r="AF46" s="153">
        <f t="shared" si="51"/>
        <v>12</v>
      </c>
      <c r="AG46" s="154">
        <f t="shared" si="52"/>
        <v>14</v>
      </c>
      <c r="AH46" s="155">
        <f t="shared" si="53"/>
        <v>0</v>
      </c>
      <c r="AI46" s="156">
        <f t="shared" si="54"/>
        <v>0.83</v>
      </c>
      <c r="AJ46" s="157">
        <f t="shared" si="55"/>
        <v>0</v>
      </c>
      <c r="AK46" s="158">
        <f t="shared" si="56"/>
        <v>39.839999999999996</v>
      </c>
      <c r="AL46" s="159">
        <f t="shared" si="57"/>
        <v>0</v>
      </c>
      <c r="AM46" s="159">
        <f t="shared" si="58"/>
        <v>0</v>
      </c>
      <c r="AN46" s="155">
        <f t="shared" si="59"/>
        <v>1</v>
      </c>
      <c r="AO46" s="160">
        <f t="shared" si="60"/>
        <v>8</v>
      </c>
      <c r="AP46" s="160">
        <f t="shared" si="61"/>
        <v>12</v>
      </c>
      <c r="AQ46" s="160">
        <f t="shared" si="62"/>
        <v>0</v>
      </c>
      <c r="AR46" s="161">
        <f t="shared" si="63"/>
        <v>59.839999999999996</v>
      </c>
      <c r="AS46" s="162">
        <f t="shared" si="64"/>
        <v>0</v>
      </c>
      <c r="AT46" s="160">
        <f t="shared" si="65"/>
        <v>0</v>
      </c>
      <c r="AU46" s="160">
        <f t="shared" si="66"/>
        <v>0</v>
      </c>
      <c r="AV46" s="160">
        <f t="shared" si="67"/>
        <v>22</v>
      </c>
      <c r="AW46" s="160">
        <f t="shared" si="68"/>
        <v>1</v>
      </c>
      <c r="AX46" s="164">
        <f t="shared" si="69"/>
        <v>81.84</v>
      </c>
      <c r="AY46" s="44"/>
      <c r="AZ46" s="357"/>
      <c r="BA46" s="358"/>
      <c r="BB46" s="359"/>
      <c r="BC46" s="291"/>
      <c r="BD46" s="360"/>
      <c r="BE46" s="292"/>
      <c r="BF46" s="291"/>
      <c r="BG46" s="291"/>
      <c r="BH46" s="361"/>
      <c r="BI46" s="361"/>
      <c r="BJ46" s="359"/>
      <c r="BK46" s="355"/>
      <c r="BL46" s="355"/>
      <c r="BM46" s="355"/>
      <c r="BN46" s="362"/>
      <c r="BO46" s="355"/>
      <c r="BP46" s="355"/>
      <c r="BQ46" s="355"/>
      <c r="BR46" s="355"/>
      <c r="BS46" s="363"/>
    </row>
    <row r="47" spans="1:71" s="177" customFormat="1" ht="21.6" customHeight="1">
      <c r="A47" s="39" t="e">
        <f>#REF!</f>
        <v>#REF!</v>
      </c>
      <c r="B47" s="78">
        <v>44</v>
      </c>
      <c r="C47" s="293" t="s">
        <v>81</v>
      </c>
      <c r="D47" s="189">
        <f t="shared" si="47"/>
        <v>1</v>
      </c>
      <c r="E47" s="293" t="s">
        <v>81</v>
      </c>
      <c r="F47" s="196"/>
      <c r="G47" s="191" t="s">
        <v>162</v>
      </c>
      <c r="H47" s="191">
        <v>1</v>
      </c>
      <c r="I47" s="192"/>
      <c r="J47" s="188"/>
      <c r="K47" s="193"/>
      <c r="L47" s="193"/>
      <c r="M47" s="195"/>
      <c r="N47" s="193"/>
      <c r="O47" s="193" t="s">
        <v>738</v>
      </c>
      <c r="P47" s="193"/>
      <c r="Q47" s="507">
        <v>8</v>
      </c>
      <c r="R47" s="79">
        <v>4</v>
      </c>
      <c r="S47" s="14">
        <f t="shared" si="48"/>
        <v>32</v>
      </c>
      <c r="T47" s="42"/>
      <c r="U47" s="42"/>
      <c r="V47" s="42"/>
      <c r="W47" s="57"/>
      <c r="X47" s="42"/>
      <c r="Y47" s="42"/>
      <c r="Z47" s="25">
        <f t="shared" si="49"/>
        <v>32</v>
      </c>
      <c r="AA47" s="40"/>
      <c r="AB47" s="509"/>
      <c r="AC47" s="46"/>
      <c r="AD47" s="46"/>
      <c r="AE47" s="152">
        <f t="shared" si="50"/>
        <v>8</v>
      </c>
      <c r="AF47" s="153">
        <f t="shared" si="51"/>
        <v>12</v>
      </c>
      <c r="AG47" s="154">
        <f t="shared" si="52"/>
        <v>14</v>
      </c>
      <c r="AH47" s="155">
        <f t="shared" si="53"/>
        <v>0</v>
      </c>
      <c r="AI47" s="156">
        <f t="shared" si="54"/>
        <v>0.83</v>
      </c>
      <c r="AJ47" s="157">
        <f t="shared" si="55"/>
        <v>0</v>
      </c>
      <c r="AK47" s="158">
        <f t="shared" si="56"/>
        <v>26.56</v>
      </c>
      <c r="AL47" s="159">
        <f t="shared" si="57"/>
        <v>0</v>
      </c>
      <c r="AM47" s="159">
        <f t="shared" si="58"/>
        <v>0</v>
      </c>
      <c r="AN47" s="155">
        <f t="shared" si="59"/>
        <v>0.66666666666666663</v>
      </c>
      <c r="AO47" s="160">
        <f t="shared" si="60"/>
        <v>4</v>
      </c>
      <c r="AP47" s="160">
        <f t="shared" si="61"/>
        <v>0</v>
      </c>
      <c r="AQ47" s="160">
        <f t="shared" si="62"/>
        <v>0</v>
      </c>
      <c r="AR47" s="161">
        <f t="shared" si="63"/>
        <v>30.56</v>
      </c>
      <c r="AS47" s="162">
        <f t="shared" si="64"/>
        <v>0</v>
      </c>
      <c r="AT47" s="160">
        <f t="shared" si="65"/>
        <v>14</v>
      </c>
      <c r="AU47" s="160">
        <f t="shared" si="66"/>
        <v>0</v>
      </c>
      <c r="AV47" s="160">
        <f t="shared" si="67"/>
        <v>0</v>
      </c>
      <c r="AW47" s="160">
        <f t="shared" si="68"/>
        <v>1</v>
      </c>
      <c r="AX47" s="164">
        <f t="shared" si="69"/>
        <v>44.56</v>
      </c>
      <c r="AY47" s="44"/>
      <c r="AZ47" s="357"/>
      <c r="BA47" s="358"/>
      <c r="BB47" s="359"/>
      <c r="BC47" s="291"/>
      <c r="BD47" s="360"/>
      <c r="BE47" s="292"/>
      <c r="BF47" s="291"/>
      <c r="BG47" s="291"/>
      <c r="BH47" s="361"/>
      <c r="BI47" s="361"/>
      <c r="BJ47" s="359"/>
      <c r="BK47" s="355"/>
      <c r="BL47" s="355"/>
      <c r="BM47" s="355"/>
      <c r="BN47" s="362"/>
      <c r="BO47" s="355"/>
      <c r="BP47" s="355"/>
      <c r="BQ47" s="355"/>
      <c r="BR47" s="355"/>
      <c r="BS47" s="363"/>
    </row>
    <row r="48" spans="1:71" s="177" customFormat="1" ht="21.6" customHeight="1">
      <c r="A48" s="39" t="e">
        <f t="shared" ref="A48:A61" si="70">A47</f>
        <v>#REF!</v>
      </c>
      <c r="B48" s="78">
        <v>45</v>
      </c>
      <c r="C48" s="293" t="s">
        <v>146</v>
      </c>
      <c r="D48" s="189">
        <f t="shared" si="47"/>
        <v>1</v>
      </c>
      <c r="E48" s="293" t="s">
        <v>146</v>
      </c>
      <c r="F48" s="196"/>
      <c r="G48" s="191" t="s">
        <v>166</v>
      </c>
      <c r="H48" s="191">
        <v>1</v>
      </c>
      <c r="I48" s="192"/>
      <c r="J48" s="188"/>
      <c r="K48" s="193"/>
      <c r="L48" s="193"/>
      <c r="M48" s="210"/>
      <c r="N48" s="194" t="s">
        <v>755</v>
      </c>
      <c r="O48" s="199"/>
      <c r="P48" s="193"/>
      <c r="Q48" s="507">
        <v>12</v>
      </c>
      <c r="R48" s="79">
        <v>4</v>
      </c>
      <c r="S48" s="14">
        <f t="shared" si="48"/>
        <v>48</v>
      </c>
      <c r="T48" s="42"/>
      <c r="U48" s="42"/>
      <c r="V48" s="42"/>
      <c r="W48" s="57"/>
      <c r="X48" s="42"/>
      <c r="Y48" s="42"/>
      <c r="Z48" s="25">
        <f t="shared" si="49"/>
        <v>48</v>
      </c>
      <c r="AA48" s="40"/>
      <c r="AB48" s="509">
        <v>12</v>
      </c>
      <c r="AC48" s="46"/>
      <c r="AD48" s="46"/>
      <c r="AE48" s="152">
        <f t="shared" si="50"/>
        <v>12</v>
      </c>
      <c r="AF48" s="153">
        <f t="shared" si="51"/>
        <v>12</v>
      </c>
      <c r="AG48" s="154">
        <f t="shared" si="52"/>
        <v>14</v>
      </c>
      <c r="AH48" s="155">
        <f t="shared" si="53"/>
        <v>0</v>
      </c>
      <c r="AI48" s="156">
        <f t="shared" si="54"/>
        <v>0.83</v>
      </c>
      <c r="AJ48" s="157">
        <f t="shared" si="55"/>
        <v>0</v>
      </c>
      <c r="AK48" s="158">
        <f t="shared" si="56"/>
        <v>39.839999999999996</v>
      </c>
      <c r="AL48" s="159">
        <f t="shared" si="57"/>
        <v>0</v>
      </c>
      <c r="AM48" s="159">
        <f t="shared" si="58"/>
        <v>0</v>
      </c>
      <c r="AN48" s="155">
        <f t="shared" si="59"/>
        <v>1</v>
      </c>
      <c r="AO48" s="160">
        <f t="shared" si="60"/>
        <v>8</v>
      </c>
      <c r="AP48" s="160">
        <f t="shared" si="61"/>
        <v>6</v>
      </c>
      <c r="AQ48" s="160">
        <f t="shared" si="62"/>
        <v>0</v>
      </c>
      <c r="AR48" s="161">
        <f t="shared" si="63"/>
        <v>53.839999999999996</v>
      </c>
      <c r="AS48" s="162">
        <f t="shared" si="64"/>
        <v>4</v>
      </c>
      <c r="AT48" s="160">
        <f t="shared" si="65"/>
        <v>0</v>
      </c>
      <c r="AU48" s="160">
        <f t="shared" si="66"/>
        <v>0</v>
      </c>
      <c r="AV48" s="160">
        <f t="shared" si="67"/>
        <v>0</v>
      </c>
      <c r="AW48" s="160">
        <f t="shared" si="68"/>
        <v>1</v>
      </c>
      <c r="AX48" s="164">
        <f t="shared" si="69"/>
        <v>57.839999999999996</v>
      </c>
      <c r="AY48" s="44"/>
      <c r="AZ48" s="357"/>
      <c r="BA48" s="358"/>
      <c r="BB48" s="359"/>
      <c r="BC48" s="291"/>
      <c r="BD48" s="360"/>
      <c r="BE48" s="292"/>
      <c r="BF48" s="291"/>
      <c r="BG48" s="291"/>
      <c r="BH48" s="361"/>
      <c r="BI48" s="361"/>
      <c r="BJ48" s="359"/>
      <c r="BK48" s="355"/>
      <c r="BL48" s="355"/>
      <c r="BM48" s="355"/>
      <c r="BN48" s="362"/>
      <c r="BO48" s="355"/>
      <c r="BP48" s="355"/>
      <c r="BQ48" s="355"/>
      <c r="BR48" s="355"/>
      <c r="BS48" s="363"/>
    </row>
    <row r="49" spans="1:71" s="177" customFormat="1" ht="21.6" customHeight="1">
      <c r="A49" s="39" t="e">
        <f t="shared" si="70"/>
        <v>#REF!</v>
      </c>
      <c r="B49" s="78">
        <v>46</v>
      </c>
      <c r="C49" s="293" t="s">
        <v>68</v>
      </c>
      <c r="D49" s="189">
        <f t="shared" si="47"/>
        <v>1</v>
      </c>
      <c r="E49" s="293" t="s">
        <v>68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195"/>
      <c r="N49" s="194"/>
      <c r="O49" s="208" t="s">
        <v>167</v>
      </c>
      <c r="P49" s="193"/>
      <c r="Q49" s="507">
        <v>12</v>
      </c>
      <c r="R49" s="79">
        <v>4</v>
      </c>
      <c r="S49" s="14">
        <f t="shared" si="48"/>
        <v>48</v>
      </c>
      <c r="T49" s="42"/>
      <c r="U49" s="42"/>
      <c r="V49" s="42"/>
      <c r="W49" s="57"/>
      <c r="X49" s="42"/>
      <c r="Y49" s="42"/>
      <c r="Z49" s="25">
        <f t="shared" si="49"/>
        <v>48</v>
      </c>
      <c r="AA49" s="40"/>
      <c r="AB49" s="509">
        <v>20</v>
      </c>
      <c r="AC49" s="46"/>
      <c r="AD49" s="46"/>
      <c r="AE49" s="152">
        <f t="shared" si="50"/>
        <v>12</v>
      </c>
      <c r="AF49" s="153">
        <f t="shared" si="51"/>
        <v>12</v>
      </c>
      <c r="AG49" s="154">
        <f t="shared" si="52"/>
        <v>14</v>
      </c>
      <c r="AH49" s="155">
        <f t="shared" si="53"/>
        <v>0</v>
      </c>
      <c r="AI49" s="156">
        <f t="shared" si="54"/>
        <v>0.83</v>
      </c>
      <c r="AJ49" s="157">
        <f t="shared" si="55"/>
        <v>0</v>
      </c>
      <c r="AK49" s="158">
        <f t="shared" si="56"/>
        <v>39.839999999999996</v>
      </c>
      <c r="AL49" s="159">
        <f t="shared" si="57"/>
        <v>0</v>
      </c>
      <c r="AM49" s="159">
        <f t="shared" si="58"/>
        <v>0</v>
      </c>
      <c r="AN49" s="155">
        <f t="shared" si="59"/>
        <v>1</v>
      </c>
      <c r="AO49" s="160">
        <f t="shared" si="60"/>
        <v>8</v>
      </c>
      <c r="AP49" s="160">
        <f t="shared" si="61"/>
        <v>10</v>
      </c>
      <c r="AQ49" s="160">
        <f t="shared" si="62"/>
        <v>0</v>
      </c>
      <c r="AR49" s="161">
        <f t="shared" si="63"/>
        <v>57.839999999999996</v>
      </c>
      <c r="AS49" s="162">
        <f t="shared" si="64"/>
        <v>0</v>
      </c>
      <c r="AT49" s="160">
        <f t="shared" si="65"/>
        <v>14</v>
      </c>
      <c r="AU49" s="160">
        <f t="shared" si="66"/>
        <v>0</v>
      </c>
      <c r="AV49" s="160">
        <f t="shared" si="67"/>
        <v>0</v>
      </c>
      <c r="AW49" s="160">
        <f t="shared" si="68"/>
        <v>1</v>
      </c>
      <c r="AX49" s="164">
        <f t="shared" si="69"/>
        <v>71.84</v>
      </c>
      <c r="AY49" s="44"/>
      <c r="AZ49" s="357"/>
      <c r="BA49" s="358"/>
      <c r="BB49" s="359"/>
      <c r="BC49" s="291"/>
      <c r="BD49" s="360"/>
      <c r="BE49" s="292"/>
      <c r="BF49" s="291"/>
      <c r="BG49" s="291"/>
      <c r="BH49" s="361"/>
      <c r="BI49" s="361"/>
      <c r="BJ49" s="359"/>
      <c r="BK49" s="355"/>
      <c r="BL49" s="355"/>
      <c r="BM49" s="355"/>
      <c r="BN49" s="362"/>
      <c r="BO49" s="355"/>
      <c r="BP49" s="355"/>
      <c r="BQ49" s="355"/>
      <c r="BR49" s="355"/>
      <c r="BS49" s="363"/>
    </row>
    <row r="50" spans="1:71" s="177" customFormat="1" ht="21.6" customHeight="1">
      <c r="A50" s="39" t="e">
        <f t="shared" si="70"/>
        <v>#REF!</v>
      </c>
      <c r="B50" s="78">
        <v>47</v>
      </c>
      <c r="C50" s="293" t="s">
        <v>599</v>
      </c>
      <c r="D50" s="189">
        <f t="shared" si="47"/>
        <v>1</v>
      </c>
      <c r="E50" s="293" t="s">
        <v>599</v>
      </c>
      <c r="F50" s="196"/>
      <c r="G50" s="191" t="s">
        <v>166</v>
      </c>
      <c r="H50" s="191">
        <v>1</v>
      </c>
      <c r="I50" s="192"/>
      <c r="J50" s="188"/>
      <c r="K50" s="193">
        <v>16</v>
      </c>
      <c r="L50" s="216">
        <v>2</v>
      </c>
      <c r="M50" s="203"/>
      <c r="N50" s="193"/>
      <c r="O50" s="193"/>
      <c r="P50" s="193"/>
      <c r="Q50" s="507">
        <v>12</v>
      </c>
      <c r="R50" s="79">
        <v>4</v>
      </c>
      <c r="S50" s="14">
        <f t="shared" si="48"/>
        <v>48</v>
      </c>
      <c r="T50" s="42"/>
      <c r="U50" s="42"/>
      <c r="V50" s="42"/>
      <c r="W50" s="57"/>
      <c r="X50" s="42"/>
      <c r="Y50" s="42"/>
      <c r="Z50" s="25">
        <f t="shared" si="49"/>
        <v>48</v>
      </c>
      <c r="AA50" s="40"/>
      <c r="AB50" s="509">
        <v>24</v>
      </c>
      <c r="AC50" s="46"/>
      <c r="AD50" s="46"/>
      <c r="AE50" s="152">
        <f t="shared" si="50"/>
        <v>12</v>
      </c>
      <c r="AF50" s="153">
        <f t="shared" si="51"/>
        <v>12</v>
      </c>
      <c r="AG50" s="154">
        <f t="shared" si="52"/>
        <v>14</v>
      </c>
      <c r="AH50" s="155">
        <f t="shared" si="53"/>
        <v>0</v>
      </c>
      <c r="AI50" s="156">
        <f t="shared" si="54"/>
        <v>0.83</v>
      </c>
      <c r="AJ50" s="157">
        <f t="shared" si="55"/>
        <v>0</v>
      </c>
      <c r="AK50" s="158">
        <f t="shared" si="56"/>
        <v>39.839999999999996</v>
      </c>
      <c r="AL50" s="159">
        <f t="shared" si="57"/>
        <v>0</v>
      </c>
      <c r="AM50" s="159">
        <f t="shared" si="58"/>
        <v>0</v>
      </c>
      <c r="AN50" s="155">
        <f t="shared" si="59"/>
        <v>1</v>
      </c>
      <c r="AO50" s="160">
        <f t="shared" si="60"/>
        <v>8</v>
      </c>
      <c r="AP50" s="160">
        <f t="shared" si="61"/>
        <v>12</v>
      </c>
      <c r="AQ50" s="160">
        <f t="shared" si="62"/>
        <v>0</v>
      </c>
      <c r="AR50" s="161">
        <f t="shared" si="63"/>
        <v>59.839999999999996</v>
      </c>
      <c r="AS50" s="162">
        <f t="shared" si="64"/>
        <v>0</v>
      </c>
      <c r="AT50" s="160">
        <f t="shared" si="65"/>
        <v>0</v>
      </c>
      <c r="AU50" s="160">
        <f t="shared" si="66"/>
        <v>0</v>
      </c>
      <c r="AV50" s="160">
        <f t="shared" si="67"/>
        <v>20</v>
      </c>
      <c r="AW50" s="160">
        <f t="shared" si="68"/>
        <v>1</v>
      </c>
      <c r="AX50" s="164">
        <f t="shared" si="69"/>
        <v>79.84</v>
      </c>
      <c r="AY50" s="44"/>
      <c r="AZ50" s="357"/>
      <c r="BA50" s="358"/>
      <c r="BB50" s="359"/>
      <c r="BC50" s="291"/>
      <c r="BD50" s="360"/>
      <c r="BE50" s="292"/>
      <c r="BF50" s="291"/>
      <c r="BG50" s="291"/>
      <c r="BH50" s="361"/>
      <c r="BI50" s="361"/>
      <c r="BJ50" s="359"/>
      <c r="BK50" s="355"/>
      <c r="BL50" s="355"/>
      <c r="BM50" s="355"/>
      <c r="BN50" s="362"/>
      <c r="BO50" s="355"/>
      <c r="BP50" s="355"/>
      <c r="BQ50" s="355"/>
      <c r="BR50" s="355"/>
      <c r="BS50" s="363"/>
    </row>
    <row r="51" spans="1:71" s="177" customFormat="1" ht="21.6" customHeight="1">
      <c r="A51" s="39" t="e">
        <f t="shared" si="70"/>
        <v>#REF!</v>
      </c>
      <c r="B51" s="78">
        <v>48</v>
      </c>
      <c r="C51" s="293" t="s">
        <v>40</v>
      </c>
      <c r="D51" s="189">
        <f t="shared" si="47"/>
        <v>1</v>
      </c>
      <c r="E51" s="293" t="s">
        <v>40</v>
      </c>
      <c r="F51" s="196"/>
      <c r="G51" s="191" t="s">
        <v>166</v>
      </c>
      <c r="H51" s="191">
        <v>1</v>
      </c>
      <c r="I51" s="192"/>
      <c r="J51" s="188"/>
      <c r="K51" s="193"/>
      <c r="L51" s="193"/>
      <c r="M51" s="188"/>
      <c r="N51" s="193"/>
      <c r="O51" s="193"/>
      <c r="P51" s="193"/>
      <c r="Q51" s="507">
        <v>12</v>
      </c>
      <c r="R51" s="79">
        <v>4</v>
      </c>
      <c r="S51" s="14">
        <f t="shared" si="48"/>
        <v>48</v>
      </c>
      <c r="T51" s="42"/>
      <c r="U51" s="42"/>
      <c r="V51" s="42"/>
      <c r="W51" s="57"/>
      <c r="X51" s="42"/>
      <c r="Y51" s="42"/>
      <c r="Z51" s="25">
        <f t="shared" si="49"/>
        <v>48</v>
      </c>
      <c r="AA51" s="40"/>
      <c r="AB51" s="509">
        <v>12</v>
      </c>
      <c r="AC51" s="46"/>
      <c r="AD51" s="46"/>
      <c r="AE51" s="152">
        <f t="shared" si="50"/>
        <v>12</v>
      </c>
      <c r="AF51" s="153">
        <f t="shared" si="51"/>
        <v>12</v>
      </c>
      <c r="AG51" s="154">
        <f t="shared" si="52"/>
        <v>14</v>
      </c>
      <c r="AH51" s="155">
        <f t="shared" si="53"/>
        <v>0</v>
      </c>
      <c r="AI51" s="156">
        <f t="shared" si="54"/>
        <v>0.83</v>
      </c>
      <c r="AJ51" s="157">
        <f t="shared" si="55"/>
        <v>0</v>
      </c>
      <c r="AK51" s="158">
        <f t="shared" si="56"/>
        <v>39.839999999999996</v>
      </c>
      <c r="AL51" s="159">
        <f t="shared" si="57"/>
        <v>0</v>
      </c>
      <c r="AM51" s="159">
        <f t="shared" si="58"/>
        <v>0</v>
      </c>
      <c r="AN51" s="155">
        <f t="shared" si="59"/>
        <v>1</v>
      </c>
      <c r="AO51" s="160">
        <f t="shared" si="60"/>
        <v>8</v>
      </c>
      <c r="AP51" s="160">
        <f t="shared" si="61"/>
        <v>6</v>
      </c>
      <c r="AQ51" s="160">
        <f t="shared" si="62"/>
        <v>0</v>
      </c>
      <c r="AR51" s="161">
        <f t="shared" si="63"/>
        <v>53.839999999999996</v>
      </c>
      <c r="AS51" s="162">
        <f t="shared" si="64"/>
        <v>0</v>
      </c>
      <c r="AT51" s="160">
        <f t="shared" si="65"/>
        <v>0</v>
      </c>
      <c r="AU51" s="160">
        <f t="shared" si="66"/>
        <v>0</v>
      </c>
      <c r="AV51" s="160">
        <f t="shared" si="67"/>
        <v>0</v>
      </c>
      <c r="AW51" s="160">
        <f t="shared" si="68"/>
        <v>1</v>
      </c>
      <c r="AX51" s="164">
        <f t="shared" si="69"/>
        <v>53.839999999999996</v>
      </c>
      <c r="AY51" s="44"/>
      <c r="AZ51" s="357"/>
      <c r="BA51" s="358"/>
      <c r="BB51" s="359"/>
      <c r="BC51" s="291"/>
      <c r="BD51" s="360"/>
      <c r="BE51" s="292"/>
      <c r="BF51" s="291"/>
      <c r="BG51" s="291"/>
      <c r="BH51" s="361"/>
      <c r="BI51" s="361"/>
      <c r="BJ51" s="359"/>
      <c r="BK51" s="355"/>
      <c r="BL51" s="355"/>
      <c r="BM51" s="355"/>
      <c r="BN51" s="362"/>
      <c r="BO51" s="355"/>
      <c r="BP51" s="355"/>
      <c r="BQ51" s="355"/>
      <c r="BR51" s="355"/>
      <c r="BS51" s="363"/>
    </row>
    <row r="52" spans="1:71" s="177" customFormat="1" ht="21.6" customHeight="1">
      <c r="A52" s="39" t="e">
        <f t="shared" si="70"/>
        <v>#REF!</v>
      </c>
      <c r="B52" s="78">
        <v>49</v>
      </c>
      <c r="C52" s="293" t="s">
        <v>92</v>
      </c>
      <c r="D52" s="189">
        <f t="shared" si="47"/>
        <v>1</v>
      </c>
      <c r="E52" s="293" t="s">
        <v>92</v>
      </c>
      <c r="F52" s="196"/>
      <c r="G52" s="191" t="s">
        <v>746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 t="s">
        <v>756</v>
      </c>
      <c r="Q52" s="507">
        <v>4</v>
      </c>
      <c r="R52" s="79">
        <v>4</v>
      </c>
      <c r="S52" s="14">
        <f t="shared" si="48"/>
        <v>16</v>
      </c>
      <c r="T52" s="42"/>
      <c r="U52" s="58"/>
      <c r="V52" s="58"/>
      <c r="W52" s="58"/>
      <c r="X52" s="58"/>
      <c r="Y52" s="58"/>
      <c r="Z52" s="25">
        <f t="shared" si="49"/>
        <v>16</v>
      </c>
      <c r="AA52" s="40"/>
      <c r="AB52" s="509">
        <v>0</v>
      </c>
      <c r="AC52" s="46"/>
      <c r="AD52" s="46"/>
      <c r="AE52" s="152">
        <f t="shared" si="50"/>
        <v>4</v>
      </c>
      <c r="AF52" s="153" t="str">
        <f t="shared" si="51"/>
        <v/>
      </c>
      <c r="AG52" s="154" t="str">
        <f t="shared" si="52"/>
        <v/>
      </c>
      <c r="AH52" s="155">
        <f t="shared" si="53"/>
        <v>0</v>
      </c>
      <c r="AI52" s="156">
        <f t="shared" si="54"/>
        <v>1</v>
      </c>
      <c r="AJ52" s="157">
        <f t="shared" si="55"/>
        <v>0</v>
      </c>
      <c r="AK52" s="158">
        <f t="shared" si="56"/>
        <v>40</v>
      </c>
      <c r="AL52" s="159">
        <f t="shared" si="57"/>
        <v>0</v>
      </c>
      <c r="AM52" s="159">
        <f t="shared" si="58"/>
        <v>0</v>
      </c>
      <c r="AN52" s="155">
        <f t="shared" si="59"/>
        <v>1</v>
      </c>
      <c r="AO52" s="160">
        <f t="shared" si="60"/>
        <v>8</v>
      </c>
      <c r="AP52" s="160">
        <f t="shared" si="61"/>
        <v>0</v>
      </c>
      <c r="AQ52" s="160">
        <f t="shared" si="62"/>
        <v>0</v>
      </c>
      <c r="AR52" s="161">
        <f t="shared" si="63"/>
        <v>48</v>
      </c>
      <c r="AS52" s="162">
        <f t="shared" si="64"/>
        <v>0</v>
      </c>
      <c r="AT52" s="160">
        <f t="shared" si="65"/>
        <v>0</v>
      </c>
      <c r="AU52" s="160">
        <f t="shared" si="66"/>
        <v>0</v>
      </c>
      <c r="AV52" s="160">
        <f t="shared" si="67"/>
        <v>0</v>
      </c>
      <c r="AW52" s="160">
        <f t="shared" si="68"/>
        <v>1</v>
      </c>
      <c r="AX52" s="164">
        <f t="shared" si="69"/>
        <v>48</v>
      </c>
      <c r="AY52" s="44"/>
      <c r="AZ52" s="357"/>
      <c r="BA52" s="358"/>
      <c r="BB52" s="359"/>
      <c r="BC52" s="291"/>
      <c r="BD52" s="360"/>
      <c r="BE52" s="292"/>
      <c r="BF52" s="291"/>
      <c r="BG52" s="291"/>
      <c r="BH52" s="361"/>
      <c r="BI52" s="361"/>
      <c r="BJ52" s="359"/>
      <c r="BK52" s="355"/>
      <c r="BL52" s="355"/>
      <c r="BM52" s="355"/>
      <c r="BN52" s="362"/>
      <c r="BO52" s="355"/>
      <c r="BP52" s="355"/>
      <c r="BQ52" s="355"/>
      <c r="BR52" s="355"/>
      <c r="BS52" s="363"/>
    </row>
    <row r="53" spans="1:71" s="177" customFormat="1" ht="21.6" customHeight="1">
      <c r="A53" s="39" t="e">
        <f t="shared" si="70"/>
        <v>#REF!</v>
      </c>
      <c r="B53" s="78">
        <v>50</v>
      </c>
      <c r="C53" s="293" t="s">
        <v>583</v>
      </c>
      <c r="D53" s="189">
        <f t="shared" si="47"/>
        <v>1</v>
      </c>
      <c r="E53" s="293" t="s">
        <v>583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 t="s">
        <v>558</v>
      </c>
      <c r="P53" s="193"/>
      <c r="Q53" s="507">
        <v>7</v>
      </c>
      <c r="R53" s="79">
        <v>4</v>
      </c>
      <c r="S53" s="14">
        <f t="shared" si="48"/>
        <v>28</v>
      </c>
      <c r="T53" s="42"/>
      <c r="U53" s="58"/>
      <c r="V53" s="58"/>
      <c r="W53" s="58"/>
      <c r="X53" s="58"/>
      <c r="Y53" s="58"/>
      <c r="Z53" s="25">
        <f t="shared" si="49"/>
        <v>28</v>
      </c>
      <c r="AA53" s="40"/>
      <c r="AB53" s="509">
        <v>0</v>
      </c>
      <c r="AC53" s="46"/>
      <c r="AD53" s="46"/>
      <c r="AE53" s="152">
        <f t="shared" si="50"/>
        <v>7</v>
      </c>
      <c r="AF53" s="153">
        <f t="shared" si="51"/>
        <v>14</v>
      </c>
      <c r="AG53" s="154">
        <f t="shared" si="52"/>
        <v>16</v>
      </c>
      <c r="AH53" s="155">
        <f t="shared" si="53"/>
        <v>0</v>
      </c>
      <c r="AI53" s="156">
        <f t="shared" si="54"/>
        <v>0.71</v>
      </c>
      <c r="AJ53" s="157">
        <f t="shared" si="55"/>
        <v>0</v>
      </c>
      <c r="AK53" s="158">
        <f t="shared" si="56"/>
        <v>19.88</v>
      </c>
      <c r="AL53" s="159">
        <f t="shared" si="57"/>
        <v>0</v>
      </c>
      <c r="AM53" s="159">
        <f t="shared" si="58"/>
        <v>0</v>
      </c>
      <c r="AN53" s="155">
        <f t="shared" si="59"/>
        <v>0.5</v>
      </c>
      <c r="AO53" s="160">
        <f t="shared" si="60"/>
        <v>0</v>
      </c>
      <c r="AP53" s="160">
        <f t="shared" si="61"/>
        <v>0</v>
      </c>
      <c r="AQ53" s="160">
        <f t="shared" si="62"/>
        <v>0</v>
      </c>
      <c r="AR53" s="161">
        <f t="shared" si="63"/>
        <v>19.88</v>
      </c>
      <c r="AS53" s="162">
        <f t="shared" si="64"/>
        <v>0</v>
      </c>
      <c r="AT53" s="160">
        <f t="shared" si="65"/>
        <v>18</v>
      </c>
      <c r="AU53" s="160">
        <f t="shared" si="66"/>
        <v>0</v>
      </c>
      <c r="AV53" s="160">
        <f t="shared" si="67"/>
        <v>0</v>
      </c>
      <c r="AW53" s="160">
        <f t="shared" si="68"/>
        <v>1</v>
      </c>
      <c r="AX53" s="164">
        <f t="shared" si="69"/>
        <v>37.879999999999995</v>
      </c>
      <c r="AY53" s="44"/>
      <c r="AZ53" s="357"/>
      <c r="BA53" s="358"/>
      <c r="BB53" s="359"/>
      <c r="BC53" s="291"/>
      <c r="BD53" s="360"/>
      <c r="BE53" s="292"/>
      <c r="BF53" s="291"/>
      <c r="BG53" s="291"/>
      <c r="BH53" s="361"/>
      <c r="BI53" s="361"/>
      <c r="BJ53" s="359"/>
      <c r="BK53" s="355"/>
      <c r="BL53" s="355"/>
      <c r="BM53" s="355"/>
      <c r="BN53" s="362"/>
      <c r="BO53" s="355"/>
      <c r="BP53" s="355"/>
      <c r="BQ53" s="355"/>
      <c r="BR53" s="355"/>
      <c r="BS53" s="363"/>
    </row>
    <row r="54" spans="1:71" s="177" customFormat="1" ht="21.6" customHeight="1">
      <c r="A54" s="39" t="e">
        <f t="shared" si="70"/>
        <v>#REF!</v>
      </c>
      <c r="B54" s="78">
        <v>51</v>
      </c>
      <c r="C54" s="293" t="s">
        <v>547</v>
      </c>
      <c r="D54" s="189">
        <f t="shared" si="47"/>
        <v>1</v>
      </c>
      <c r="E54" s="293" t="s">
        <v>547</v>
      </c>
      <c r="F54" s="196"/>
      <c r="G54" s="191" t="s">
        <v>746</v>
      </c>
      <c r="H54" s="191">
        <v>1</v>
      </c>
      <c r="I54" s="192"/>
      <c r="J54" s="188"/>
      <c r="K54" s="188"/>
      <c r="L54" s="188"/>
      <c r="M54" s="198"/>
      <c r="N54" s="188"/>
      <c r="O54" s="193"/>
      <c r="P54" s="199" t="s">
        <v>756</v>
      </c>
      <c r="Q54" s="507">
        <v>5</v>
      </c>
      <c r="R54" s="79">
        <v>4</v>
      </c>
      <c r="S54" s="14">
        <f t="shared" si="48"/>
        <v>20</v>
      </c>
      <c r="T54" s="42"/>
      <c r="U54" s="58"/>
      <c r="V54" s="58"/>
      <c r="W54" s="58"/>
      <c r="X54" s="58"/>
      <c r="Y54" s="58"/>
      <c r="Z54" s="25">
        <f t="shared" si="49"/>
        <v>20</v>
      </c>
      <c r="AA54" s="40"/>
      <c r="AB54" s="509">
        <v>0</v>
      </c>
      <c r="AC54" s="46"/>
      <c r="AD54" s="46"/>
      <c r="AE54" s="152">
        <f t="shared" si="50"/>
        <v>5</v>
      </c>
      <c r="AF54" s="153" t="str">
        <f t="shared" si="51"/>
        <v/>
      </c>
      <c r="AG54" s="154" t="str">
        <f t="shared" si="52"/>
        <v/>
      </c>
      <c r="AH54" s="155">
        <f t="shared" si="53"/>
        <v>0</v>
      </c>
      <c r="AI54" s="156">
        <f t="shared" si="54"/>
        <v>1</v>
      </c>
      <c r="AJ54" s="157">
        <f t="shared" si="55"/>
        <v>0</v>
      </c>
      <c r="AK54" s="158">
        <f t="shared" si="56"/>
        <v>40</v>
      </c>
      <c r="AL54" s="159">
        <f t="shared" si="57"/>
        <v>0</v>
      </c>
      <c r="AM54" s="159">
        <f t="shared" si="58"/>
        <v>0</v>
      </c>
      <c r="AN54" s="155">
        <f t="shared" si="59"/>
        <v>1</v>
      </c>
      <c r="AO54" s="160">
        <f t="shared" si="60"/>
        <v>8</v>
      </c>
      <c r="AP54" s="160">
        <f t="shared" si="61"/>
        <v>0</v>
      </c>
      <c r="AQ54" s="160">
        <f t="shared" si="62"/>
        <v>0</v>
      </c>
      <c r="AR54" s="161">
        <f t="shared" si="63"/>
        <v>48</v>
      </c>
      <c r="AS54" s="162">
        <f t="shared" si="64"/>
        <v>0</v>
      </c>
      <c r="AT54" s="160">
        <f t="shared" si="65"/>
        <v>0</v>
      </c>
      <c r="AU54" s="160">
        <f t="shared" si="66"/>
        <v>0</v>
      </c>
      <c r="AV54" s="160">
        <f t="shared" si="67"/>
        <v>0</v>
      </c>
      <c r="AW54" s="160">
        <f t="shared" si="68"/>
        <v>1</v>
      </c>
      <c r="AX54" s="164">
        <f t="shared" si="69"/>
        <v>48</v>
      </c>
      <c r="AY54" s="44"/>
      <c r="AZ54" s="357"/>
      <c r="BA54" s="358"/>
      <c r="BB54" s="359"/>
      <c r="BC54" s="291"/>
      <c r="BD54" s="360"/>
      <c r="BE54" s="292"/>
      <c r="BF54" s="291"/>
      <c r="BG54" s="291"/>
      <c r="BH54" s="361"/>
      <c r="BI54" s="361"/>
      <c r="BJ54" s="359"/>
      <c r="BK54" s="355"/>
      <c r="BL54" s="355"/>
      <c r="BM54" s="355"/>
      <c r="BN54" s="362"/>
      <c r="BO54" s="355"/>
      <c r="BP54" s="355"/>
      <c r="BQ54" s="355"/>
      <c r="BR54" s="355"/>
      <c r="BS54" s="363"/>
    </row>
    <row r="55" spans="1:71" s="177" customFormat="1" ht="21.6" customHeight="1">
      <c r="A55" s="39" t="e">
        <f t="shared" si="70"/>
        <v>#REF!</v>
      </c>
      <c r="B55" s="78">
        <v>52</v>
      </c>
      <c r="C55" s="293" t="s">
        <v>99</v>
      </c>
      <c r="D55" s="189">
        <f t="shared" si="47"/>
        <v>1</v>
      </c>
      <c r="E55" s="293" t="s">
        <v>99</v>
      </c>
      <c r="F55" s="196"/>
      <c r="G55" s="191" t="s">
        <v>747</v>
      </c>
      <c r="H55" s="191">
        <v>1</v>
      </c>
      <c r="I55" s="211"/>
      <c r="J55" s="188"/>
      <c r="K55" s="188"/>
      <c r="L55" s="188"/>
      <c r="M55" s="198"/>
      <c r="N55" s="188"/>
      <c r="O55" s="188"/>
      <c r="P55" s="199"/>
      <c r="Q55" s="507">
        <v>6</v>
      </c>
      <c r="R55" s="79">
        <v>4</v>
      </c>
      <c r="S55" s="14">
        <f t="shared" si="48"/>
        <v>24</v>
      </c>
      <c r="T55" s="42"/>
      <c r="U55" s="58"/>
      <c r="V55" s="58"/>
      <c r="W55" s="58"/>
      <c r="X55" s="58"/>
      <c r="Y55" s="58"/>
      <c r="Z55" s="25">
        <f t="shared" si="49"/>
        <v>24</v>
      </c>
      <c r="AA55" s="40"/>
      <c r="AB55" s="509">
        <v>0</v>
      </c>
      <c r="AC55" s="46"/>
      <c r="AD55" s="46"/>
      <c r="AE55" s="152">
        <f t="shared" si="50"/>
        <v>6</v>
      </c>
      <c r="AF55" s="153">
        <f t="shared" si="51"/>
        <v>14</v>
      </c>
      <c r="AG55" s="154">
        <f t="shared" si="52"/>
        <v>16</v>
      </c>
      <c r="AH55" s="155">
        <f t="shared" si="53"/>
        <v>0</v>
      </c>
      <c r="AI55" s="156">
        <f t="shared" si="54"/>
        <v>0.71</v>
      </c>
      <c r="AJ55" s="157">
        <f t="shared" si="55"/>
        <v>0</v>
      </c>
      <c r="AK55" s="158">
        <f t="shared" si="56"/>
        <v>17.04</v>
      </c>
      <c r="AL55" s="159">
        <f t="shared" si="57"/>
        <v>0</v>
      </c>
      <c r="AM55" s="159">
        <f t="shared" si="58"/>
        <v>0</v>
      </c>
      <c r="AN55" s="155">
        <f t="shared" si="59"/>
        <v>0.42857142857142855</v>
      </c>
      <c r="AO55" s="160">
        <f t="shared" si="60"/>
        <v>0</v>
      </c>
      <c r="AP55" s="160">
        <f t="shared" si="61"/>
        <v>0</v>
      </c>
      <c r="AQ55" s="160">
        <f t="shared" si="62"/>
        <v>0</v>
      </c>
      <c r="AR55" s="161">
        <f t="shared" si="63"/>
        <v>17.04</v>
      </c>
      <c r="AS55" s="162">
        <f t="shared" si="64"/>
        <v>0</v>
      </c>
      <c r="AT55" s="160">
        <f t="shared" si="65"/>
        <v>0</v>
      </c>
      <c r="AU55" s="160">
        <f t="shared" si="66"/>
        <v>0</v>
      </c>
      <c r="AV55" s="160">
        <f t="shared" si="67"/>
        <v>0</v>
      </c>
      <c r="AW55" s="160">
        <f t="shared" si="68"/>
        <v>1</v>
      </c>
      <c r="AX55" s="164">
        <f t="shared" si="69"/>
        <v>17.04</v>
      </c>
      <c r="AY55" s="44"/>
      <c r="AZ55" s="357"/>
      <c r="BA55" s="358"/>
      <c r="BB55" s="359"/>
      <c r="BC55" s="291"/>
      <c r="BD55" s="360"/>
      <c r="BE55" s="292"/>
      <c r="BF55" s="291"/>
      <c r="BG55" s="291"/>
      <c r="BH55" s="361"/>
      <c r="BI55" s="361"/>
      <c r="BJ55" s="359"/>
      <c r="BK55" s="355"/>
      <c r="BL55" s="355"/>
      <c r="BM55" s="355"/>
      <c r="BN55" s="362"/>
      <c r="BO55" s="355"/>
      <c r="BP55" s="355"/>
      <c r="BQ55" s="355"/>
      <c r="BR55" s="355"/>
      <c r="BS55" s="363"/>
    </row>
    <row r="56" spans="1:71" s="177" customFormat="1" ht="21.6" customHeight="1">
      <c r="A56" s="39" t="e">
        <f t="shared" si="70"/>
        <v>#REF!</v>
      </c>
      <c r="B56" s="78">
        <v>53</v>
      </c>
      <c r="C56" s="293" t="s">
        <v>98</v>
      </c>
      <c r="D56" s="189">
        <f t="shared" si="47"/>
        <v>1</v>
      </c>
      <c r="E56" s="293" t="s">
        <v>98</v>
      </c>
      <c r="F56" s="196"/>
      <c r="G56" s="191" t="s">
        <v>747</v>
      </c>
      <c r="H56" s="191">
        <v>1</v>
      </c>
      <c r="I56" s="192"/>
      <c r="J56" s="188"/>
      <c r="K56" s="188"/>
      <c r="L56" s="188"/>
      <c r="M56" s="198"/>
      <c r="N56" s="188"/>
      <c r="O56" s="193"/>
      <c r="P56" s="199"/>
      <c r="Q56" s="507">
        <v>8</v>
      </c>
      <c r="R56" s="79">
        <v>4</v>
      </c>
      <c r="S56" s="14">
        <f t="shared" si="48"/>
        <v>32</v>
      </c>
      <c r="T56" s="42"/>
      <c r="U56" s="58"/>
      <c r="V56" s="58"/>
      <c r="W56" s="58"/>
      <c r="X56" s="58"/>
      <c r="Y56" s="58"/>
      <c r="Z56" s="25">
        <f t="shared" si="49"/>
        <v>32</v>
      </c>
      <c r="AA56" s="40"/>
      <c r="AB56" s="509">
        <v>0</v>
      </c>
      <c r="AC56" s="46"/>
      <c r="AD56" s="46"/>
      <c r="AE56" s="152">
        <f t="shared" si="50"/>
        <v>8</v>
      </c>
      <c r="AF56" s="153">
        <f t="shared" si="51"/>
        <v>14</v>
      </c>
      <c r="AG56" s="154">
        <f t="shared" si="52"/>
        <v>16</v>
      </c>
      <c r="AH56" s="155">
        <f t="shared" si="53"/>
        <v>0</v>
      </c>
      <c r="AI56" s="156">
        <f t="shared" si="54"/>
        <v>0.71</v>
      </c>
      <c r="AJ56" s="157">
        <f t="shared" si="55"/>
        <v>0</v>
      </c>
      <c r="AK56" s="158">
        <f t="shared" si="56"/>
        <v>22.72</v>
      </c>
      <c r="AL56" s="159">
        <f t="shared" si="57"/>
        <v>0</v>
      </c>
      <c r="AM56" s="159">
        <f t="shared" si="58"/>
        <v>0</v>
      </c>
      <c r="AN56" s="155">
        <f t="shared" si="59"/>
        <v>0.5714285714285714</v>
      </c>
      <c r="AO56" s="160">
        <f t="shared" si="60"/>
        <v>0</v>
      </c>
      <c r="AP56" s="160">
        <f t="shared" si="61"/>
        <v>0</v>
      </c>
      <c r="AQ56" s="160">
        <f t="shared" si="62"/>
        <v>0</v>
      </c>
      <c r="AR56" s="161">
        <f t="shared" si="63"/>
        <v>22.72</v>
      </c>
      <c r="AS56" s="162">
        <f t="shared" si="64"/>
        <v>0</v>
      </c>
      <c r="AT56" s="160">
        <f t="shared" si="65"/>
        <v>0</v>
      </c>
      <c r="AU56" s="160">
        <f t="shared" si="66"/>
        <v>0</v>
      </c>
      <c r="AV56" s="160">
        <f t="shared" si="67"/>
        <v>0</v>
      </c>
      <c r="AW56" s="160">
        <f t="shared" si="68"/>
        <v>1</v>
      </c>
      <c r="AX56" s="164">
        <f t="shared" si="69"/>
        <v>22.72</v>
      </c>
      <c r="AY56" s="44"/>
      <c r="AZ56" s="357"/>
      <c r="BA56" s="358"/>
      <c r="BB56" s="359"/>
      <c r="BC56" s="291"/>
      <c r="BD56" s="360"/>
      <c r="BE56" s="292"/>
      <c r="BF56" s="291"/>
      <c r="BG56" s="291"/>
      <c r="BH56" s="361"/>
      <c r="BI56" s="361"/>
      <c r="BJ56" s="359"/>
      <c r="BK56" s="355"/>
      <c r="BL56" s="355"/>
      <c r="BM56" s="355"/>
      <c r="BN56" s="362"/>
      <c r="BO56" s="355"/>
      <c r="BP56" s="355"/>
      <c r="BQ56" s="355"/>
      <c r="BR56" s="355"/>
      <c r="BS56" s="363"/>
    </row>
    <row r="57" spans="1:71" s="177" customFormat="1" ht="21.6" customHeight="1">
      <c r="A57" s="39" t="e">
        <f t="shared" si="70"/>
        <v>#REF!</v>
      </c>
      <c r="B57" s="78">
        <v>54</v>
      </c>
      <c r="C57" s="293" t="s">
        <v>100</v>
      </c>
      <c r="D57" s="189">
        <f t="shared" si="47"/>
        <v>1</v>
      </c>
      <c r="E57" s="293" t="s">
        <v>100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88" t="s">
        <v>167</v>
      </c>
      <c r="P57" s="193"/>
      <c r="Q57" s="507">
        <v>8</v>
      </c>
      <c r="R57" s="79">
        <v>4</v>
      </c>
      <c r="S57" s="14">
        <f t="shared" si="48"/>
        <v>32</v>
      </c>
      <c r="T57" s="42"/>
      <c r="U57" s="58"/>
      <c r="V57" s="58"/>
      <c r="W57" s="58"/>
      <c r="X57" s="58"/>
      <c r="Y57" s="58"/>
      <c r="Z57" s="25">
        <f t="shared" si="49"/>
        <v>32</v>
      </c>
      <c r="AA57" s="40"/>
      <c r="AB57" s="509">
        <v>0</v>
      </c>
      <c r="AC57" s="46"/>
      <c r="AD57" s="46"/>
      <c r="AE57" s="152">
        <f t="shared" si="50"/>
        <v>8</v>
      </c>
      <c r="AF57" s="153">
        <f t="shared" si="51"/>
        <v>14</v>
      </c>
      <c r="AG57" s="154">
        <f t="shared" si="52"/>
        <v>16</v>
      </c>
      <c r="AH57" s="155">
        <f t="shared" si="53"/>
        <v>0</v>
      </c>
      <c r="AI57" s="156">
        <f t="shared" si="54"/>
        <v>0.71</v>
      </c>
      <c r="AJ57" s="157">
        <f t="shared" si="55"/>
        <v>0</v>
      </c>
      <c r="AK57" s="158">
        <f t="shared" si="56"/>
        <v>22.72</v>
      </c>
      <c r="AL57" s="159">
        <f t="shared" si="57"/>
        <v>0</v>
      </c>
      <c r="AM57" s="159">
        <f t="shared" si="58"/>
        <v>0</v>
      </c>
      <c r="AN57" s="155">
        <f t="shared" si="59"/>
        <v>0.5714285714285714</v>
      </c>
      <c r="AO57" s="160">
        <f t="shared" si="60"/>
        <v>0</v>
      </c>
      <c r="AP57" s="160">
        <f t="shared" si="61"/>
        <v>0</v>
      </c>
      <c r="AQ57" s="160">
        <f t="shared" si="62"/>
        <v>0</v>
      </c>
      <c r="AR57" s="161">
        <f t="shared" si="63"/>
        <v>22.72</v>
      </c>
      <c r="AS57" s="162">
        <f t="shared" si="64"/>
        <v>0</v>
      </c>
      <c r="AT57" s="160">
        <f t="shared" si="65"/>
        <v>14</v>
      </c>
      <c r="AU57" s="160">
        <f t="shared" si="66"/>
        <v>0</v>
      </c>
      <c r="AV57" s="160">
        <f t="shared" si="67"/>
        <v>0</v>
      </c>
      <c r="AW57" s="160">
        <f t="shared" si="68"/>
        <v>1</v>
      </c>
      <c r="AX57" s="164">
        <f t="shared" si="69"/>
        <v>36.72</v>
      </c>
      <c r="AY57" s="44"/>
      <c r="AZ57" s="357"/>
      <c r="BA57" s="358"/>
      <c r="BB57" s="359"/>
      <c r="BC57" s="291"/>
      <c r="BD57" s="360"/>
      <c r="BE57" s="292"/>
      <c r="BF57" s="291"/>
      <c r="BG57" s="291"/>
      <c r="BH57" s="361"/>
      <c r="BI57" s="361"/>
      <c r="BJ57" s="359"/>
      <c r="BK57" s="355"/>
      <c r="BL57" s="355"/>
      <c r="BM57" s="355"/>
      <c r="BN57" s="362"/>
      <c r="BO57" s="355"/>
      <c r="BP57" s="355"/>
      <c r="BQ57" s="355"/>
      <c r="BR57" s="355"/>
      <c r="BS57" s="363"/>
    </row>
    <row r="58" spans="1:71" s="177" customFormat="1" ht="21.6" customHeight="1">
      <c r="A58" s="39" t="e">
        <f t="shared" si="70"/>
        <v>#REF!</v>
      </c>
      <c r="B58" s="78">
        <v>55</v>
      </c>
      <c r="C58" s="293" t="s">
        <v>97</v>
      </c>
      <c r="D58" s="189">
        <f t="shared" si="47"/>
        <v>1</v>
      </c>
      <c r="E58" s="293" t="s">
        <v>97</v>
      </c>
      <c r="F58" s="196"/>
      <c r="G58" s="191" t="s">
        <v>747</v>
      </c>
      <c r="H58" s="191">
        <v>1</v>
      </c>
      <c r="I58" s="192"/>
      <c r="J58" s="188"/>
      <c r="K58" s="188">
        <v>15</v>
      </c>
      <c r="L58" s="216">
        <v>2</v>
      </c>
      <c r="M58" s="198"/>
      <c r="N58" s="188"/>
      <c r="O58" s="188"/>
      <c r="P58" s="199"/>
      <c r="Q58" s="507">
        <v>10</v>
      </c>
      <c r="R58" s="79">
        <v>4</v>
      </c>
      <c r="S58" s="14">
        <f t="shared" si="48"/>
        <v>40</v>
      </c>
      <c r="T58" s="42"/>
      <c r="U58" s="58"/>
      <c r="V58" s="58"/>
      <c r="W58" s="58"/>
      <c r="X58" s="58"/>
      <c r="Y58" s="58"/>
      <c r="Z58" s="25">
        <f t="shared" si="49"/>
        <v>40</v>
      </c>
      <c r="AA58" s="40"/>
      <c r="AB58" s="509">
        <v>24</v>
      </c>
      <c r="AC58" s="46"/>
      <c r="AD58" s="46"/>
      <c r="AE58" s="152">
        <f t="shared" si="50"/>
        <v>10</v>
      </c>
      <c r="AF58" s="153">
        <f t="shared" si="51"/>
        <v>14</v>
      </c>
      <c r="AG58" s="154">
        <f t="shared" si="52"/>
        <v>16</v>
      </c>
      <c r="AH58" s="155">
        <f t="shared" si="53"/>
        <v>0</v>
      </c>
      <c r="AI58" s="156">
        <f t="shared" si="54"/>
        <v>0.71</v>
      </c>
      <c r="AJ58" s="157">
        <f t="shared" si="55"/>
        <v>0</v>
      </c>
      <c r="AK58" s="158">
        <f t="shared" si="56"/>
        <v>28.4</v>
      </c>
      <c r="AL58" s="159">
        <f t="shared" si="57"/>
        <v>0</v>
      </c>
      <c r="AM58" s="159">
        <f t="shared" si="58"/>
        <v>0</v>
      </c>
      <c r="AN58" s="155">
        <f t="shared" si="59"/>
        <v>0.7142857142857143</v>
      </c>
      <c r="AO58" s="160">
        <f t="shared" si="60"/>
        <v>4</v>
      </c>
      <c r="AP58" s="160">
        <f t="shared" si="61"/>
        <v>12</v>
      </c>
      <c r="AQ58" s="160">
        <f t="shared" si="62"/>
        <v>0</v>
      </c>
      <c r="AR58" s="161">
        <f t="shared" si="63"/>
        <v>44.4</v>
      </c>
      <c r="AS58" s="162">
        <f t="shared" si="64"/>
        <v>0</v>
      </c>
      <c r="AT58" s="160">
        <f t="shared" si="65"/>
        <v>0</v>
      </c>
      <c r="AU58" s="160">
        <f t="shared" si="66"/>
        <v>0</v>
      </c>
      <c r="AV58" s="160">
        <f t="shared" si="67"/>
        <v>20</v>
      </c>
      <c r="AW58" s="160">
        <f t="shared" si="68"/>
        <v>1</v>
      </c>
      <c r="AX58" s="164">
        <f t="shared" si="69"/>
        <v>64.400000000000006</v>
      </c>
      <c r="AY58" s="44"/>
      <c r="AZ58" s="357"/>
      <c r="BA58" s="358"/>
      <c r="BB58" s="359"/>
      <c r="BC58" s="291"/>
      <c r="BD58" s="360"/>
      <c r="BE58" s="292"/>
      <c r="BF58" s="291"/>
      <c r="BG58" s="291"/>
      <c r="BH58" s="361"/>
      <c r="BI58" s="361"/>
      <c r="BJ58" s="359"/>
      <c r="BK58" s="355"/>
      <c r="BL58" s="355"/>
      <c r="BM58" s="355"/>
      <c r="BN58" s="362"/>
      <c r="BO58" s="355"/>
      <c r="BP58" s="355"/>
      <c r="BQ58" s="355"/>
      <c r="BR58" s="355"/>
      <c r="BS58" s="363"/>
    </row>
    <row r="59" spans="1:71" s="177" customFormat="1" ht="21.6" customHeight="1">
      <c r="A59" s="39" t="e">
        <f t="shared" si="70"/>
        <v>#REF!</v>
      </c>
      <c r="B59" s="78">
        <v>56</v>
      </c>
      <c r="C59" s="295" t="s">
        <v>129</v>
      </c>
      <c r="D59" s="189">
        <f t="shared" si="47"/>
        <v>1</v>
      </c>
      <c r="E59" s="295" t="s">
        <v>129</v>
      </c>
      <c r="F59" s="196"/>
      <c r="G59" s="191" t="s">
        <v>550</v>
      </c>
      <c r="H59" s="191">
        <v>1</v>
      </c>
      <c r="I59" s="192"/>
      <c r="J59" s="188"/>
      <c r="K59" s="188"/>
      <c r="L59" s="188"/>
      <c r="M59" s="198"/>
      <c r="N59" s="188"/>
      <c r="O59" s="188" t="s">
        <v>566</v>
      </c>
      <c r="P59" s="199" t="s">
        <v>739</v>
      </c>
      <c r="Q59" s="507">
        <v>4</v>
      </c>
      <c r="R59" s="79">
        <v>4</v>
      </c>
      <c r="S59" s="14">
        <f t="shared" si="48"/>
        <v>16</v>
      </c>
      <c r="T59" s="42"/>
      <c r="U59" s="58"/>
      <c r="V59" s="58"/>
      <c r="W59" s="58"/>
      <c r="X59" s="58"/>
      <c r="Y59" s="58"/>
      <c r="Z59" s="25">
        <f t="shared" si="49"/>
        <v>16</v>
      </c>
      <c r="AA59" s="40"/>
      <c r="AB59" s="509">
        <v>0</v>
      </c>
      <c r="AC59" s="46"/>
      <c r="AD59" s="46"/>
      <c r="AE59" s="152">
        <f t="shared" si="50"/>
        <v>4</v>
      </c>
      <c r="AF59" s="153" t="str">
        <f t="shared" si="51"/>
        <v/>
      </c>
      <c r="AG59" s="154" t="str">
        <f t="shared" si="52"/>
        <v/>
      </c>
      <c r="AH59" s="155">
        <f t="shared" si="53"/>
        <v>4</v>
      </c>
      <c r="AI59" s="156">
        <f t="shared" si="54"/>
        <v>1</v>
      </c>
      <c r="AJ59" s="157">
        <f t="shared" si="55"/>
        <v>40</v>
      </c>
      <c r="AK59" s="158">
        <f t="shared" si="56"/>
        <v>0</v>
      </c>
      <c r="AL59" s="159">
        <f t="shared" si="57"/>
        <v>0</v>
      </c>
      <c r="AM59" s="159">
        <f t="shared" si="58"/>
        <v>4</v>
      </c>
      <c r="AN59" s="155">
        <f t="shared" si="59"/>
        <v>1</v>
      </c>
      <c r="AO59" s="160">
        <f t="shared" si="60"/>
        <v>8</v>
      </c>
      <c r="AP59" s="160">
        <f t="shared" si="61"/>
        <v>0</v>
      </c>
      <c r="AQ59" s="160">
        <f t="shared" si="62"/>
        <v>0</v>
      </c>
      <c r="AR59" s="161">
        <f t="shared" si="63"/>
        <v>52</v>
      </c>
      <c r="AS59" s="162">
        <f t="shared" si="64"/>
        <v>0</v>
      </c>
      <c r="AT59" s="160">
        <v>7</v>
      </c>
      <c r="AU59" s="160">
        <f t="shared" si="66"/>
        <v>26</v>
      </c>
      <c r="AV59" s="160">
        <f t="shared" si="67"/>
        <v>0</v>
      </c>
      <c r="AW59" s="160">
        <f t="shared" si="68"/>
        <v>1</v>
      </c>
      <c r="AX59" s="164">
        <f t="shared" si="69"/>
        <v>85</v>
      </c>
      <c r="AY59" s="44"/>
      <c r="AZ59" s="357"/>
      <c r="BA59" s="358"/>
      <c r="BB59" s="359"/>
      <c r="BC59" s="291"/>
      <c r="BD59" s="360"/>
      <c r="BE59" s="292"/>
      <c r="BF59" s="291"/>
      <c r="BG59" s="291"/>
      <c r="BH59" s="361"/>
      <c r="BI59" s="361"/>
      <c r="BJ59" s="359"/>
      <c r="BK59" s="355"/>
      <c r="BL59" s="355"/>
      <c r="BM59" s="355"/>
      <c r="BN59" s="362"/>
      <c r="BO59" s="355"/>
      <c r="BP59" s="355"/>
      <c r="BQ59" s="355"/>
      <c r="BR59" s="355"/>
      <c r="BS59" s="363"/>
    </row>
    <row r="60" spans="1:71" s="177" customFormat="1" ht="21.6" customHeight="1">
      <c r="A60" s="39" t="e">
        <f t="shared" si="70"/>
        <v>#REF!</v>
      </c>
      <c r="B60" s="78">
        <v>57</v>
      </c>
      <c r="C60" s="295" t="s">
        <v>589</v>
      </c>
      <c r="D60" s="189">
        <f t="shared" si="47"/>
        <v>1</v>
      </c>
      <c r="E60" s="295" t="s">
        <v>589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93"/>
      <c r="P60" s="199"/>
      <c r="Q60" s="507">
        <v>14</v>
      </c>
      <c r="R60" s="79">
        <v>4</v>
      </c>
      <c r="S60" s="14">
        <f t="shared" si="48"/>
        <v>56</v>
      </c>
      <c r="T60" s="42"/>
      <c r="U60" s="58"/>
      <c r="V60" s="58"/>
      <c r="W60" s="58"/>
      <c r="X60" s="58"/>
      <c r="Y60" s="58"/>
      <c r="Z60" s="25">
        <f t="shared" si="49"/>
        <v>56</v>
      </c>
      <c r="AA60" s="40"/>
      <c r="AB60" s="509">
        <v>0</v>
      </c>
      <c r="AC60" s="46"/>
      <c r="AD60" s="46"/>
      <c r="AE60" s="152">
        <f t="shared" si="50"/>
        <v>14</v>
      </c>
      <c r="AF60" s="153">
        <f t="shared" si="51"/>
        <v>14</v>
      </c>
      <c r="AG60" s="154">
        <f t="shared" si="52"/>
        <v>16</v>
      </c>
      <c r="AH60" s="155">
        <f t="shared" si="53"/>
        <v>0</v>
      </c>
      <c r="AI60" s="156">
        <f t="shared" si="54"/>
        <v>0.71</v>
      </c>
      <c r="AJ60" s="157">
        <f t="shared" si="55"/>
        <v>0</v>
      </c>
      <c r="AK60" s="158">
        <f t="shared" si="56"/>
        <v>39.76</v>
      </c>
      <c r="AL60" s="159">
        <f t="shared" si="57"/>
        <v>0</v>
      </c>
      <c r="AM60" s="159">
        <f t="shared" si="58"/>
        <v>4</v>
      </c>
      <c r="AN60" s="155">
        <f t="shared" si="59"/>
        <v>1</v>
      </c>
      <c r="AO60" s="160">
        <f t="shared" si="60"/>
        <v>8</v>
      </c>
      <c r="AP60" s="160">
        <f t="shared" si="61"/>
        <v>0</v>
      </c>
      <c r="AQ60" s="160">
        <f t="shared" si="62"/>
        <v>0</v>
      </c>
      <c r="AR60" s="161">
        <f t="shared" si="63"/>
        <v>51.76</v>
      </c>
      <c r="AS60" s="162">
        <f t="shared" si="64"/>
        <v>0</v>
      </c>
      <c r="AT60" s="160">
        <f t="shared" ref="AT60:AT91" si="7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0" s="160">
        <f t="shared" si="66"/>
        <v>0</v>
      </c>
      <c r="AV60" s="160">
        <f t="shared" si="67"/>
        <v>0</v>
      </c>
      <c r="AW60" s="160">
        <f t="shared" si="68"/>
        <v>1</v>
      </c>
      <c r="AX60" s="164">
        <f t="shared" si="69"/>
        <v>51.76</v>
      </c>
      <c r="AY60" s="44"/>
      <c r="AZ60" s="357"/>
      <c r="BA60" s="358"/>
      <c r="BB60" s="359"/>
      <c r="BC60" s="291"/>
      <c r="BD60" s="360"/>
      <c r="BE60" s="292"/>
      <c r="BF60" s="291"/>
      <c r="BG60" s="291"/>
      <c r="BH60" s="361"/>
      <c r="BI60" s="361"/>
      <c r="BJ60" s="359"/>
      <c r="BK60" s="355"/>
      <c r="BL60" s="355"/>
      <c r="BM60" s="355"/>
      <c r="BN60" s="362"/>
      <c r="BO60" s="355"/>
      <c r="BP60" s="355"/>
      <c r="BQ60" s="355"/>
      <c r="BR60" s="355"/>
      <c r="BS60" s="363"/>
    </row>
    <row r="61" spans="1:71" s="177" customFormat="1" ht="21.6" customHeight="1">
      <c r="A61" s="39" t="e">
        <f t="shared" si="70"/>
        <v>#REF!</v>
      </c>
      <c r="B61" s="78">
        <v>58</v>
      </c>
      <c r="C61" s="295" t="s">
        <v>130</v>
      </c>
      <c r="D61" s="189">
        <f t="shared" si="47"/>
        <v>1</v>
      </c>
      <c r="E61" s="295" t="s">
        <v>130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 t="s">
        <v>167</v>
      </c>
      <c r="P61" s="199"/>
      <c r="Q61" s="507">
        <v>14</v>
      </c>
      <c r="R61" s="79">
        <v>4</v>
      </c>
      <c r="S61" s="14">
        <f t="shared" si="48"/>
        <v>56</v>
      </c>
      <c r="T61" s="42"/>
      <c r="U61" s="58"/>
      <c r="V61" s="58"/>
      <c r="W61" s="58"/>
      <c r="X61" s="58"/>
      <c r="Y61" s="58"/>
      <c r="Z61" s="25">
        <f t="shared" si="49"/>
        <v>56</v>
      </c>
      <c r="AA61" s="40"/>
      <c r="AB61" s="509">
        <v>0</v>
      </c>
      <c r="AC61" s="46"/>
      <c r="AD61" s="46"/>
      <c r="AE61" s="152">
        <f t="shared" si="50"/>
        <v>14</v>
      </c>
      <c r="AF61" s="153">
        <f t="shared" si="51"/>
        <v>14</v>
      </c>
      <c r="AG61" s="154">
        <f t="shared" si="52"/>
        <v>16</v>
      </c>
      <c r="AH61" s="155">
        <f t="shared" si="53"/>
        <v>0</v>
      </c>
      <c r="AI61" s="156">
        <f t="shared" si="54"/>
        <v>0.71</v>
      </c>
      <c r="AJ61" s="157">
        <f t="shared" si="55"/>
        <v>0</v>
      </c>
      <c r="AK61" s="158">
        <f t="shared" si="56"/>
        <v>39.76</v>
      </c>
      <c r="AL61" s="159">
        <f t="shared" si="57"/>
        <v>0</v>
      </c>
      <c r="AM61" s="159">
        <f t="shared" si="58"/>
        <v>4</v>
      </c>
      <c r="AN61" s="155">
        <f t="shared" si="59"/>
        <v>1</v>
      </c>
      <c r="AO61" s="160">
        <f t="shared" si="60"/>
        <v>8</v>
      </c>
      <c r="AP61" s="160">
        <f t="shared" si="61"/>
        <v>0</v>
      </c>
      <c r="AQ61" s="160">
        <f t="shared" si="62"/>
        <v>0</v>
      </c>
      <c r="AR61" s="161">
        <f t="shared" si="63"/>
        <v>51.76</v>
      </c>
      <c r="AS61" s="162">
        <f t="shared" si="64"/>
        <v>0</v>
      </c>
      <c r="AT61" s="160">
        <f t="shared" si="71"/>
        <v>14</v>
      </c>
      <c r="AU61" s="160">
        <f t="shared" si="66"/>
        <v>0</v>
      </c>
      <c r="AV61" s="160">
        <f t="shared" si="67"/>
        <v>0</v>
      </c>
      <c r="AW61" s="160">
        <f t="shared" si="68"/>
        <v>1</v>
      </c>
      <c r="AX61" s="164">
        <f t="shared" si="69"/>
        <v>65.759999999999991</v>
      </c>
      <c r="AY61" s="44"/>
      <c r="AZ61" s="357"/>
      <c r="BA61" s="358"/>
      <c r="BB61" s="359"/>
      <c r="BC61" s="291"/>
      <c r="BD61" s="360"/>
      <c r="BE61" s="292"/>
      <c r="BF61" s="291"/>
      <c r="BG61" s="291"/>
      <c r="BH61" s="361"/>
      <c r="BI61" s="361"/>
      <c r="BJ61" s="359"/>
      <c r="BK61" s="355"/>
      <c r="BL61" s="355"/>
      <c r="BM61" s="355"/>
      <c r="BN61" s="362"/>
      <c r="BO61" s="355"/>
      <c r="BP61" s="355"/>
      <c r="BQ61" s="355"/>
      <c r="BR61" s="355"/>
      <c r="BS61" s="363"/>
    </row>
    <row r="62" spans="1:71" s="177" customFormat="1" ht="21.6" customHeight="1">
      <c r="A62" s="39" t="e">
        <f>#REF!</f>
        <v>#REF!</v>
      </c>
      <c r="B62" s="78">
        <v>59</v>
      </c>
      <c r="C62" s="293" t="s">
        <v>600</v>
      </c>
      <c r="D62" s="189">
        <f t="shared" si="47"/>
        <v>1</v>
      </c>
      <c r="E62" s="293" t="s">
        <v>600</v>
      </c>
      <c r="F62" s="196"/>
      <c r="G62" s="191" t="s">
        <v>551</v>
      </c>
      <c r="H62" s="191">
        <v>1</v>
      </c>
      <c r="I62" s="192"/>
      <c r="J62" s="188"/>
      <c r="K62" s="188"/>
      <c r="L62" s="188"/>
      <c r="M62" s="198"/>
      <c r="N62" s="188"/>
      <c r="O62" s="188"/>
      <c r="P62" s="199"/>
      <c r="Q62" s="507">
        <v>16</v>
      </c>
      <c r="R62" s="79">
        <v>4</v>
      </c>
      <c r="S62" s="14">
        <f t="shared" si="48"/>
        <v>64</v>
      </c>
      <c r="T62" s="42"/>
      <c r="U62" s="58"/>
      <c r="V62" s="58"/>
      <c r="W62" s="58"/>
      <c r="X62" s="58"/>
      <c r="Y62" s="58"/>
      <c r="Z62" s="25">
        <f t="shared" si="49"/>
        <v>64</v>
      </c>
      <c r="AA62" s="40"/>
      <c r="AB62" s="509">
        <v>0</v>
      </c>
      <c r="AC62" s="46"/>
      <c r="AD62" s="46"/>
      <c r="AE62" s="152">
        <f t="shared" si="50"/>
        <v>16</v>
      </c>
      <c r="AF62" s="153">
        <f t="shared" si="51"/>
        <v>14</v>
      </c>
      <c r="AG62" s="154">
        <f t="shared" si="52"/>
        <v>16</v>
      </c>
      <c r="AH62" s="155">
        <f t="shared" si="53"/>
        <v>0</v>
      </c>
      <c r="AI62" s="156">
        <f t="shared" si="54"/>
        <v>0.71</v>
      </c>
      <c r="AJ62" s="157">
        <f t="shared" si="55"/>
        <v>0</v>
      </c>
      <c r="AK62" s="158">
        <f t="shared" si="56"/>
        <v>45.44</v>
      </c>
      <c r="AL62" s="159">
        <f t="shared" si="57"/>
        <v>0</v>
      </c>
      <c r="AM62" s="159">
        <f t="shared" si="58"/>
        <v>0</v>
      </c>
      <c r="AN62" s="155">
        <f t="shared" si="59"/>
        <v>1.1428571428571428</v>
      </c>
      <c r="AO62" s="160">
        <f t="shared" si="60"/>
        <v>8</v>
      </c>
      <c r="AP62" s="160">
        <f t="shared" si="61"/>
        <v>0</v>
      </c>
      <c r="AQ62" s="160">
        <f t="shared" si="62"/>
        <v>0</v>
      </c>
      <c r="AR62" s="161">
        <f t="shared" si="63"/>
        <v>53.44</v>
      </c>
      <c r="AS62" s="162">
        <f t="shared" si="64"/>
        <v>0</v>
      </c>
      <c r="AT62" s="160">
        <f t="shared" si="71"/>
        <v>0</v>
      </c>
      <c r="AU62" s="160">
        <f t="shared" si="66"/>
        <v>0</v>
      </c>
      <c r="AV62" s="160">
        <f t="shared" si="67"/>
        <v>0</v>
      </c>
      <c r="AW62" s="160">
        <f t="shared" si="68"/>
        <v>1</v>
      </c>
      <c r="AX62" s="164">
        <f t="shared" si="69"/>
        <v>53.44</v>
      </c>
      <c r="AY62" s="44"/>
      <c r="AZ62" s="357"/>
      <c r="BA62" s="358"/>
      <c r="BB62" s="359"/>
      <c r="BC62" s="291"/>
      <c r="BD62" s="360"/>
      <c r="BE62" s="292"/>
      <c r="BF62" s="291"/>
      <c r="BG62" s="291"/>
      <c r="BH62" s="361"/>
      <c r="BI62" s="361"/>
      <c r="BJ62" s="359"/>
      <c r="BK62" s="355"/>
      <c r="BL62" s="355"/>
      <c r="BM62" s="355"/>
      <c r="BN62" s="362"/>
      <c r="BO62" s="355"/>
      <c r="BP62" s="355"/>
      <c r="BQ62" s="355"/>
      <c r="BR62" s="355"/>
      <c r="BS62" s="363"/>
    </row>
    <row r="63" spans="1:71" s="177" customFormat="1" ht="21.6" customHeight="1">
      <c r="A63" s="39" t="e">
        <f t="shared" ref="A63:A101" si="72">A62</f>
        <v>#REF!</v>
      </c>
      <c r="B63" s="78">
        <v>60</v>
      </c>
      <c r="C63" s="293" t="s">
        <v>154</v>
      </c>
      <c r="D63" s="189">
        <f t="shared" si="47"/>
        <v>1</v>
      </c>
      <c r="E63" s="293" t="s">
        <v>154</v>
      </c>
      <c r="F63" s="196"/>
      <c r="G63" s="191" t="s">
        <v>552</v>
      </c>
      <c r="H63" s="191">
        <v>1</v>
      </c>
      <c r="I63" s="192"/>
      <c r="J63" s="188"/>
      <c r="K63" s="188"/>
      <c r="L63" s="188"/>
      <c r="M63" s="198"/>
      <c r="N63" s="188"/>
      <c r="O63" s="193" t="s">
        <v>167</v>
      </c>
      <c r="P63" s="199" t="s">
        <v>756</v>
      </c>
      <c r="Q63" s="507">
        <v>8</v>
      </c>
      <c r="R63" s="79">
        <v>4</v>
      </c>
      <c r="S63" s="14">
        <f t="shared" si="48"/>
        <v>32</v>
      </c>
      <c r="T63" s="42"/>
      <c r="U63" s="58"/>
      <c r="V63" s="58"/>
      <c r="W63" s="58"/>
      <c r="X63" s="58"/>
      <c r="Y63" s="58"/>
      <c r="Z63" s="25">
        <f t="shared" si="49"/>
        <v>32</v>
      </c>
      <c r="AA63" s="40"/>
      <c r="AB63" s="509">
        <v>0</v>
      </c>
      <c r="AC63" s="46"/>
      <c r="AD63" s="46"/>
      <c r="AE63" s="152">
        <f t="shared" si="50"/>
        <v>8</v>
      </c>
      <c r="AF63" s="153" t="str">
        <f t="shared" si="51"/>
        <v/>
      </c>
      <c r="AG63" s="154" t="str">
        <f t="shared" si="52"/>
        <v/>
      </c>
      <c r="AH63" s="155">
        <f t="shared" si="53"/>
        <v>0</v>
      </c>
      <c r="AI63" s="156">
        <f t="shared" si="54"/>
        <v>1</v>
      </c>
      <c r="AJ63" s="157">
        <f t="shared" si="55"/>
        <v>0</v>
      </c>
      <c r="AK63" s="158">
        <f t="shared" si="56"/>
        <v>40</v>
      </c>
      <c r="AL63" s="159">
        <f t="shared" si="57"/>
        <v>0</v>
      </c>
      <c r="AM63" s="159">
        <f t="shared" si="58"/>
        <v>0</v>
      </c>
      <c r="AN63" s="155">
        <f t="shared" si="59"/>
        <v>1</v>
      </c>
      <c r="AO63" s="160">
        <f t="shared" si="60"/>
        <v>8</v>
      </c>
      <c r="AP63" s="160">
        <f t="shared" si="61"/>
        <v>0</v>
      </c>
      <c r="AQ63" s="160">
        <f t="shared" si="62"/>
        <v>0</v>
      </c>
      <c r="AR63" s="161">
        <f t="shared" si="63"/>
        <v>48</v>
      </c>
      <c r="AS63" s="162">
        <f t="shared" si="64"/>
        <v>0</v>
      </c>
      <c r="AT63" s="160">
        <f t="shared" si="71"/>
        <v>14</v>
      </c>
      <c r="AU63" s="160">
        <f t="shared" si="66"/>
        <v>0</v>
      </c>
      <c r="AV63" s="160">
        <f t="shared" si="67"/>
        <v>0</v>
      </c>
      <c r="AW63" s="160">
        <f t="shared" si="68"/>
        <v>1</v>
      </c>
      <c r="AX63" s="164">
        <f t="shared" si="69"/>
        <v>62</v>
      </c>
      <c r="AY63" s="44"/>
      <c r="AZ63" s="357"/>
      <c r="BA63" s="358"/>
      <c r="BB63" s="359"/>
      <c r="BC63" s="291"/>
      <c r="BD63" s="360"/>
      <c r="BE63" s="292"/>
      <c r="BF63" s="291"/>
      <c r="BG63" s="291"/>
      <c r="BH63" s="361"/>
      <c r="BI63" s="361"/>
      <c r="BJ63" s="359"/>
      <c r="BK63" s="355"/>
      <c r="BL63" s="355"/>
      <c r="BM63" s="355"/>
      <c r="BN63" s="362"/>
      <c r="BO63" s="355"/>
      <c r="BP63" s="355"/>
      <c r="BQ63" s="355"/>
      <c r="BR63" s="355"/>
      <c r="BS63" s="363"/>
    </row>
    <row r="64" spans="1:71" s="177" customFormat="1" ht="21.6" customHeight="1">
      <c r="A64" s="39" t="e">
        <f t="shared" si="72"/>
        <v>#REF!</v>
      </c>
      <c r="B64" s="78">
        <v>61</v>
      </c>
      <c r="C64" s="293" t="s">
        <v>168</v>
      </c>
      <c r="D64" s="189">
        <f t="shared" si="47"/>
        <v>1</v>
      </c>
      <c r="E64" s="293" t="s">
        <v>168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88" t="s">
        <v>566</v>
      </c>
      <c r="P64" s="199" t="s">
        <v>756</v>
      </c>
      <c r="Q64" s="508">
        <v>8</v>
      </c>
      <c r="R64" s="79">
        <v>4</v>
      </c>
      <c r="S64" s="14">
        <f t="shared" si="48"/>
        <v>32</v>
      </c>
      <c r="T64" s="90"/>
      <c r="U64" s="91"/>
      <c r="V64" s="91"/>
      <c r="W64" s="91"/>
      <c r="X64" s="91"/>
      <c r="Y64" s="91"/>
      <c r="Z64" s="25">
        <f t="shared" si="49"/>
        <v>32</v>
      </c>
      <c r="AA64" s="87"/>
      <c r="AB64" s="509">
        <v>0</v>
      </c>
      <c r="AC64" s="46"/>
      <c r="AD64" s="46"/>
      <c r="AE64" s="152">
        <f t="shared" si="50"/>
        <v>8</v>
      </c>
      <c r="AF64" s="153" t="str">
        <f t="shared" si="51"/>
        <v/>
      </c>
      <c r="AG64" s="154" t="str">
        <f t="shared" si="52"/>
        <v/>
      </c>
      <c r="AH64" s="155">
        <f t="shared" si="53"/>
        <v>0</v>
      </c>
      <c r="AI64" s="156">
        <f t="shared" si="54"/>
        <v>1</v>
      </c>
      <c r="AJ64" s="157">
        <f t="shared" si="55"/>
        <v>0</v>
      </c>
      <c r="AK64" s="158">
        <f t="shared" si="56"/>
        <v>40</v>
      </c>
      <c r="AL64" s="159">
        <f t="shared" si="57"/>
        <v>0</v>
      </c>
      <c r="AM64" s="159">
        <f t="shared" si="58"/>
        <v>0</v>
      </c>
      <c r="AN64" s="155">
        <f t="shared" si="59"/>
        <v>1</v>
      </c>
      <c r="AO64" s="160">
        <f t="shared" si="60"/>
        <v>8</v>
      </c>
      <c r="AP64" s="160">
        <f t="shared" si="61"/>
        <v>0</v>
      </c>
      <c r="AQ64" s="160">
        <f t="shared" si="62"/>
        <v>0</v>
      </c>
      <c r="AR64" s="161">
        <f t="shared" si="63"/>
        <v>48</v>
      </c>
      <c r="AS64" s="162">
        <f t="shared" si="64"/>
        <v>0</v>
      </c>
      <c r="AT64" s="160">
        <f t="shared" si="71"/>
        <v>14</v>
      </c>
      <c r="AU64" s="160">
        <f t="shared" si="66"/>
        <v>0</v>
      </c>
      <c r="AV64" s="160">
        <f t="shared" si="67"/>
        <v>0</v>
      </c>
      <c r="AW64" s="160">
        <f t="shared" si="68"/>
        <v>1</v>
      </c>
      <c r="AX64" s="164">
        <f t="shared" si="69"/>
        <v>62</v>
      </c>
      <c r="AY64" s="44"/>
      <c r="AZ64" s="357"/>
      <c r="BA64" s="358"/>
      <c r="BB64" s="359"/>
      <c r="BC64" s="291"/>
      <c r="BD64" s="360"/>
      <c r="BE64" s="292"/>
      <c r="BF64" s="291"/>
      <c r="BG64" s="291"/>
      <c r="BH64" s="361"/>
      <c r="BI64" s="361"/>
      <c r="BJ64" s="359"/>
      <c r="BK64" s="355"/>
      <c r="BL64" s="355"/>
      <c r="BM64" s="355"/>
      <c r="BN64" s="362"/>
      <c r="BO64" s="355"/>
      <c r="BP64" s="355"/>
      <c r="BQ64" s="355"/>
      <c r="BR64" s="355"/>
      <c r="BS64" s="363"/>
    </row>
    <row r="65" spans="1:71" s="177" customFormat="1" ht="21.6" customHeight="1">
      <c r="A65" s="39" t="e">
        <f t="shared" si="72"/>
        <v>#REF!</v>
      </c>
      <c r="B65" s="78">
        <v>62</v>
      </c>
      <c r="C65" s="296"/>
      <c r="D65" s="189">
        <f t="shared" si="47"/>
        <v>1</v>
      </c>
      <c r="E65" s="296"/>
      <c r="F65" s="196"/>
      <c r="G65" s="191"/>
      <c r="H65" s="191"/>
      <c r="I65" s="192"/>
      <c r="J65" s="188"/>
      <c r="K65" s="188"/>
      <c r="L65" s="188"/>
      <c r="M65" s="198"/>
      <c r="N65" s="188"/>
      <c r="O65" s="188"/>
      <c r="P65" s="199"/>
      <c r="Q65" s="78"/>
      <c r="R65" s="79">
        <v>4</v>
      </c>
      <c r="S65" s="14">
        <f t="shared" si="48"/>
        <v>0</v>
      </c>
      <c r="T65" s="90"/>
      <c r="U65" s="91"/>
      <c r="V65" s="91"/>
      <c r="W65" s="91"/>
      <c r="X65" s="91"/>
      <c r="Y65" s="91"/>
      <c r="Z65" s="25">
        <f t="shared" si="49"/>
        <v>0</v>
      </c>
      <c r="AA65" s="87"/>
      <c r="AB65" s="93"/>
      <c r="AC65" s="46"/>
      <c r="AD65" s="46"/>
      <c r="AE65" s="152">
        <f t="shared" si="50"/>
        <v>0</v>
      </c>
      <c r="AF65" s="153">
        <f t="shared" si="51"/>
        <v>14</v>
      </c>
      <c r="AG65" s="154">
        <f t="shared" si="52"/>
        <v>16</v>
      </c>
      <c r="AH65" s="155">
        <f t="shared" si="53"/>
        <v>0</v>
      </c>
      <c r="AI65" s="156">
        <f t="shared" si="54"/>
        <v>0.83</v>
      </c>
      <c r="AJ65" s="157">
        <f t="shared" si="55"/>
        <v>0</v>
      </c>
      <c r="AK65" s="158">
        <f t="shared" si="56"/>
        <v>0</v>
      </c>
      <c r="AL65" s="159">
        <f t="shared" si="57"/>
        <v>0</v>
      </c>
      <c r="AM65" s="159">
        <f t="shared" si="58"/>
        <v>0</v>
      </c>
      <c r="AN65" s="155">
        <f t="shared" si="59"/>
        <v>0</v>
      </c>
      <c r="AO65" s="160">
        <f t="shared" si="60"/>
        <v>0</v>
      </c>
      <c r="AP65" s="160">
        <f t="shared" si="61"/>
        <v>0</v>
      </c>
      <c r="AQ65" s="160">
        <f t="shared" si="62"/>
        <v>0</v>
      </c>
      <c r="AR65" s="161">
        <f t="shared" si="63"/>
        <v>0</v>
      </c>
      <c r="AS65" s="162">
        <f t="shared" si="64"/>
        <v>0</v>
      </c>
      <c r="AT65" s="160">
        <f t="shared" si="71"/>
        <v>0</v>
      </c>
      <c r="AU65" s="160">
        <f t="shared" si="66"/>
        <v>0</v>
      </c>
      <c r="AV65" s="160">
        <f t="shared" si="67"/>
        <v>0</v>
      </c>
      <c r="AW65" s="160">
        <f t="shared" si="68"/>
        <v>1</v>
      </c>
      <c r="AX65" s="164">
        <f t="shared" si="69"/>
        <v>0</v>
      </c>
      <c r="AY65" s="44"/>
      <c r="AZ65" s="357"/>
      <c r="BA65" s="358"/>
      <c r="BB65" s="359"/>
      <c r="BC65" s="291"/>
      <c r="BD65" s="360"/>
      <c r="BE65" s="292"/>
      <c r="BF65" s="291"/>
      <c r="BG65" s="291"/>
      <c r="BH65" s="361"/>
      <c r="BI65" s="361"/>
      <c r="BJ65" s="359"/>
      <c r="BK65" s="355"/>
      <c r="BL65" s="355"/>
      <c r="BM65" s="355"/>
      <c r="BN65" s="362"/>
      <c r="BO65" s="355"/>
      <c r="BP65" s="355"/>
      <c r="BQ65" s="355"/>
      <c r="BR65" s="355"/>
      <c r="BS65" s="363"/>
    </row>
    <row r="66" spans="1:71" s="177" customFormat="1" ht="21.6" customHeight="1">
      <c r="A66" s="39" t="e">
        <f t="shared" si="72"/>
        <v>#REF!</v>
      </c>
      <c r="B66" s="78">
        <v>63</v>
      </c>
      <c r="C66" s="94" t="s">
        <v>69</v>
      </c>
      <c r="D66" s="189">
        <f t="shared" si="47"/>
        <v>1</v>
      </c>
      <c r="E66" s="94" t="s">
        <v>69</v>
      </c>
      <c r="F66" s="196"/>
      <c r="G66" s="191" t="s">
        <v>166</v>
      </c>
      <c r="H66" s="191">
        <v>2</v>
      </c>
      <c r="I66" s="392">
        <v>15</v>
      </c>
      <c r="J66" s="443"/>
      <c r="K66" s="442"/>
      <c r="L66" s="443"/>
      <c r="M66" s="443"/>
      <c r="N66" s="443"/>
      <c r="O66" s="443"/>
      <c r="P66" s="443" t="s">
        <v>556</v>
      </c>
      <c r="Q66" s="443">
        <v>4</v>
      </c>
      <c r="R66" s="79">
        <v>4</v>
      </c>
      <c r="S66" s="14">
        <f t="shared" si="48"/>
        <v>16</v>
      </c>
      <c r="T66" s="491"/>
      <c r="U66" s="491"/>
      <c r="V66" s="491"/>
      <c r="W66" s="492"/>
      <c r="X66" s="491"/>
      <c r="Y66" s="491"/>
      <c r="Z66" s="25">
        <f t="shared" si="49"/>
        <v>16</v>
      </c>
      <c r="AA66" s="87"/>
      <c r="AB66" s="505">
        <v>12</v>
      </c>
      <c r="AC66" s="46"/>
      <c r="AD66" s="46"/>
      <c r="AE66" s="152">
        <f t="shared" si="50"/>
        <v>4</v>
      </c>
      <c r="AF66" s="153" t="str">
        <f t="shared" si="51"/>
        <v/>
      </c>
      <c r="AG66" s="154" t="str">
        <f t="shared" si="52"/>
        <v/>
      </c>
      <c r="AH66" s="155">
        <f t="shared" si="53"/>
        <v>6</v>
      </c>
      <c r="AI66" s="156">
        <f t="shared" si="54"/>
        <v>1</v>
      </c>
      <c r="AJ66" s="157">
        <f t="shared" si="55"/>
        <v>40</v>
      </c>
      <c r="AK66" s="158">
        <f t="shared" si="56"/>
        <v>0</v>
      </c>
      <c r="AL66" s="159">
        <f t="shared" si="57"/>
        <v>0</v>
      </c>
      <c r="AM66" s="159">
        <f t="shared" si="58"/>
        <v>0</v>
      </c>
      <c r="AN66" s="155">
        <f t="shared" si="59"/>
        <v>1</v>
      </c>
      <c r="AO66" s="160">
        <f t="shared" si="60"/>
        <v>8</v>
      </c>
      <c r="AP66" s="160">
        <f t="shared" si="61"/>
        <v>6</v>
      </c>
      <c r="AQ66" s="160">
        <f t="shared" si="62"/>
        <v>0</v>
      </c>
      <c r="AR66" s="161">
        <f t="shared" si="63"/>
        <v>54</v>
      </c>
      <c r="AS66" s="162">
        <f t="shared" si="64"/>
        <v>0</v>
      </c>
      <c r="AT66" s="160">
        <f t="shared" si="71"/>
        <v>0</v>
      </c>
      <c r="AU66" s="160">
        <f t="shared" si="66"/>
        <v>22</v>
      </c>
      <c r="AV66" s="160">
        <f t="shared" si="67"/>
        <v>0</v>
      </c>
      <c r="AW66" s="160">
        <f t="shared" si="68"/>
        <v>1</v>
      </c>
      <c r="AX66" s="164">
        <f t="shared" si="69"/>
        <v>76</v>
      </c>
      <c r="AY66" s="44"/>
      <c r="AZ66" s="357"/>
      <c r="BA66" s="358"/>
      <c r="BB66" s="359"/>
      <c r="BC66" s="291"/>
      <c r="BD66" s="360"/>
      <c r="BE66" s="292"/>
      <c r="BF66" s="291"/>
      <c r="BG66" s="291"/>
      <c r="BH66" s="361"/>
      <c r="BI66" s="361"/>
      <c r="BJ66" s="359"/>
      <c r="BK66" s="355"/>
      <c r="BL66" s="355"/>
      <c r="BM66" s="355"/>
      <c r="BN66" s="362"/>
      <c r="BO66" s="355"/>
      <c r="BP66" s="355"/>
      <c r="BQ66" s="355"/>
      <c r="BR66" s="355"/>
      <c r="BS66" s="363"/>
    </row>
    <row r="67" spans="1:71" s="310" customFormat="1" ht="21.6" customHeight="1">
      <c r="A67" s="297" t="e">
        <f t="shared" si="72"/>
        <v>#REF!</v>
      </c>
      <c r="B67" s="78">
        <v>64</v>
      </c>
      <c r="C67" s="94" t="s">
        <v>39</v>
      </c>
      <c r="D67" s="189">
        <f t="shared" si="47"/>
        <v>1</v>
      </c>
      <c r="E67" s="94" t="s">
        <v>39</v>
      </c>
      <c r="F67" s="214"/>
      <c r="G67" s="215" t="s">
        <v>166</v>
      </c>
      <c r="H67" s="216">
        <v>2</v>
      </c>
      <c r="I67" s="442" t="s">
        <v>792</v>
      </c>
      <c r="J67" s="444"/>
      <c r="K67" s="445"/>
      <c r="L67" s="445"/>
      <c r="M67" s="446"/>
      <c r="N67" s="444"/>
      <c r="O67" s="444" t="s">
        <v>558</v>
      </c>
      <c r="P67" s="394"/>
      <c r="Q67" s="443">
        <v>14</v>
      </c>
      <c r="R67" s="79">
        <v>4</v>
      </c>
      <c r="S67" s="14">
        <f t="shared" si="48"/>
        <v>56</v>
      </c>
      <c r="T67" s="491"/>
      <c r="U67" s="491"/>
      <c r="V67" s="491"/>
      <c r="W67" s="492"/>
      <c r="X67" s="491"/>
      <c r="Y67" s="491"/>
      <c r="Z67" s="25">
        <f t="shared" si="49"/>
        <v>56</v>
      </c>
      <c r="AA67" s="87"/>
      <c r="AB67" s="505">
        <v>12</v>
      </c>
      <c r="AC67" s="262"/>
      <c r="AD67" s="262"/>
      <c r="AE67" s="152">
        <f t="shared" si="50"/>
        <v>14</v>
      </c>
      <c r="AF67" s="153">
        <f t="shared" si="51"/>
        <v>12</v>
      </c>
      <c r="AG67" s="154">
        <f t="shared" si="52"/>
        <v>14</v>
      </c>
      <c r="AH67" s="155">
        <f t="shared" si="53"/>
        <v>0</v>
      </c>
      <c r="AI67" s="156">
        <f t="shared" si="54"/>
        <v>0.83</v>
      </c>
      <c r="AJ67" s="157">
        <f t="shared" si="55"/>
        <v>0</v>
      </c>
      <c r="AK67" s="158">
        <f t="shared" si="56"/>
        <v>46.48</v>
      </c>
      <c r="AL67" s="159">
        <f t="shared" si="57"/>
        <v>0</v>
      </c>
      <c r="AM67" s="159">
        <f t="shared" si="58"/>
        <v>0</v>
      </c>
      <c r="AN67" s="155">
        <f t="shared" si="59"/>
        <v>1.1666666666666667</v>
      </c>
      <c r="AO67" s="160">
        <f t="shared" si="60"/>
        <v>8</v>
      </c>
      <c r="AP67" s="160">
        <f t="shared" si="61"/>
        <v>6</v>
      </c>
      <c r="AQ67" s="160">
        <f t="shared" si="62"/>
        <v>0</v>
      </c>
      <c r="AR67" s="161">
        <f t="shared" si="63"/>
        <v>60.48</v>
      </c>
      <c r="AS67" s="162">
        <f t="shared" si="64"/>
        <v>0</v>
      </c>
      <c r="AT67" s="160">
        <f t="shared" si="71"/>
        <v>18</v>
      </c>
      <c r="AU67" s="160">
        <f t="shared" si="66"/>
        <v>0</v>
      </c>
      <c r="AV67" s="160">
        <f t="shared" si="67"/>
        <v>0</v>
      </c>
      <c r="AW67" s="160">
        <f t="shared" si="68"/>
        <v>1</v>
      </c>
      <c r="AX67" s="164">
        <f t="shared" si="69"/>
        <v>78.47999999999999</v>
      </c>
      <c r="AY67" s="299"/>
      <c r="AZ67" s="364"/>
      <c r="BA67" s="365"/>
      <c r="BB67" s="366"/>
      <c r="BC67" s="303"/>
      <c r="BD67" s="367"/>
      <c r="BE67" s="305"/>
      <c r="BF67" s="303"/>
      <c r="BG67" s="303"/>
      <c r="BH67" s="368"/>
      <c r="BI67" s="368"/>
      <c r="BJ67" s="366"/>
      <c r="BK67" s="369"/>
      <c r="BL67" s="369"/>
      <c r="BM67" s="369"/>
      <c r="BN67" s="370"/>
      <c r="BO67" s="369"/>
      <c r="BP67" s="369"/>
      <c r="BQ67" s="369"/>
      <c r="BR67" s="369"/>
      <c r="BS67" s="371"/>
    </row>
    <row r="68" spans="1:71" s="310" customFormat="1" ht="21.6" customHeight="1">
      <c r="A68" s="297" t="e">
        <f t="shared" si="72"/>
        <v>#REF!</v>
      </c>
      <c r="B68" s="78">
        <v>65</v>
      </c>
      <c r="C68" s="94" t="s">
        <v>601</v>
      </c>
      <c r="D68" s="189">
        <f t="shared" ref="D68:D99" si="73">IF(C68=E68,1)</f>
        <v>1</v>
      </c>
      <c r="E68" s="94" t="s">
        <v>601</v>
      </c>
      <c r="F68" s="214"/>
      <c r="G68" s="215" t="s">
        <v>166</v>
      </c>
      <c r="H68" s="216">
        <v>2</v>
      </c>
      <c r="I68" s="442" t="s">
        <v>793</v>
      </c>
      <c r="J68" s="444"/>
      <c r="K68" s="445"/>
      <c r="L68" s="445"/>
      <c r="M68" s="446"/>
      <c r="N68" s="444"/>
      <c r="O68" s="444"/>
      <c r="P68" s="394"/>
      <c r="Q68" s="415">
        <v>13</v>
      </c>
      <c r="R68" s="79">
        <v>4</v>
      </c>
      <c r="S68" s="14">
        <f t="shared" ref="S68:S99" si="74">每周课时数暑假*上课周数暑假</f>
        <v>52</v>
      </c>
      <c r="T68" s="493"/>
      <c r="U68" s="493"/>
      <c r="V68" s="493"/>
      <c r="W68" s="494"/>
      <c r="X68" s="493"/>
      <c r="Y68" s="495"/>
      <c r="Z68" s="25">
        <f t="shared" ref="Z68:Z99" si="75">S68+T68-V68+X68+Y68</f>
        <v>52</v>
      </c>
      <c r="AA68" s="110"/>
      <c r="AB68" s="505">
        <v>27</v>
      </c>
      <c r="AC68" s="262"/>
      <c r="AD68" s="262"/>
      <c r="AE68" s="152">
        <f t="shared" ref="AE68:AE99" si="76">IF(上课周数暑假=0,0,(兼职课时暑假+正常上课课时数暑假+代课课时数暑假-缺课时数暑假)/上课周数暑假)</f>
        <v>13</v>
      </c>
      <c r="AF68" s="153">
        <f t="shared" ref="AF68:AF99" si="7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68" s="154">
        <f t="shared" ref="AG68:AG99" si="7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14</v>
      </c>
      <c r="AH68" s="155">
        <f t="shared" ref="AH68:AH99" si="7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156">
        <f t="shared" ref="AI68:AI99" si="8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157">
        <f t="shared" ref="AJ68:AJ99" si="81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68" s="158">
        <f t="shared" ref="AK68:AK99" si="82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43.16</v>
      </c>
      <c r="AL68" s="159">
        <f t="shared" ref="AL68:AL99" si="83">IF(OR(年级暑假="三",年级暑假="3",年级暑假=3),2*上课周数暑假,0)</f>
        <v>0</v>
      </c>
      <c r="AM68" s="159">
        <f t="shared" ref="AM68:AM99" si="84">IF(学科暑假="体",1*上课周数暑假,IF(OR(学科暑假="语",学科暑假="英"),上课周数暑假*1,0))</f>
        <v>0</v>
      </c>
      <c r="AN68" s="155">
        <f t="shared" ref="AN68:AN99" si="85">IF(行管职务暑假&lt;&gt;"",1,IF(行管职务暑假="",平均周课时暑假/下线暑假))</f>
        <v>1.0833333333333333</v>
      </c>
      <c r="AO68" s="160">
        <f t="shared" ref="AO68:AO99" si="86">IF(满量比暑假&gt;=1,2*上课周数暑假,IF(满量比暑假&lt;0.66,0,IF(1&gt;满量比暑假&gt;0.66,2*上课周数暑假/2)))</f>
        <v>8</v>
      </c>
      <c r="AP68" s="160">
        <f t="shared" ref="AP68:AP99" si="87">晚修次数暑假*0.5</f>
        <v>13.5</v>
      </c>
      <c r="AQ68" s="160">
        <f t="shared" ref="AQ68:AQ99" si="88">辅导课节暑假*0.5</f>
        <v>0</v>
      </c>
      <c r="AR68" s="161">
        <f t="shared" ref="AR68:AR99" si="89">干标时暑假+教标时暑假+高三补时暑假+早读体补暑假+满量补时暑假+辅导补暑假+晚修补暑假</f>
        <v>64.66</v>
      </c>
      <c r="AS68" s="162">
        <f t="shared" ref="AS68:AS99" si="90">IF(党职务暑假="党支书",4,IF(党职务暑假="党支委",2,0))</f>
        <v>0</v>
      </c>
      <c r="AT68" s="160">
        <f t="shared" si="71"/>
        <v>0</v>
      </c>
      <c r="AU68" s="160">
        <f t="shared" ref="AU68:AU99" si="91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60">
        <f t="shared" ref="AV68:AV99" si="92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60">
        <f t="shared" ref="AW68:AW99" si="93">期系暑假</f>
        <v>1</v>
      </c>
      <c r="AX68" s="164">
        <f t="shared" ref="AX68:AX99" si="94">(标准课时合计暑假+党职务补贴暑假+教管职务补贴暑假+行政职务补贴暑假+班主任工作奖暑假)*当期系数暑假+AD68</f>
        <v>64.66</v>
      </c>
      <c r="AY68" s="299"/>
      <c r="AZ68" s="364"/>
      <c r="BA68" s="365"/>
      <c r="BB68" s="366"/>
      <c r="BC68" s="303"/>
      <c r="BD68" s="367"/>
      <c r="BE68" s="305"/>
      <c r="BF68" s="303"/>
      <c r="BG68" s="303"/>
      <c r="BH68" s="368"/>
      <c r="BI68" s="368"/>
      <c r="BJ68" s="366"/>
      <c r="BK68" s="369"/>
      <c r="BL68" s="369"/>
      <c r="BM68" s="369"/>
      <c r="BN68" s="370"/>
      <c r="BO68" s="369"/>
      <c r="BP68" s="369"/>
      <c r="BQ68" s="369"/>
      <c r="BR68" s="369"/>
      <c r="BS68" s="371"/>
    </row>
    <row r="69" spans="1:71" s="310" customFormat="1" ht="21.6" customHeight="1">
      <c r="A69" s="297" t="e">
        <f t="shared" si="72"/>
        <v>#REF!</v>
      </c>
      <c r="B69" s="78">
        <v>66</v>
      </c>
      <c r="C69" s="94" t="s">
        <v>135</v>
      </c>
      <c r="D69" s="189">
        <f t="shared" si="73"/>
        <v>1</v>
      </c>
      <c r="E69" s="94" t="s">
        <v>135</v>
      </c>
      <c r="F69" s="214"/>
      <c r="G69" s="215" t="s">
        <v>163</v>
      </c>
      <c r="H69" s="216">
        <v>2</v>
      </c>
      <c r="I69" s="442" t="s">
        <v>794</v>
      </c>
      <c r="J69" s="444"/>
      <c r="K69" s="445"/>
      <c r="L69" s="445"/>
      <c r="M69" s="444"/>
      <c r="N69" s="444"/>
      <c r="O69" s="393" t="s">
        <v>167</v>
      </c>
      <c r="P69" s="394"/>
      <c r="Q69" s="415">
        <v>10</v>
      </c>
      <c r="R69" s="79">
        <v>4</v>
      </c>
      <c r="S69" s="14">
        <f t="shared" si="74"/>
        <v>40</v>
      </c>
      <c r="T69" s="496"/>
      <c r="U69" s="496"/>
      <c r="V69" s="496"/>
      <c r="W69" s="497"/>
      <c r="X69" s="496"/>
      <c r="Y69" s="495"/>
      <c r="Z69" s="25">
        <f t="shared" si="75"/>
        <v>40</v>
      </c>
      <c r="AA69" s="88"/>
      <c r="AB69" s="505">
        <v>16</v>
      </c>
      <c r="AC69" s="299"/>
      <c r="AD69" s="262"/>
      <c r="AE69" s="152">
        <f t="shared" si="76"/>
        <v>10</v>
      </c>
      <c r="AF69" s="153">
        <f t="shared" si="77"/>
        <v>12</v>
      </c>
      <c r="AG69" s="154">
        <f t="shared" si="78"/>
        <v>14</v>
      </c>
      <c r="AH69" s="155">
        <f t="shared" si="79"/>
        <v>0</v>
      </c>
      <c r="AI69" s="156">
        <f t="shared" si="80"/>
        <v>0.83</v>
      </c>
      <c r="AJ69" s="157">
        <f t="shared" si="81"/>
        <v>0</v>
      </c>
      <c r="AK69" s="158">
        <f t="shared" si="82"/>
        <v>33.199999999999996</v>
      </c>
      <c r="AL69" s="159">
        <f t="shared" si="83"/>
        <v>0</v>
      </c>
      <c r="AM69" s="159">
        <f t="shared" si="84"/>
        <v>0</v>
      </c>
      <c r="AN69" s="155">
        <f t="shared" si="85"/>
        <v>0.83333333333333337</v>
      </c>
      <c r="AO69" s="160">
        <f t="shared" si="86"/>
        <v>4</v>
      </c>
      <c r="AP69" s="160">
        <f t="shared" si="87"/>
        <v>8</v>
      </c>
      <c r="AQ69" s="160">
        <f t="shared" si="88"/>
        <v>0</v>
      </c>
      <c r="AR69" s="161">
        <f t="shared" si="89"/>
        <v>45.199999999999996</v>
      </c>
      <c r="AS69" s="162">
        <f t="shared" si="90"/>
        <v>0</v>
      </c>
      <c r="AT69" s="160">
        <f t="shared" si="71"/>
        <v>14</v>
      </c>
      <c r="AU69" s="160">
        <f t="shared" si="91"/>
        <v>0</v>
      </c>
      <c r="AV69" s="160">
        <f t="shared" si="92"/>
        <v>0</v>
      </c>
      <c r="AW69" s="160">
        <f t="shared" si="93"/>
        <v>1</v>
      </c>
      <c r="AX69" s="164">
        <f t="shared" si="94"/>
        <v>59.199999999999996</v>
      </c>
      <c r="AY69" s="299"/>
      <c r="AZ69" s="364"/>
      <c r="BA69" s="365"/>
      <c r="BB69" s="366"/>
      <c r="BC69" s="303"/>
      <c r="BD69" s="367"/>
      <c r="BE69" s="305"/>
      <c r="BF69" s="303"/>
      <c r="BG69" s="303"/>
      <c r="BH69" s="368"/>
      <c r="BI69" s="368"/>
      <c r="BJ69" s="366"/>
      <c r="BK69" s="369"/>
      <c r="BL69" s="369"/>
      <c r="BM69" s="369"/>
      <c r="BN69" s="370"/>
      <c r="BO69" s="369"/>
      <c r="BP69" s="369"/>
      <c r="BQ69" s="369"/>
      <c r="BR69" s="369"/>
      <c r="BS69" s="371"/>
    </row>
    <row r="70" spans="1:71" s="310" customFormat="1" ht="21.6" customHeight="1">
      <c r="A70" s="297" t="e">
        <f t="shared" si="72"/>
        <v>#REF!</v>
      </c>
      <c r="B70" s="78">
        <v>67</v>
      </c>
      <c r="C70" s="94" t="s">
        <v>42</v>
      </c>
      <c r="D70" s="189">
        <f t="shared" si="73"/>
        <v>1</v>
      </c>
      <c r="E70" s="94" t="s">
        <v>42</v>
      </c>
      <c r="F70" s="214"/>
      <c r="G70" s="215" t="s">
        <v>163</v>
      </c>
      <c r="H70" s="216">
        <v>2</v>
      </c>
      <c r="I70" s="442" t="s">
        <v>656</v>
      </c>
      <c r="J70" s="444"/>
      <c r="K70" s="445"/>
      <c r="L70" s="445"/>
      <c r="M70" s="447"/>
      <c r="N70" s="393"/>
      <c r="O70" s="393"/>
      <c r="P70" s="393"/>
      <c r="Q70" s="415">
        <v>5</v>
      </c>
      <c r="R70" s="79">
        <v>4</v>
      </c>
      <c r="S70" s="14">
        <f t="shared" si="74"/>
        <v>20</v>
      </c>
      <c r="T70" s="493"/>
      <c r="U70" s="493"/>
      <c r="V70" s="493"/>
      <c r="W70" s="497"/>
      <c r="X70" s="493"/>
      <c r="Y70" s="495"/>
      <c r="Z70" s="25">
        <f t="shared" si="75"/>
        <v>20</v>
      </c>
      <c r="AA70" s="88"/>
      <c r="AB70" s="505">
        <v>4</v>
      </c>
      <c r="AC70" s="299"/>
      <c r="AD70" s="262"/>
      <c r="AE70" s="152">
        <f t="shared" si="76"/>
        <v>5</v>
      </c>
      <c r="AF70" s="153">
        <f t="shared" si="77"/>
        <v>12</v>
      </c>
      <c r="AG70" s="154">
        <f t="shared" si="78"/>
        <v>14</v>
      </c>
      <c r="AH70" s="155">
        <f t="shared" si="79"/>
        <v>0</v>
      </c>
      <c r="AI70" s="156">
        <f t="shared" si="80"/>
        <v>0.83</v>
      </c>
      <c r="AJ70" s="157">
        <f t="shared" si="81"/>
        <v>0</v>
      </c>
      <c r="AK70" s="158">
        <f t="shared" si="82"/>
        <v>16.599999999999998</v>
      </c>
      <c r="AL70" s="159">
        <f t="shared" si="83"/>
        <v>0</v>
      </c>
      <c r="AM70" s="159">
        <f t="shared" si="84"/>
        <v>0</v>
      </c>
      <c r="AN70" s="155">
        <f t="shared" si="85"/>
        <v>0.41666666666666669</v>
      </c>
      <c r="AO70" s="160">
        <f t="shared" si="86"/>
        <v>0</v>
      </c>
      <c r="AP70" s="160">
        <f t="shared" si="87"/>
        <v>2</v>
      </c>
      <c r="AQ70" s="160">
        <f t="shared" si="88"/>
        <v>0</v>
      </c>
      <c r="AR70" s="161">
        <f t="shared" si="89"/>
        <v>18.599999999999998</v>
      </c>
      <c r="AS70" s="162">
        <f t="shared" si="90"/>
        <v>0</v>
      </c>
      <c r="AT70" s="160">
        <f t="shared" si="71"/>
        <v>0</v>
      </c>
      <c r="AU70" s="160">
        <f t="shared" si="91"/>
        <v>0</v>
      </c>
      <c r="AV70" s="160">
        <f t="shared" si="92"/>
        <v>0</v>
      </c>
      <c r="AW70" s="160">
        <f t="shared" si="93"/>
        <v>1</v>
      </c>
      <c r="AX70" s="164">
        <f t="shared" si="94"/>
        <v>18.599999999999998</v>
      </c>
      <c r="AY70" s="299"/>
      <c r="AZ70" s="364"/>
      <c r="BA70" s="365"/>
      <c r="BB70" s="366"/>
      <c r="BC70" s="303"/>
      <c r="BD70" s="367"/>
      <c r="BE70" s="305"/>
      <c r="BF70" s="303"/>
      <c r="BG70" s="303"/>
      <c r="BH70" s="368"/>
      <c r="BI70" s="368"/>
      <c r="BJ70" s="366"/>
      <c r="BK70" s="369"/>
      <c r="BL70" s="369"/>
      <c r="BM70" s="369"/>
      <c r="BN70" s="370"/>
      <c r="BO70" s="369"/>
      <c r="BP70" s="369"/>
      <c r="BQ70" s="369"/>
      <c r="BR70" s="369"/>
      <c r="BS70" s="371"/>
    </row>
    <row r="71" spans="1:71" s="310" customFormat="1" ht="21.6" customHeight="1">
      <c r="A71" s="297" t="e">
        <f t="shared" si="72"/>
        <v>#REF!</v>
      </c>
      <c r="B71" s="78">
        <v>68</v>
      </c>
      <c r="C71" s="94" t="s">
        <v>70</v>
      </c>
      <c r="D71" s="189">
        <f t="shared" si="73"/>
        <v>1</v>
      </c>
      <c r="E71" s="94" t="s">
        <v>70</v>
      </c>
      <c r="F71" s="224"/>
      <c r="G71" s="215" t="s">
        <v>163</v>
      </c>
      <c r="H71" s="216">
        <v>2</v>
      </c>
      <c r="I71" s="442" t="s">
        <v>657</v>
      </c>
      <c r="J71" s="444"/>
      <c r="K71" s="445">
        <v>9</v>
      </c>
      <c r="L71" s="216">
        <v>2</v>
      </c>
      <c r="M71" s="444"/>
      <c r="N71" s="393"/>
      <c r="O71" s="393"/>
      <c r="P71" s="394"/>
      <c r="Q71" s="415">
        <v>10</v>
      </c>
      <c r="R71" s="79">
        <v>4</v>
      </c>
      <c r="S71" s="14">
        <f t="shared" si="74"/>
        <v>40</v>
      </c>
      <c r="T71" s="493"/>
      <c r="U71" s="493"/>
      <c r="V71" s="493"/>
      <c r="W71" s="498"/>
      <c r="X71" s="493"/>
      <c r="Y71" s="495"/>
      <c r="Z71" s="25">
        <f t="shared" si="75"/>
        <v>40</v>
      </c>
      <c r="AA71" s="111"/>
      <c r="AB71" s="505">
        <v>20</v>
      </c>
      <c r="AC71" s="299"/>
      <c r="AD71" s="262"/>
      <c r="AE71" s="152">
        <f t="shared" si="76"/>
        <v>10</v>
      </c>
      <c r="AF71" s="153">
        <f t="shared" si="77"/>
        <v>12</v>
      </c>
      <c r="AG71" s="154">
        <f t="shared" si="78"/>
        <v>14</v>
      </c>
      <c r="AH71" s="155">
        <f t="shared" si="79"/>
        <v>0</v>
      </c>
      <c r="AI71" s="156">
        <f t="shared" si="80"/>
        <v>0.83</v>
      </c>
      <c r="AJ71" s="157">
        <f t="shared" si="81"/>
        <v>0</v>
      </c>
      <c r="AK71" s="158">
        <f t="shared" si="82"/>
        <v>33.199999999999996</v>
      </c>
      <c r="AL71" s="159">
        <f t="shared" si="83"/>
        <v>0</v>
      </c>
      <c r="AM71" s="159">
        <f t="shared" si="84"/>
        <v>0</v>
      </c>
      <c r="AN71" s="155">
        <f t="shared" si="85"/>
        <v>0.83333333333333337</v>
      </c>
      <c r="AO71" s="160">
        <f t="shared" si="86"/>
        <v>4</v>
      </c>
      <c r="AP71" s="160">
        <f t="shared" si="87"/>
        <v>10</v>
      </c>
      <c r="AQ71" s="160">
        <f t="shared" si="88"/>
        <v>0</v>
      </c>
      <c r="AR71" s="161">
        <f t="shared" si="89"/>
        <v>47.199999999999996</v>
      </c>
      <c r="AS71" s="162">
        <f t="shared" si="90"/>
        <v>0</v>
      </c>
      <c r="AT71" s="160">
        <f t="shared" si="71"/>
        <v>0</v>
      </c>
      <c r="AU71" s="160">
        <f t="shared" si="91"/>
        <v>0</v>
      </c>
      <c r="AV71" s="160">
        <f t="shared" si="92"/>
        <v>20</v>
      </c>
      <c r="AW71" s="160">
        <f t="shared" si="93"/>
        <v>1</v>
      </c>
      <c r="AX71" s="164">
        <f t="shared" si="94"/>
        <v>67.199999999999989</v>
      </c>
      <c r="AY71" s="299"/>
      <c r="AZ71" s="364"/>
      <c r="BA71" s="365"/>
      <c r="BB71" s="366"/>
      <c r="BC71" s="303"/>
      <c r="BD71" s="367"/>
      <c r="BE71" s="305"/>
      <c r="BF71" s="303"/>
      <c r="BG71" s="303"/>
      <c r="BH71" s="368"/>
      <c r="BI71" s="368"/>
      <c r="BJ71" s="366"/>
      <c r="BK71" s="369"/>
      <c r="BL71" s="369"/>
      <c r="BM71" s="369"/>
      <c r="BN71" s="370"/>
      <c r="BO71" s="369"/>
      <c r="BP71" s="369"/>
      <c r="BQ71" s="369"/>
      <c r="BR71" s="369"/>
      <c r="BS71" s="371"/>
    </row>
    <row r="72" spans="1:71" s="310" customFormat="1" ht="21.6" customHeight="1">
      <c r="A72" s="297" t="e">
        <f t="shared" si="72"/>
        <v>#REF!</v>
      </c>
      <c r="B72" s="78">
        <v>69</v>
      </c>
      <c r="C72" s="94" t="s">
        <v>28</v>
      </c>
      <c r="D72" s="189">
        <f t="shared" si="73"/>
        <v>1</v>
      </c>
      <c r="E72" s="94" t="s">
        <v>28</v>
      </c>
      <c r="F72" s="224"/>
      <c r="G72" s="215" t="s">
        <v>163</v>
      </c>
      <c r="H72" s="216">
        <v>2</v>
      </c>
      <c r="I72" s="442" t="s">
        <v>795</v>
      </c>
      <c r="J72" s="444"/>
      <c r="K72" s="445"/>
      <c r="L72" s="445"/>
      <c r="M72" s="448"/>
      <c r="N72" s="216"/>
      <c r="O72" s="449"/>
      <c r="P72" s="449"/>
      <c r="Q72" s="415">
        <v>10</v>
      </c>
      <c r="R72" s="79">
        <v>4</v>
      </c>
      <c r="S72" s="14">
        <f t="shared" si="74"/>
        <v>40</v>
      </c>
      <c r="T72" s="493"/>
      <c r="U72" s="493"/>
      <c r="V72" s="493"/>
      <c r="W72" s="499"/>
      <c r="X72" s="493"/>
      <c r="Y72" s="495"/>
      <c r="Z72" s="25">
        <f t="shared" si="75"/>
        <v>40</v>
      </c>
      <c r="AA72" s="107"/>
      <c r="AB72" s="505">
        <v>12</v>
      </c>
      <c r="AC72" s="299"/>
      <c r="AD72" s="262"/>
      <c r="AE72" s="152">
        <f t="shared" si="76"/>
        <v>10</v>
      </c>
      <c r="AF72" s="153">
        <f t="shared" si="77"/>
        <v>12</v>
      </c>
      <c r="AG72" s="154">
        <f t="shared" si="78"/>
        <v>14</v>
      </c>
      <c r="AH72" s="155">
        <f t="shared" si="79"/>
        <v>0</v>
      </c>
      <c r="AI72" s="156">
        <f t="shared" si="80"/>
        <v>0.83</v>
      </c>
      <c r="AJ72" s="157">
        <f t="shared" si="81"/>
        <v>0</v>
      </c>
      <c r="AK72" s="158">
        <f t="shared" si="82"/>
        <v>33.199999999999996</v>
      </c>
      <c r="AL72" s="159">
        <f t="shared" si="83"/>
        <v>0</v>
      </c>
      <c r="AM72" s="159">
        <f t="shared" si="84"/>
        <v>0</v>
      </c>
      <c r="AN72" s="155">
        <f t="shared" si="85"/>
        <v>0.83333333333333337</v>
      </c>
      <c r="AO72" s="160">
        <f t="shared" si="86"/>
        <v>4</v>
      </c>
      <c r="AP72" s="160">
        <f t="shared" si="87"/>
        <v>6</v>
      </c>
      <c r="AQ72" s="160">
        <f t="shared" si="88"/>
        <v>0</v>
      </c>
      <c r="AR72" s="161">
        <f t="shared" si="89"/>
        <v>43.199999999999996</v>
      </c>
      <c r="AS72" s="162">
        <f t="shared" si="90"/>
        <v>0</v>
      </c>
      <c r="AT72" s="160">
        <f t="shared" si="71"/>
        <v>0</v>
      </c>
      <c r="AU72" s="160">
        <f t="shared" si="91"/>
        <v>0</v>
      </c>
      <c r="AV72" s="160">
        <f t="shared" si="92"/>
        <v>0</v>
      </c>
      <c r="AW72" s="160">
        <f t="shared" si="93"/>
        <v>1</v>
      </c>
      <c r="AX72" s="164">
        <f t="shared" si="94"/>
        <v>43.199999999999996</v>
      </c>
      <c r="AY72" s="299"/>
      <c r="AZ72" s="364"/>
      <c r="BA72" s="365"/>
      <c r="BB72" s="366"/>
      <c r="BC72" s="303"/>
      <c r="BD72" s="367"/>
      <c r="BE72" s="305"/>
      <c r="BF72" s="303"/>
      <c r="BG72" s="303"/>
      <c r="BH72" s="368"/>
      <c r="BI72" s="368"/>
      <c r="BJ72" s="366"/>
      <c r="BK72" s="369"/>
      <c r="BL72" s="369"/>
      <c r="BM72" s="369"/>
      <c r="BN72" s="370"/>
      <c r="BO72" s="369"/>
      <c r="BP72" s="369"/>
      <c r="BQ72" s="369"/>
      <c r="BR72" s="369"/>
      <c r="BS72" s="371"/>
    </row>
    <row r="73" spans="1:71" s="310" customFormat="1" ht="21.6" customHeight="1">
      <c r="A73" s="297" t="e">
        <f t="shared" si="72"/>
        <v>#REF!</v>
      </c>
      <c r="B73" s="78">
        <v>70</v>
      </c>
      <c r="C73" s="94" t="s">
        <v>138</v>
      </c>
      <c r="D73" s="189">
        <f t="shared" si="73"/>
        <v>1</v>
      </c>
      <c r="E73" s="94" t="s">
        <v>138</v>
      </c>
      <c r="F73" s="224"/>
      <c r="G73" s="215" t="s">
        <v>163</v>
      </c>
      <c r="H73" s="216">
        <v>2</v>
      </c>
      <c r="I73" s="442" t="s">
        <v>796</v>
      </c>
      <c r="J73" s="444"/>
      <c r="K73" s="445"/>
      <c r="L73" s="445"/>
      <c r="M73" s="450"/>
      <c r="N73" s="216" t="s">
        <v>750</v>
      </c>
      <c r="O73" s="449"/>
      <c r="P73" s="449"/>
      <c r="Q73" s="415">
        <v>10</v>
      </c>
      <c r="R73" s="79">
        <v>4</v>
      </c>
      <c r="S73" s="14">
        <f t="shared" si="74"/>
        <v>40</v>
      </c>
      <c r="T73" s="493"/>
      <c r="U73" s="493"/>
      <c r="V73" s="493"/>
      <c r="W73" s="498"/>
      <c r="X73" s="493"/>
      <c r="Y73" s="495"/>
      <c r="Z73" s="25">
        <f t="shared" si="75"/>
        <v>40</v>
      </c>
      <c r="AA73" s="111"/>
      <c r="AB73" s="505">
        <v>12</v>
      </c>
      <c r="AC73" s="299"/>
      <c r="AD73" s="262"/>
      <c r="AE73" s="152">
        <f t="shared" si="76"/>
        <v>10</v>
      </c>
      <c r="AF73" s="153">
        <f t="shared" si="77"/>
        <v>12</v>
      </c>
      <c r="AG73" s="154">
        <f t="shared" si="78"/>
        <v>14</v>
      </c>
      <c r="AH73" s="155">
        <f t="shared" si="79"/>
        <v>0</v>
      </c>
      <c r="AI73" s="156">
        <f t="shared" si="80"/>
        <v>0.83</v>
      </c>
      <c r="AJ73" s="157">
        <f t="shared" si="81"/>
        <v>0</v>
      </c>
      <c r="AK73" s="158">
        <f t="shared" si="82"/>
        <v>33.199999999999996</v>
      </c>
      <c r="AL73" s="159">
        <f t="shared" si="83"/>
        <v>0</v>
      </c>
      <c r="AM73" s="159">
        <f t="shared" si="84"/>
        <v>0</v>
      </c>
      <c r="AN73" s="155">
        <f t="shared" si="85"/>
        <v>0.83333333333333337</v>
      </c>
      <c r="AO73" s="160">
        <f t="shared" si="86"/>
        <v>4</v>
      </c>
      <c r="AP73" s="160">
        <f t="shared" si="87"/>
        <v>6</v>
      </c>
      <c r="AQ73" s="160">
        <f t="shared" si="88"/>
        <v>0</v>
      </c>
      <c r="AR73" s="161">
        <f t="shared" si="89"/>
        <v>43.199999999999996</v>
      </c>
      <c r="AS73" s="162">
        <f t="shared" si="90"/>
        <v>2</v>
      </c>
      <c r="AT73" s="160">
        <f t="shared" si="71"/>
        <v>0</v>
      </c>
      <c r="AU73" s="160">
        <f t="shared" si="91"/>
        <v>0</v>
      </c>
      <c r="AV73" s="160">
        <f t="shared" si="92"/>
        <v>0</v>
      </c>
      <c r="AW73" s="160">
        <f t="shared" si="93"/>
        <v>1</v>
      </c>
      <c r="AX73" s="164">
        <f t="shared" si="94"/>
        <v>45.199999999999996</v>
      </c>
      <c r="AY73" s="299"/>
      <c r="AZ73" s="364"/>
      <c r="BA73" s="365"/>
      <c r="BB73" s="366"/>
      <c r="BC73" s="303"/>
      <c r="BD73" s="367"/>
      <c r="BE73" s="305"/>
      <c r="BF73" s="303"/>
      <c r="BG73" s="303"/>
      <c r="BH73" s="368"/>
      <c r="BI73" s="368"/>
      <c r="BJ73" s="366"/>
      <c r="BK73" s="369"/>
      <c r="BL73" s="369"/>
      <c r="BM73" s="369"/>
      <c r="BN73" s="370"/>
      <c r="BO73" s="369"/>
      <c r="BP73" s="369"/>
      <c r="BQ73" s="369"/>
      <c r="BR73" s="369"/>
      <c r="BS73" s="371"/>
    </row>
    <row r="74" spans="1:71" s="310" customFormat="1" ht="21.6" customHeight="1">
      <c r="A74" s="297" t="e">
        <f t="shared" si="72"/>
        <v>#REF!</v>
      </c>
      <c r="B74" s="78">
        <v>71</v>
      </c>
      <c r="C74" s="94" t="s">
        <v>80</v>
      </c>
      <c r="D74" s="189">
        <f t="shared" si="73"/>
        <v>1</v>
      </c>
      <c r="E74" s="94" t="s">
        <v>80</v>
      </c>
      <c r="F74" s="224"/>
      <c r="G74" s="215" t="s">
        <v>162</v>
      </c>
      <c r="H74" s="216">
        <v>2</v>
      </c>
      <c r="I74" s="442" t="s">
        <v>797</v>
      </c>
      <c r="J74" s="444"/>
      <c r="K74" s="445">
        <v>3</v>
      </c>
      <c r="L74" s="445">
        <v>1</v>
      </c>
      <c r="M74" s="450"/>
      <c r="N74" s="216"/>
      <c r="O74" s="449" t="s">
        <v>167</v>
      </c>
      <c r="P74" s="449"/>
      <c r="Q74" s="415">
        <v>10</v>
      </c>
      <c r="R74" s="79">
        <v>4</v>
      </c>
      <c r="S74" s="14">
        <f t="shared" si="74"/>
        <v>40</v>
      </c>
      <c r="T74" s="493"/>
      <c r="U74" s="493"/>
      <c r="V74" s="493"/>
      <c r="W74" s="497"/>
      <c r="X74" s="493"/>
      <c r="Y74" s="495"/>
      <c r="Z74" s="25">
        <f t="shared" si="75"/>
        <v>40</v>
      </c>
      <c r="AA74" s="88"/>
      <c r="AB74" s="505">
        <v>23</v>
      </c>
      <c r="AC74" s="299"/>
      <c r="AD74" s="262"/>
      <c r="AE74" s="152">
        <f t="shared" si="76"/>
        <v>10</v>
      </c>
      <c r="AF74" s="153">
        <f t="shared" si="77"/>
        <v>12</v>
      </c>
      <c r="AG74" s="154">
        <f t="shared" si="78"/>
        <v>14</v>
      </c>
      <c r="AH74" s="155">
        <f t="shared" si="79"/>
        <v>0</v>
      </c>
      <c r="AI74" s="156">
        <f t="shared" si="80"/>
        <v>0.83</v>
      </c>
      <c r="AJ74" s="157">
        <f t="shared" si="81"/>
        <v>0</v>
      </c>
      <c r="AK74" s="158">
        <f t="shared" si="82"/>
        <v>33.199999999999996</v>
      </c>
      <c r="AL74" s="159">
        <f t="shared" si="83"/>
        <v>0</v>
      </c>
      <c r="AM74" s="159">
        <f t="shared" si="84"/>
        <v>0</v>
      </c>
      <c r="AN74" s="155">
        <f t="shared" si="85"/>
        <v>0.83333333333333337</v>
      </c>
      <c r="AO74" s="160">
        <f t="shared" si="86"/>
        <v>4</v>
      </c>
      <c r="AP74" s="160">
        <f t="shared" si="87"/>
        <v>11.5</v>
      </c>
      <c r="AQ74" s="160">
        <f t="shared" si="88"/>
        <v>0</v>
      </c>
      <c r="AR74" s="161">
        <f t="shared" si="89"/>
        <v>48.699999999999996</v>
      </c>
      <c r="AS74" s="162">
        <f t="shared" si="90"/>
        <v>0</v>
      </c>
      <c r="AT74" s="160">
        <f t="shared" si="71"/>
        <v>14</v>
      </c>
      <c r="AU74" s="160">
        <f t="shared" si="91"/>
        <v>0</v>
      </c>
      <c r="AV74" s="160">
        <f t="shared" si="92"/>
        <v>22</v>
      </c>
      <c r="AW74" s="160">
        <f t="shared" si="93"/>
        <v>1</v>
      </c>
      <c r="AX74" s="164">
        <f t="shared" si="94"/>
        <v>84.699999999999989</v>
      </c>
      <c r="AY74" s="299"/>
      <c r="AZ74" s="364"/>
      <c r="BA74" s="365"/>
      <c r="BB74" s="366"/>
      <c r="BC74" s="303"/>
      <c r="BD74" s="367"/>
      <c r="BE74" s="305"/>
      <c r="BF74" s="303"/>
      <c r="BG74" s="303"/>
      <c r="BH74" s="368"/>
      <c r="BI74" s="368"/>
      <c r="BJ74" s="366"/>
      <c r="BK74" s="369"/>
      <c r="BL74" s="369"/>
      <c r="BM74" s="369"/>
      <c r="BN74" s="370"/>
      <c r="BO74" s="369"/>
      <c r="BP74" s="369"/>
      <c r="BQ74" s="369"/>
      <c r="BR74" s="369"/>
      <c r="BS74" s="371"/>
    </row>
    <row r="75" spans="1:71" s="310" customFormat="1" ht="21.6" customHeight="1">
      <c r="A75" s="297" t="e">
        <f t="shared" si="72"/>
        <v>#REF!</v>
      </c>
      <c r="B75" s="78">
        <v>72</v>
      </c>
      <c r="C75" s="94" t="s">
        <v>562</v>
      </c>
      <c r="D75" s="189">
        <f t="shared" si="73"/>
        <v>1</v>
      </c>
      <c r="E75" s="94" t="s">
        <v>562</v>
      </c>
      <c r="F75" s="224"/>
      <c r="G75" s="215" t="s">
        <v>162</v>
      </c>
      <c r="H75" s="216">
        <v>2</v>
      </c>
      <c r="I75" s="442" t="s">
        <v>798</v>
      </c>
      <c r="J75" s="444"/>
      <c r="K75" s="445"/>
      <c r="L75" s="445"/>
      <c r="M75" s="444"/>
      <c r="N75" s="216"/>
      <c r="O75" s="393"/>
      <c r="P75" s="393"/>
      <c r="Q75" s="415">
        <v>10</v>
      </c>
      <c r="R75" s="79">
        <v>4</v>
      </c>
      <c r="S75" s="14">
        <f t="shared" si="74"/>
        <v>40</v>
      </c>
      <c r="T75" s="493"/>
      <c r="U75" s="493"/>
      <c r="V75" s="493"/>
      <c r="W75" s="499"/>
      <c r="X75" s="493"/>
      <c r="Y75" s="495"/>
      <c r="Z75" s="25">
        <f t="shared" si="75"/>
        <v>40</v>
      </c>
      <c r="AA75" s="107"/>
      <c r="AB75" s="505">
        <v>4</v>
      </c>
      <c r="AC75" s="299"/>
      <c r="AD75" s="262"/>
      <c r="AE75" s="152">
        <f t="shared" si="76"/>
        <v>10</v>
      </c>
      <c r="AF75" s="153">
        <f t="shared" si="77"/>
        <v>12</v>
      </c>
      <c r="AG75" s="154">
        <f t="shared" si="78"/>
        <v>14</v>
      </c>
      <c r="AH75" s="155">
        <f t="shared" si="79"/>
        <v>0</v>
      </c>
      <c r="AI75" s="156">
        <f t="shared" si="80"/>
        <v>0.83</v>
      </c>
      <c r="AJ75" s="157">
        <f t="shared" si="81"/>
        <v>0</v>
      </c>
      <c r="AK75" s="158">
        <f t="shared" si="82"/>
        <v>33.199999999999996</v>
      </c>
      <c r="AL75" s="159">
        <f t="shared" si="83"/>
        <v>0</v>
      </c>
      <c r="AM75" s="159">
        <f t="shared" si="84"/>
        <v>0</v>
      </c>
      <c r="AN75" s="155">
        <f t="shared" si="85"/>
        <v>0.83333333333333337</v>
      </c>
      <c r="AO75" s="160">
        <f t="shared" si="86"/>
        <v>4</v>
      </c>
      <c r="AP75" s="160">
        <f t="shared" si="87"/>
        <v>2</v>
      </c>
      <c r="AQ75" s="160">
        <f t="shared" si="88"/>
        <v>0</v>
      </c>
      <c r="AR75" s="161">
        <f t="shared" si="89"/>
        <v>39.199999999999996</v>
      </c>
      <c r="AS75" s="162">
        <f t="shared" si="90"/>
        <v>0</v>
      </c>
      <c r="AT75" s="160">
        <f t="shared" si="71"/>
        <v>0</v>
      </c>
      <c r="AU75" s="160">
        <f t="shared" si="91"/>
        <v>0</v>
      </c>
      <c r="AV75" s="160">
        <f t="shared" si="92"/>
        <v>0</v>
      </c>
      <c r="AW75" s="160">
        <f t="shared" si="93"/>
        <v>1</v>
      </c>
      <c r="AX75" s="164">
        <f t="shared" si="94"/>
        <v>39.199999999999996</v>
      </c>
      <c r="AY75" s="299"/>
      <c r="AZ75" s="364"/>
      <c r="BA75" s="365"/>
      <c r="BB75" s="366"/>
      <c r="BC75" s="303"/>
      <c r="BD75" s="367"/>
      <c r="BE75" s="305"/>
      <c r="BF75" s="303"/>
      <c r="BG75" s="303"/>
      <c r="BH75" s="368"/>
      <c r="BI75" s="368"/>
      <c r="BJ75" s="366"/>
      <c r="BK75" s="369"/>
      <c r="BL75" s="369"/>
      <c r="BM75" s="369"/>
      <c r="BN75" s="370"/>
      <c r="BO75" s="369"/>
      <c r="BP75" s="369"/>
      <c r="BQ75" s="369"/>
      <c r="BR75" s="369"/>
      <c r="BS75" s="371"/>
    </row>
    <row r="76" spans="1:71" s="310" customFormat="1" ht="21.6" customHeight="1">
      <c r="A76" s="297" t="e">
        <f t="shared" si="72"/>
        <v>#REF!</v>
      </c>
      <c r="B76" s="78">
        <v>73</v>
      </c>
      <c r="C76" s="94" t="s">
        <v>581</v>
      </c>
      <c r="D76" s="189">
        <f t="shared" si="73"/>
        <v>1</v>
      </c>
      <c r="E76" s="94" t="s">
        <v>581</v>
      </c>
      <c r="F76" s="224"/>
      <c r="G76" s="215" t="s">
        <v>162</v>
      </c>
      <c r="H76" s="216">
        <v>2</v>
      </c>
      <c r="I76" s="442" t="s">
        <v>799</v>
      </c>
      <c r="J76" s="444"/>
      <c r="K76" s="445">
        <v>14</v>
      </c>
      <c r="L76" s="216">
        <v>2</v>
      </c>
      <c r="M76" s="444"/>
      <c r="N76" s="216"/>
      <c r="O76" s="445"/>
      <c r="P76" s="393"/>
      <c r="Q76" s="415">
        <v>15</v>
      </c>
      <c r="R76" s="79">
        <v>4</v>
      </c>
      <c r="S76" s="14">
        <f t="shared" si="74"/>
        <v>60</v>
      </c>
      <c r="T76" s="493"/>
      <c r="U76" s="493"/>
      <c r="V76" s="493"/>
      <c r="W76" s="498"/>
      <c r="X76" s="493"/>
      <c r="Y76" s="495"/>
      <c r="Z76" s="25">
        <f t="shared" si="75"/>
        <v>60</v>
      </c>
      <c r="AA76" s="111"/>
      <c r="AB76" s="505">
        <v>24</v>
      </c>
      <c r="AC76" s="299"/>
      <c r="AD76" s="262"/>
      <c r="AE76" s="152">
        <f t="shared" si="76"/>
        <v>15</v>
      </c>
      <c r="AF76" s="153">
        <f t="shared" si="77"/>
        <v>12</v>
      </c>
      <c r="AG76" s="154">
        <f t="shared" si="78"/>
        <v>14</v>
      </c>
      <c r="AH76" s="155">
        <f t="shared" si="79"/>
        <v>0</v>
      </c>
      <c r="AI76" s="156">
        <f t="shared" si="80"/>
        <v>0.83</v>
      </c>
      <c r="AJ76" s="157">
        <f t="shared" si="81"/>
        <v>0</v>
      </c>
      <c r="AK76" s="158">
        <f t="shared" si="82"/>
        <v>56.44</v>
      </c>
      <c r="AL76" s="159">
        <f t="shared" si="83"/>
        <v>0</v>
      </c>
      <c r="AM76" s="159">
        <f t="shared" si="84"/>
        <v>0</v>
      </c>
      <c r="AN76" s="155">
        <f t="shared" si="85"/>
        <v>1.25</v>
      </c>
      <c r="AO76" s="160">
        <f t="shared" si="86"/>
        <v>8</v>
      </c>
      <c r="AP76" s="160">
        <f t="shared" si="87"/>
        <v>12</v>
      </c>
      <c r="AQ76" s="160">
        <f t="shared" si="88"/>
        <v>0</v>
      </c>
      <c r="AR76" s="161">
        <f t="shared" si="89"/>
        <v>76.44</v>
      </c>
      <c r="AS76" s="162">
        <f t="shared" si="90"/>
        <v>0</v>
      </c>
      <c r="AT76" s="160">
        <f t="shared" si="71"/>
        <v>0</v>
      </c>
      <c r="AU76" s="160">
        <f t="shared" si="91"/>
        <v>0</v>
      </c>
      <c r="AV76" s="160">
        <f t="shared" si="92"/>
        <v>20</v>
      </c>
      <c r="AW76" s="160">
        <f t="shared" si="93"/>
        <v>1</v>
      </c>
      <c r="AX76" s="164">
        <f t="shared" si="94"/>
        <v>96.44</v>
      </c>
      <c r="AY76" s="299"/>
      <c r="AZ76" s="364"/>
      <c r="BA76" s="365"/>
      <c r="BB76" s="366"/>
      <c r="BC76" s="303"/>
      <c r="BD76" s="367"/>
      <c r="BE76" s="305"/>
      <c r="BF76" s="303"/>
      <c r="BG76" s="303"/>
      <c r="BH76" s="368"/>
      <c r="BI76" s="368"/>
      <c r="BJ76" s="366"/>
      <c r="BK76" s="369"/>
      <c r="BL76" s="369"/>
      <c r="BM76" s="369"/>
      <c r="BN76" s="370"/>
      <c r="BO76" s="369"/>
      <c r="BP76" s="369"/>
      <c r="BQ76" s="369"/>
      <c r="BR76" s="369"/>
      <c r="BS76" s="371"/>
    </row>
    <row r="77" spans="1:71" s="310" customFormat="1" ht="21.6" customHeight="1">
      <c r="A77" s="297" t="e">
        <f t="shared" si="72"/>
        <v>#REF!</v>
      </c>
      <c r="B77" s="78">
        <v>74</v>
      </c>
      <c r="C77" s="94" t="s">
        <v>74</v>
      </c>
      <c r="D77" s="189">
        <f t="shared" si="73"/>
        <v>1</v>
      </c>
      <c r="E77" s="94" t="s">
        <v>74</v>
      </c>
      <c r="F77" s="224"/>
      <c r="G77" s="215" t="s">
        <v>563</v>
      </c>
      <c r="H77" s="216">
        <v>2</v>
      </c>
      <c r="I77" s="451" t="s">
        <v>807</v>
      </c>
      <c r="J77" s="444"/>
      <c r="K77" s="445"/>
      <c r="L77" s="445"/>
      <c r="M77" s="450"/>
      <c r="N77" s="216"/>
      <c r="O77" s="393" t="s">
        <v>167</v>
      </c>
      <c r="P77" s="393"/>
      <c r="Q77" s="415">
        <v>16</v>
      </c>
      <c r="R77" s="79">
        <v>4</v>
      </c>
      <c r="S77" s="14">
        <f t="shared" si="74"/>
        <v>64</v>
      </c>
      <c r="T77" s="493"/>
      <c r="U77" s="493"/>
      <c r="V77" s="493"/>
      <c r="W77" s="497"/>
      <c r="X77" s="493"/>
      <c r="Y77" s="495"/>
      <c r="Z77" s="25">
        <f t="shared" si="75"/>
        <v>64</v>
      </c>
      <c r="AA77" s="88"/>
      <c r="AB77" s="505">
        <v>9</v>
      </c>
      <c r="AC77" s="299"/>
      <c r="AD77" s="262"/>
      <c r="AE77" s="152">
        <f t="shared" si="76"/>
        <v>16</v>
      </c>
      <c r="AF77" s="153">
        <f t="shared" si="77"/>
        <v>14</v>
      </c>
      <c r="AG77" s="154">
        <f t="shared" si="78"/>
        <v>16</v>
      </c>
      <c r="AH77" s="155">
        <f t="shared" si="79"/>
        <v>0</v>
      </c>
      <c r="AI77" s="156">
        <f t="shared" si="80"/>
        <v>0.71</v>
      </c>
      <c r="AJ77" s="157">
        <f t="shared" si="81"/>
        <v>0</v>
      </c>
      <c r="AK77" s="158">
        <f t="shared" si="82"/>
        <v>45.44</v>
      </c>
      <c r="AL77" s="159">
        <f t="shared" si="83"/>
        <v>0</v>
      </c>
      <c r="AM77" s="159">
        <f t="shared" si="84"/>
        <v>0</v>
      </c>
      <c r="AN77" s="155">
        <f t="shared" si="85"/>
        <v>1.1428571428571428</v>
      </c>
      <c r="AO77" s="160">
        <f t="shared" si="86"/>
        <v>8</v>
      </c>
      <c r="AP77" s="160">
        <f t="shared" si="87"/>
        <v>4.5</v>
      </c>
      <c r="AQ77" s="160">
        <f t="shared" si="88"/>
        <v>0</v>
      </c>
      <c r="AR77" s="161">
        <f t="shared" si="89"/>
        <v>57.94</v>
      </c>
      <c r="AS77" s="162">
        <f t="shared" si="90"/>
        <v>0</v>
      </c>
      <c r="AT77" s="160">
        <f t="shared" si="71"/>
        <v>14</v>
      </c>
      <c r="AU77" s="160">
        <f t="shared" si="91"/>
        <v>0</v>
      </c>
      <c r="AV77" s="160">
        <f t="shared" si="92"/>
        <v>0</v>
      </c>
      <c r="AW77" s="160">
        <f t="shared" si="93"/>
        <v>1</v>
      </c>
      <c r="AX77" s="164">
        <f t="shared" si="94"/>
        <v>71.94</v>
      </c>
      <c r="AY77" s="299"/>
      <c r="AZ77" s="364"/>
      <c r="BA77" s="365"/>
      <c r="BB77" s="366"/>
      <c r="BC77" s="303"/>
      <c r="BD77" s="367"/>
      <c r="BE77" s="305"/>
      <c r="BF77" s="303"/>
      <c r="BG77" s="303"/>
      <c r="BH77" s="368"/>
      <c r="BI77" s="368"/>
      <c r="BJ77" s="366"/>
      <c r="BK77" s="369"/>
      <c r="BL77" s="369"/>
      <c r="BM77" s="369"/>
      <c r="BN77" s="370"/>
      <c r="BO77" s="369"/>
      <c r="BP77" s="369"/>
      <c r="BQ77" s="369"/>
      <c r="BR77" s="369"/>
      <c r="BS77" s="371"/>
    </row>
    <row r="78" spans="1:71" s="310" customFormat="1" ht="21.6" customHeight="1">
      <c r="A78" s="297" t="e">
        <f t="shared" si="72"/>
        <v>#REF!</v>
      </c>
      <c r="B78" s="78">
        <v>75</v>
      </c>
      <c r="C78" s="94" t="s">
        <v>77</v>
      </c>
      <c r="D78" s="189">
        <f t="shared" si="73"/>
        <v>1</v>
      </c>
      <c r="E78" s="94" t="s">
        <v>77</v>
      </c>
      <c r="F78" s="224"/>
      <c r="G78" s="215" t="s">
        <v>161</v>
      </c>
      <c r="H78" s="216">
        <v>2</v>
      </c>
      <c r="I78" s="451" t="s">
        <v>665</v>
      </c>
      <c r="J78" s="444"/>
      <c r="K78" s="445"/>
      <c r="L78" s="445"/>
      <c r="M78" s="450"/>
      <c r="N78" s="216"/>
      <c r="O78" s="449"/>
      <c r="P78" s="449"/>
      <c r="Q78" s="415">
        <v>10</v>
      </c>
      <c r="R78" s="79">
        <v>4</v>
      </c>
      <c r="S78" s="14">
        <f t="shared" si="74"/>
        <v>40</v>
      </c>
      <c r="T78" s="493"/>
      <c r="U78" s="493"/>
      <c r="V78" s="493"/>
      <c r="W78" s="498"/>
      <c r="X78" s="493"/>
      <c r="Y78" s="495"/>
      <c r="Z78" s="25">
        <f t="shared" si="75"/>
        <v>40</v>
      </c>
      <c r="AA78" s="111"/>
      <c r="AB78" s="505">
        <v>16</v>
      </c>
      <c r="AC78" s="299"/>
      <c r="AD78" s="262"/>
      <c r="AE78" s="152">
        <f t="shared" si="76"/>
        <v>10</v>
      </c>
      <c r="AF78" s="153">
        <f t="shared" si="77"/>
        <v>12</v>
      </c>
      <c r="AG78" s="154">
        <f t="shared" si="78"/>
        <v>14</v>
      </c>
      <c r="AH78" s="155">
        <f t="shared" si="79"/>
        <v>0</v>
      </c>
      <c r="AI78" s="156">
        <f t="shared" si="80"/>
        <v>0.83</v>
      </c>
      <c r="AJ78" s="157">
        <f t="shared" si="81"/>
        <v>0</v>
      </c>
      <c r="AK78" s="158">
        <f t="shared" si="82"/>
        <v>33.199999999999996</v>
      </c>
      <c r="AL78" s="159">
        <f t="shared" si="83"/>
        <v>0</v>
      </c>
      <c r="AM78" s="159">
        <f t="shared" si="84"/>
        <v>0</v>
      </c>
      <c r="AN78" s="155">
        <f t="shared" si="85"/>
        <v>0.83333333333333337</v>
      </c>
      <c r="AO78" s="160">
        <f t="shared" si="86"/>
        <v>4</v>
      </c>
      <c r="AP78" s="160">
        <f t="shared" si="87"/>
        <v>8</v>
      </c>
      <c r="AQ78" s="160">
        <f t="shared" si="88"/>
        <v>0</v>
      </c>
      <c r="AR78" s="161">
        <f t="shared" si="89"/>
        <v>45.199999999999996</v>
      </c>
      <c r="AS78" s="162">
        <f t="shared" si="90"/>
        <v>0</v>
      </c>
      <c r="AT78" s="160">
        <f t="shared" si="71"/>
        <v>0</v>
      </c>
      <c r="AU78" s="160">
        <f t="shared" si="91"/>
        <v>0</v>
      </c>
      <c r="AV78" s="160">
        <f t="shared" si="92"/>
        <v>0</v>
      </c>
      <c r="AW78" s="160">
        <f t="shared" si="93"/>
        <v>1</v>
      </c>
      <c r="AX78" s="164">
        <f t="shared" si="94"/>
        <v>45.199999999999996</v>
      </c>
      <c r="AY78" s="299"/>
      <c r="AZ78" s="364"/>
      <c r="BA78" s="365"/>
      <c r="BB78" s="366"/>
      <c r="BC78" s="303"/>
      <c r="BD78" s="367"/>
      <c r="BE78" s="305"/>
      <c r="BF78" s="303"/>
      <c r="BG78" s="303"/>
      <c r="BH78" s="368"/>
      <c r="BI78" s="368"/>
      <c r="BJ78" s="366"/>
      <c r="BK78" s="369"/>
      <c r="BL78" s="369"/>
      <c r="BM78" s="369"/>
      <c r="BN78" s="370"/>
      <c r="BO78" s="369"/>
      <c r="BP78" s="369"/>
      <c r="BQ78" s="369"/>
      <c r="BR78" s="369"/>
      <c r="BS78" s="371"/>
    </row>
    <row r="79" spans="1:71" s="310" customFormat="1" ht="21.6" customHeight="1">
      <c r="A79" s="297" t="e">
        <f t="shared" si="72"/>
        <v>#REF!</v>
      </c>
      <c r="B79" s="78">
        <v>76</v>
      </c>
      <c r="C79" s="94" t="s">
        <v>78</v>
      </c>
      <c r="D79" s="189">
        <f t="shared" si="73"/>
        <v>1</v>
      </c>
      <c r="E79" s="94" t="s">
        <v>78</v>
      </c>
      <c r="F79" s="224"/>
      <c r="G79" s="215" t="s">
        <v>161</v>
      </c>
      <c r="H79" s="216">
        <v>2</v>
      </c>
      <c r="I79" s="442">
        <v>7</v>
      </c>
      <c r="J79" s="444"/>
      <c r="K79" s="445"/>
      <c r="L79" s="445"/>
      <c r="M79" s="452"/>
      <c r="N79" s="216"/>
      <c r="O79" s="449"/>
      <c r="P79" s="449" t="s">
        <v>564</v>
      </c>
      <c r="Q79" s="415">
        <v>5</v>
      </c>
      <c r="R79" s="79">
        <v>4</v>
      </c>
      <c r="S79" s="14">
        <f t="shared" si="74"/>
        <v>20</v>
      </c>
      <c r="T79" s="493"/>
      <c r="U79" s="493"/>
      <c r="V79" s="493"/>
      <c r="W79" s="498"/>
      <c r="X79" s="493"/>
      <c r="Y79" s="495"/>
      <c r="Z79" s="25">
        <f t="shared" si="75"/>
        <v>20</v>
      </c>
      <c r="AA79" s="111"/>
      <c r="AB79" s="505">
        <v>12</v>
      </c>
      <c r="AC79" s="299"/>
      <c r="AD79" s="262"/>
      <c r="AE79" s="152">
        <f t="shared" si="76"/>
        <v>5</v>
      </c>
      <c r="AF79" s="153" t="str">
        <f t="shared" si="77"/>
        <v/>
      </c>
      <c r="AG79" s="154" t="str">
        <f t="shared" si="78"/>
        <v/>
      </c>
      <c r="AH79" s="155">
        <f t="shared" si="79"/>
        <v>8</v>
      </c>
      <c r="AI79" s="156">
        <f t="shared" si="80"/>
        <v>1</v>
      </c>
      <c r="AJ79" s="157">
        <f t="shared" si="81"/>
        <v>40</v>
      </c>
      <c r="AK79" s="158">
        <f t="shared" si="82"/>
        <v>0</v>
      </c>
      <c r="AL79" s="159">
        <f t="shared" si="83"/>
        <v>0</v>
      </c>
      <c r="AM79" s="159">
        <f t="shared" si="84"/>
        <v>0</v>
      </c>
      <c r="AN79" s="155">
        <f t="shared" si="85"/>
        <v>1</v>
      </c>
      <c r="AO79" s="160">
        <f t="shared" si="86"/>
        <v>8</v>
      </c>
      <c r="AP79" s="160">
        <f t="shared" si="87"/>
        <v>6</v>
      </c>
      <c r="AQ79" s="160">
        <f t="shared" si="88"/>
        <v>0</v>
      </c>
      <c r="AR79" s="161">
        <f t="shared" si="89"/>
        <v>54</v>
      </c>
      <c r="AS79" s="162">
        <f t="shared" si="90"/>
        <v>0</v>
      </c>
      <c r="AT79" s="160">
        <f t="shared" si="71"/>
        <v>0</v>
      </c>
      <c r="AU79" s="160">
        <f t="shared" si="91"/>
        <v>20</v>
      </c>
      <c r="AV79" s="160">
        <f t="shared" si="92"/>
        <v>0</v>
      </c>
      <c r="AW79" s="160">
        <f t="shared" si="93"/>
        <v>1</v>
      </c>
      <c r="AX79" s="164">
        <f t="shared" si="94"/>
        <v>74</v>
      </c>
      <c r="AY79" s="299"/>
      <c r="AZ79" s="364"/>
      <c r="BA79" s="365"/>
      <c r="BB79" s="366"/>
      <c r="BC79" s="303"/>
      <c r="BD79" s="367"/>
      <c r="BE79" s="305"/>
      <c r="BF79" s="303"/>
      <c r="BG79" s="303"/>
      <c r="BH79" s="368"/>
      <c r="BI79" s="368"/>
      <c r="BJ79" s="366"/>
      <c r="BK79" s="369"/>
      <c r="BL79" s="369"/>
      <c r="BM79" s="369"/>
      <c r="BN79" s="370"/>
      <c r="BO79" s="369"/>
      <c r="BP79" s="369"/>
      <c r="BQ79" s="369"/>
      <c r="BR79" s="369"/>
      <c r="BS79" s="371"/>
    </row>
    <row r="80" spans="1:71" s="310" customFormat="1" ht="21.6" customHeight="1">
      <c r="A80" s="297" t="e">
        <f t="shared" si="72"/>
        <v>#REF!</v>
      </c>
      <c r="B80" s="78">
        <v>77</v>
      </c>
      <c r="C80" s="94" t="s">
        <v>31</v>
      </c>
      <c r="D80" s="189">
        <f t="shared" si="73"/>
        <v>1</v>
      </c>
      <c r="E80" s="94" t="s">
        <v>31</v>
      </c>
      <c r="F80" s="224"/>
      <c r="G80" s="215" t="s">
        <v>161</v>
      </c>
      <c r="H80" s="216">
        <v>2</v>
      </c>
      <c r="I80" s="442" t="s">
        <v>801</v>
      </c>
      <c r="J80" s="444"/>
      <c r="K80" s="445">
        <v>3</v>
      </c>
      <c r="L80" s="216">
        <v>2</v>
      </c>
      <c r="M80" s="446"/>
      <c r="N80" s="216"/>
      <c r="O80" s="393" t="s">
        <v>566</v>
      </c>
      <c r="P80" s="393"/>
      <c r="Q80" s="415">
        <v>10</v>
      </c>
      <c r="R80" s="79">
        <v>4</v>
      </c>
      <c r="S80" s="14">
        <f t="shared" si="74"/>
        <v>40</v>
      </c>
      <c r="T80" s="496"/>
      <c r="U80" s="496"/>
      <c r="V80" s="500"/>
      <c r="W80" s="497" t="s">
        <v>820</v>
      </c>
      <c r="X80" s="496"/>
      <c r="Y80" s="495"/>
      <c r="Z80" s="25">
        <f t="shared" si="75"/>
        <v>40</v>
      </c>
      <c r="AA80" s="88"/>
      <c r="AB80" s="505">
        <v>20</v>
      </c>
      <c r="AC80" s="299"/>
      <c r="AD80" s="262"/>
      <c r="AE80" s="152">
        <f t="shared" si="76"/>
        <v>10</v>
      </c>
      <c r="AF80" s="153">
        <f t="shared" si="77"/>
        <v>12</v>
      </c>
      <c r="AG80" s="154">
        <f t="shared" si="78"/>
        <v>14</v>
      </c>
      <c r="AH80" s="155">
        <f t="shared" si="79"/>
        <v>0</v>
      </c>
      <c r="AI80" s="156">
        <f t="shared" si="80"/>
        <v>0.83</v>
      </c>
      <c r="AJ80" s="157">
        <f t="shared" si="81"/>
        <v>0</v>
      </c>
      <c r="AK80" s="158">
        <f t="shared" si="82"/>
        <v>33.199999999999996</v>
      </c>
      <c r="AL80" s="159">
        <f t="shared" si="83"/>
        <v>0</v>
      </c>
      <c r="AM80" s="159">
        <f t="shared" si="84"/>
        <v>0</v>
      </c>
      <c r="AN80" s="155">
        <f t="shared" si="85"/>
        <v>0.83333333333333337</v>
      </c>
      <c r="AO80" s="160">
        <f t="shared" si="86"/>
        <v>4</v>
      </c>
      <c r="AP80" s="160">
        <f t="shared" si="87"/>
        <v>10</v>
      </c>
      <c r="AQ80" s="160">
        <f t="shared" si="88"/>
        <v>0</v>
      </c>
      <c r="AR80" s="161">
        <f t="shared" si="89"/>
        <v>47.199999999999996</v>
      </c>
      <c r="AS80" s="162">
        <f t="shared" si="90"/>
        <v>0</v>
      </c>
      <c r="AT80" s="160">
        <f t="shared" si="71"/>
        <v>14</v>
      </c>
      <c r="AU80" s="160">
        <f t="shared" si="91"/>
        <v>0</v>
      </c>
      <c r="AV80" s="160">
        <f t="shared" si="92"/>
        <v>20</v>
      </c>
      <c r="AW80" s="160">
        <f t="shared" si="93"/>
        <v>1</v>
      </c>
      <c r="AX80" s="164">
        <f t="shared" si="94"/>
        <v>81.199999999999989</v>
      </c>
      <c r="AY80" s="299"/>
      <c r="AZ80" s="364"/>
      <c r="BA80" s="365"/>
      <c r="BB80" s="366"/>
      <c r="BC80" s="303"/>
      <c r="BD80" s="367"/>
      <c r="BE80" s="305"/>
      <c r="BF80" s="303"/>
      <c r="BG80" s="303"/>
      <c r="BH80" s="368"/>
      <c r="BI80" s="368"/>
      <c r="BJ80" s="366"/>
      <c r="BK80" s="369"/>
      <c r="BL80" s="369"/>
      <c r="BM80" s="369"/>
      <c r="BN80" s="370"/>
      <c r="BO80" s="369"/>
      <c r="BP80" s="369"/>
      <c r="BQ80" s="369"/>
      <c r="BR80" s="369"/>
      <c r="BS80" s="371"/>
    </row>
    <row r="81" spans="1:71" s="310" customFormat="1" ht="21.6" customHeight="1">
      <c r="A81" s="297" t="e">
        <f t="shared" si="72"/>
        <v>#REF!</v>
      </c>
      <c r="B81" s="78">
        <v>78</v>
      </c>
      <c r="C81" s="94" t="s">
        <v>33</v>
      </c>
      <c r="D81" s="189">
        <f t="shared" si="73"/>
        <v>1</v>
      </c>
      <c r="E81" s="94" t="s">
        <v>33</v>
      </c>
      <c r="F81" s="224"/>
      <c r="G81" s="215" t="s">
        <v>161</v>
      </c>
      <c r="H81" s="216">
        <v>2</v>
      </c>
      <c r="I81" s="442" t="s">
        <v>802</v>
      </c>
      <c r="J81" s="224"/>
      <c r="K81" s="216"/>
      <c r="L81" s="216"/>
      <c r="M81" s="452"/>
      <c r="N81" s="216"/>
      <c r="O81" s="449" t="s">
        <v>167</v>
      </c>
      <c r="P81" s="449"/>
      <c r="Q81" s="415">
        <v>10</v>
      </c>
      <c r="R81" s="79">
        <v>4</v>
      </c>
      <c r="S81" s="14">
        <f t="shared" si="74"/>
        <v>40</v>
      </c>
      <c r="T81" s="496"/>
      <c r="U81" s="496"/>
      <c r="V81" s="496"/>
      <c r="W81" s="497"/>
      <c r="X81" s="496"/>
      <c r="Y81" s="495"/>
      <c r="Z81" s="25">
        <f t="shared" si="75"/>
        <v>40</v>
      </c>
      <c r="AA81" s="88"/>
      <c r="AB81" s="505">
        <v>20</v>
      </c>
      <c r="AC81" s="299"/>
      <c r="AD81" s="262"/>
      <c r="AE81" s="152">
        <f t="shared" si="76"/>
        <v>10</v>
      </c>
      <c r="AF81" s="153">
        <f t="shared" si="77"/>
        <v>12</v>
      </c>
      <c r="AG81" s="154">
        <f t="shared" si="78"/>
        <v>14</v>
      </c>
      <c r="AH81" s="155">
        <f t="shared" si="79"/>
        <v>0</v>
      </c>
      <c r="AI81" s="156">
        <f t="shared" si="80"/>
        <v>0.83</v>
      </c>
      <c r="AJ81" s="157">
        <f t="shared" si="81"/>
        <v>0</v>
      </c>
      <c r="AK81" s="158">
        <f t="shared" si="82"/>
        <v>33.199999999999996</v>
      </c>
      <c r="AL81" s="159">
        <f t="shared" si="83"/>
        <v>0</v>
      </c>
      <c r="AM81" s="159">
        <f t="shared" si="84"/>
        <v>0</v>
      </c>
      <c r="AN81" s="155">
        <f t="shared" si="85"/>
        <v>0.83333333333333337</v>
      </c>
      <c r="AO81" s="160">
        <f t="shared" si="86"/>
        <v>4</v>
      </c>
      <c r="AP81" s="160">
        <f t="shared" si="87"/>
        <v>10</v>
      </c>
      <c r="AQ81" s="160">
        <f t="shared" si="88"/>
        <v>0</v>
      </c>
      <c r="AR81" s="161">
        <f t="shared" si="89"/>
        <v>47.199999999999996</v>
      </c>
      <c r="AS81" s="162">
        <f t="shared" si="90"/>
        <v>0</v>
      </c>
      <c r="AT81" s="160">
        <f t="shared" si="71"/>
        <v>14</v>
      </c>
      <c r="AU81" s="160">
        <f t="shared" si="91"/>
        <v>0</v>
      </c>
      <c r="AV81" s="160">
        <f t="shared" si="92"/>
        <v>0</v>
      </c>
      <c r="AW81" s="160">
        <f t="shared" si="93"/>
        <v>1</v>
      </c>
      <c r="AX81" s="164">
        <f t="shared" si="94"/>
        <v>61.199999999999996</v>
      </c>
      <c r="AY81" s="299"/>
      <c r="AZ81" s="364"/>
      <c r="BA81" s="365"/>
      <c r="BB81" s="366"/>
      <c r="BC81" s="303"/>
      <c r="BD81" s="367"/>
      <c r="BE81" s="305"/>
      <c r="BF81" s="303"/>
      <c r="BG81" s="303"/>
      <c r="BH81" s="368"/>
      <c r="BI81" s="368"/>
      <c r="BJ81" s="366"/>
      <c r="BK81" s="369"/>
      <c r="BL81" s="369"/>
      <c r="BM81" s="369"/>
      <c r="BN81" s="370"/>
      <c r="BO81" s="369"/>
      <c r="BP81" s="369"/>
      <c r="BQ81" s="369"/>
      <c r="BR81" s="369"/>
      <c r="BS81" s="371"/>
    </row>
    <row r="82" spans="1:71" s="310" customFormat="1" ht="21.6" customHeight="1">
      <c r="A82" s="297" t="e">
        <f t="shared" si="72"/>
        <v>#REF!</v>
      </c>
      <c r="B82" s="78">
        <v>79</v>
      </c>
      <c r="C82" s="94" t="s">
        <v>580</v>
      </c>
      <c r="D82" s="189">
        <f t="shared" si="73"/>
        <v>1</v>
      </c>
      <c r="E82" s="94" t="s">
        <v>580</v>
      </c>
      <c r="F82" s="224"/>
      <c r="G82" s="215" t="s">
        <v>161</v>
      </c>
      <c r="H82" s="216">
        <v>2</v>
      </c>
      <c r="I82" s="451" t="s">
        <v>668</v>
      </c>
      <c r="J82" s="224"/>
      <c r="K82" s="216">
        <v>5</v>
      </c>
      <c r="L82" s="216">
        <v>2</v>
      </c>
      <c r="M82" s="444"/>
      <c r="N82" s="216"/>
      <c r="O82" s="453"/>
      <c r="P82" s="449"/>
      <c r="Q82" s="415">
        <v>10</v>
      </c>
      <c r="R82" s="79">
        <v>4</v>
      </c>
      <c r="S82" s="14">
        <f t="shared" si="74"/>
        <v>40</v>
      </c>
      <c r="T82" s="493"/>
      <c r="U82" s="493"/>
      <c r="V82" s="493"/>
      <c r="W82" s="497"/>
      <c r="X82" s="493"/>
      <c r="Y82" s="495"/>
      <c r="Z82" s="25">
        <f t="shared" si="75"/>
        <v>40</v>
      </c>
      <c r="AA82" s="88"/>
      <c r="AB82" s="496">
        <v>24</v>
      </c>
      <c r="AC82" s="299"/>
      <c r="AD82" s="262"/>
      <c r="AE82" s="152">
        <f t="shared" si="76"/>
        <v>10</v>
      </c>
      <c r="AF82" s="153">
        <f t="shared" si="77"/>
        <v>12</v>
      </c>
      <c r="AG82" s="154">
        <f t="shared" si="78"/>
        <v>14</v>
      </c>
      <c r="AH82" s="155">
        <f t="shared" si="79"/>
        <v>0</v>
      </c>
      <c r="AI82" s="156">
        <f t="shared" si="80"/>
        <v>0.83</v>
      </c>
      <c r="AJ82" s="157">
        <f t="shared" si="81"/>
        <v>0</v>
      </c>
      <c r="AK82" s="158">
        <f t="shared" si="82"/>
        <v>33.199999999999996</v>
      </c>
      <c r="AL82" s="159">
        <f t="shared" si="83"/>
        <v>0</v>
      </c>
      <c r="AM82" s="159">
        <f t="shared" si="84"/>
        <v>0</v>
      </c>
      <c r="AN82" s="155">
        <f t="shared" si="85"/>
        <v>0.83333333333333337</v>
      </c>
      <c r="AO82" s="160">
        <f t="shared" si="86"/>
        <v>4</v>
      </c>
      <c r="AP82" s="160">
        <f t="shared" si="87"/>
        <v>12</v>
      </c>
      <c r="AQ82" s="160">
        <f t="shared" si="88"/>
        <v>0</v>
      </c>
      <c r="AR82" s="161">
        <f t="shared" si="89"/>
        <v>49.199999999999996</v>
      </c>
      <c r="AS82" s="162">
        <f t="shared" si="90"/>
        <v>0</v>
      </c>
      <c r="AT82" s="160">
        <f t="shared" si="71"/>
        <v>0</v>
      </c>
      <c r="AU82" s="160">
        <f t="shared" si="91"/>
        <v>0</v>
      </c>
      <c r="AV82" s="160">
        <f t="shared" si="92"/>
        <v>20</v>
      </c>
      <c r="AW82" s="160">
        <f t="shared" si="93"/>
        <v>1</v>
      </c>
      <c r="AX82" s="164">
        <f t="shared" si="94"/>
        <v>69.199999999999989</v>
      </c>
      <c r="AY82" s="299"/>
      <c r="AZ82" s="364"/>
      <c r="BA82" s="365"/>
      <c r="BB82" s="366"/>
      <c r="BC82" s="303"/>
      <c r="BD82" s="367"/>
      <c r="BE82" s="305"/>
      <c r="BF82" s="303"/>
      <c r="BG82" s="303"/>
      <c r="BH82" s="368"/>
      <c r="BI82" s="368"/>
      <c r="BJ82" s="366"/>
      <c r="BK82" s="369"/>
      <c r="BL82" s="369"/>
      <c r="BM82" s="369"/>
      <c r="BN82" s="370"/>
      <c r="BO82" s="369"/>
      <c r="BP82" s="369"/>
      <c r="BQ82" s="369"/>
      <c r="BR82" s="369"/>
      <c r="BS82" s="371"/>
    </row>
    <row r="83" spans="1:71" s="310" customFormat="1" ht="21.6" customHeight="1">
      <c r="A83" s="297" t="e">
        <f t="shared" si="72"/>
        <v>#REF!</v>
      </c>
      <c r="B83" s="78">
        <v>80</v>
      </c>
      <c r="C83" s="94" t="s">
        <v>48</v>
      </c>
      <c r="D83" s="189">
        <f t="shared" si="73"/>
        <v>1</v>
      </c>
      <c r="E83" s="94" t="s">
        <v>48</v>
      </c>
      <c r="F83" s="224"/>
      <c r="G83" s="215" t="s">
        <v>164</v>
      </c>
      <c r="H83" s="216">
        <v>2</v>
      </c>
      <c r="I83" s="451" t="s">
        <v>669</v>
      </c>
      <c r="J83" s="224"/>
      <c r="K83" s="216"/>
      <c r="L83" s="216"/>
      <c r="M83" s="444"/>
      <c r="N83" s="216"/>
      <c r="O83" s="445"/>
      <c r="P83" s="449"/>
      <c r="Q83" s="415">
        <v>12</v>
      </c>
      <c r="R83" s="79">
        <v>4</v>
      </c>
      <c r="S83" s="14">
        <f t="shared" si="74"/>
        <v>48</v>
      </c>
      <c r="T83" s="493"/>
      <c r="U83" s="493"/>
      <c r="V83" s="493"/>
      <c r="W83" s="499"/>
      <c r="X83" s="493"/>
      <c r="Y83" s="495"/>
      <c r="Z83" s="25">
        <f t="shared" si="75"/>
        <v>48</v>
      </c>
      <c r="AA83" s="107"/>
      <c r="AB83" s="496">
        <v>24</v>
      </c>
      <c r="AC83" s="299"/>
      <c r="AD83" s="262"/>
      <c r="AE83" s="152">
        <f t="shared" si="76"/>
        <v>12</v>
      </c>
      <c r="AF83" s="153">
        <f t="shared" si="77"/>
        <v>10</v>
      </c>
      <c r="AG83" s="154">
        <f t="shared" si="78"/>
        <v>12</v>
      </c>
      <c r="AH83" s="155">
        <f t="shared" si="79"/>
        <v>0</v>
      </c>
      <c r="AI83" s="156">
        <f t="shared" si="80"/>
        <v>1</v>
      </c>
      <c r="AJ83" s="157">
        <f t="shared" si="81"/>
        <v>0</v>
      </c>
      <c r="AK83" s="158">
        <f t="shared" si="82"/>
        <v>48</v>
      </c>
      <c r="AL83" s="159">
        <f t="shared" si="83"/>
        <v>0</v>
      </c>
      <c r="AM83" s="159">
        <f t="shared" si="84"/>
        <v>0</v>
      </c>
      <c r="AN83" s="155">
        <f t="shared" si="85"/>
        <v>1.2</v>
      </c>
      <c r="AO83" s="160">
        <f t="shared" si="86"/>
        <v>8</v>
      </c>
      <c r="AP83" s="160">
        <f t="shared" si="87"/>
        <v>12</v>
      </c>
      <c r="AQ83" s="160">
        <f t="shared" si="88"/>
        <v>0</v>
      </c>
      <c r="AR83" s="161">
        <f t="shared" si="89"/>
        <v>68</v>
      </c>
      <c r="AS83" s="162">
        <f t="shared" si="90"/>
        <v>0</v>
      </c>
      <c r="AT83" s="160">
        <f t="shared" si="71"/>
        <v>0</v>
      </c>
      <c r="AU83" s="160">
        <f t="shared" si="91"/>
        <v>0</v>
      </c>
      <c r="AV83" s="160">
        <f t="shared" si="92"/>
        <v>0</v>
      </c>
      <c r="AW83" s="160">
        <f t="shared" si="93"/>
        <v>1</v>
      </c>
      <c r="AX83" s="164">
        <f t="shared" si="94"/>
        <v>68</v>
      </c>
      <c r="AY83" s="299"/>
      <c r="AZ83" s="364"/>
      <c r="BA83" s="365"/>
      <c r="BB83" s="366"/>
      <c r="BC83" s="303"/>
      <c r="BD83" s="367"/>
      <c r="BE83" s="305"/>
      <c r="BF83" s="303"/>
      <c r="BG83" s="303"/>
      <c r="BH83" s="368"/>
      <c r="BI83" s="368"/>
      <c r="BJ83" s="366"/>
      <c r="BK83" s="369"/>
      <c r="BL83" s="369"/>
      <c r="BM83" s="369"/>
      <c r="BN83" s="370"/>
      <c r="BO83" s="369"/>
      <c r="BP83" s="369"/>
      <c r="BQ83" s="369"/>
      <c r="BR83" s="369"/>
      <c r="BS83" s="371"/>
    </row>
    <row r="84" spans="1:71" s="310" customFormat="1" ht="21.6" customHeight="1">
      <c r="A84" s="297" t="e">
        <f t="shared" si="72"/>
        <v>#REF!</v>
      </c>
      <c r="B84" s="78">
        <v>81</v>
      </c>
      <c r="C84" s="94" t="s">
        <v>120</v>
      </c>
      <c r="D84" s="189">
        <f t="shared" si="73"/>
        <v>1</v>
      </c>
      <c r="E84" s="94" t="s">
        <v>120</v>
      </c>
      <c r="F84" s="224"/>
      <c r="G84" s="215" t="s">
        <v>164</v>
      </c>
      <c r="H84" s="216">
        <v>2</v>
      </c>
      <c r="I84" s="451" t="s">
        <v>670</v>
      </c>
      <c r="J84" s="224"/>
      <c r="K84" s="216"/>
      <c r="L84" s="216"/>
      <c r="M84" s="444"/>
      <c r="N84" s="216"/>
      <c r="O84" s="394"/>
      <c r="P84" s="449"/>
      <c r="Q84" s="415">
        <v>12</v>
      </c>
      <c r="R84" s="79">
        <v>4</v>
      </c>
      <c r="S84" s="14">
        <f t="shared" si="74"/>
        <v>48</v>
      </c>
      <c r="T84" s="493"/>
      <c r="U84" s="493"/>
      <c r="V84" s="493"/>
      <c r="W84" s="494"/>
      <c r="X84" s="493"/>
      <c r="Y84" s="495"/>
      <c r="Z84" s="25">
        <f t="shared" si="75"/>
        <v>48</v>
      </c>
      <c r="AA84" s="110"/>
      <c r="AB84" s="496">
        <v>21</v>
      </c>
      <c r="AC84" s="299"/>
      <c r="AD84" s="262"/>
      <c r="AE84" s="152">
        <f t="shared" si="76"/>
        <v>12</v>
      </c>
      <c r="AF84" s="153">
        <f t="shared" si="77"/>
        <v>10</v>
      </c>
      <c r="AG84" s="154">
        <f t="shared" si="78"/>
        <v>12</v>
      </c>
      <c r="AH84" s="155">
        <f t="shared" si="79"/>
        <v>0</v>
      </c>
      <c r="AI84" s="156">
        <f t="shared" si="80"/>
        <v>1</v>
      </c>
      <c r="AJ84" s="157">
        <f t="shared" si="81"/>
        <v>0</v>
      </c>
      <c r="AK84" s="158">
        <f t="shared" si="82"/>
        <v>48</v>
      </c>
      <c r="AL84" s="159">
        <f t="shared" si="83"/>
        <v>0</v>
      </c>
      <c r="AM84" s="159">
        <f t="shared" si="84"/>
        <v>0</v>
      </c>
      <c r="AN84" s="155">
        <f t="shared" si="85"/>
        <v>1.2</v>
      </c>
      <c r="AO84" s="160">
        <f t="shared" si="86"/>
        <v>8</v>
      </c>
      <c r="AP84" s="160">
        <f t="shared" si="87"/>
        <v>10.5</v>
      </c>
      <c r="AQ84" s="160">
        <f t="shared" si="88"/>
        <v>0</v>
      </c>
      <c r="AR84" s="161">
        <f t="shared" si="89"/>
        <v>66.5</v>
      </c>
      <c r="AS84" s="162">
        <f t="shared" si="90"/>
        <v>0</v>
      </c>
      <c r="AT84" s="160">
        <f t="shared" si="71"/>
        <v>0</v>
      </c>
      <c r="AU84" s="160">
        <f t="shared" si="91"/>
        <v>0</v>
      </c>
      <c r="AV84" s="160">
        <f t="shared" si="92"/>
        <v>0</v>
      </c>
      <c r="AW84" s="160">
        <f t="shared" si="93"/>
        <v>1</v>
      </c>
      <c r="AX84" s="164">
        <f t="shared" si="94"/>
        <v>66.5</v>
      </c>
      <c r="AY84" s="299"/>
      <c r="AZ84" s="364"/>
      <c r="BA84" s="365"/>
      <c r="BB84" s="366"/>
      <c r="BC84" s="303"/>
      <c r="BD84" s="367"/>
      <c r="BE84" s="305"/>
      <c r="BF84" s="303"/>
      <c r="BG84" s="303"/>
      <c r="BH84" s="368"/>
      <c r="BI84" s="368"/>
      <c r="BJ84" s="366"/>
      <c r="BK84" s="369"/>
      <c r="BL84" s="369"/>
      <c r="BM84" s="369"/>
      <c r="BN84" s="370"/>
      <c r="BO84" s="369"/>
      <c r="BP84" s="369"/>
      <c r="BQ84" s="369"/>
      <c r="BR84" s="369"/>
      <c r="BS84" s="371"/>
    </row>
    <row r="85" spans="1:71" s="310" customFormat="1" ht="21.6" customHeight="1">
      <c r="A85" s="297" t="e">
        <f t="shared" si="72"/>
        <v>#REF!</v>
      </c>
      <c r="B85" s="78">
        <v>82</v>
      </c>
      <c r="C85" s="94" t="s">
        <v>117</v>
      </c>
      <c r="D85" s="189">
        <f t="shared" si="73"/>
        <v>1</v>
      </c>
      <c r="E85" s="94" t="s">
        <v>117</v>
      </c>
      <c r="F85" s="224"/>
      <c r="G85" s="215" t="s">
        <v>164</v>
      </c>
      <c r="H85" s="216">
        <v>2</v>
      </c>
      <c r="I85" s="451" t="s">
        <v>671</v>
      </c>
      <c r="J85" s="224"/>
      <c r="K85" s="216"/>
      <c r="L85" s="216"/>
      <c r="M85" s="450"/>
      <c r="N85" s="216"/>
      <c r="O85" s="393" t="s">
        <v>167</v>
      </c>
      <c r="P85" s="394"/>
      <c r="Q85" s="415">
        <v>12</v>
      </c>
      <c r="R85" s="79">
        <v>4</v>
      </c>
      <c r="S85" s="14">
        <f t="shared" si="74"/>
        <v>48</v>
      </c>
      <c r="T85" s="493"/>
      <c r="U85" s="493"/>
      <c r="V85" s="493"/>
      <c r="W85" s="498"/>
      <c r="X85" s="493"/>
      <c r="Y85" s="495"/>
      <c r="Z85" s="25">
        <f t="shared" si="75"/>
        <v>48</v>
      </c>
      <c r="AA85" s="111"/>
      <c r="AB85" s="496">
        <v>20</v>
      </c>
      <c r="AC85" s="299"/>
      <c r="AD85" s="262"/>
      <c r="AE85" s="152">
        <f t="shared" si="76"/>
        <v>12</v>
      </c>
      <c r="AF85" s="153">
        <f t="shared" si="77"/>
        <v>10</v>
      </c>
      <c r="AG85" s="154">
        <f t="shared" si="78"/>
        <v>12</v>
      </c>
      <c r="AH85" s="155">
        <f t="shared" si="79"/>
        <v>0</v>
      </c>
      <c r="AI85" s="156">
        <f t="shared" si="80"/>
        <v>1</v>
      </c>
      <c r="AJ85" s="157">
        <f t="shared" si="81"/>
        <v>0</v>
      </c>
      <c r="AK85" s="158">
        <f t="shared" si="82"/>
        <v>48</v>
      </c>
      <c r="AL85" s="159">
        <f t="shared" si="83"/>
        <v>0</v>
      </c>
      <c r="AM85" s="159">
        <f t="shared" si="84"/>
        <v>0</v>
      </c>
      <c r="AN85" s="155">
        <f t="shared" si="85"/>
        <v>1.2</v>
      </c>
      <c r="AO85" s="160">
        <f t="shared" si="86"/>
        <v>8</v>
      </c>
      <c r="AP85" s="160">
        <f t="shared" si="87"/>
        <v>10</v>
      </c>
      <c r="AQ85" s="160">
        <f t="shared" si="88"/>
        <v>0</v>
      </c>
      <c r="AR85" s="161">
        <f t="shared" si="89"/>
        <v>66</v>
      </c>
      <c r="AS85" s="162">
        <f t="shared" si="90"/>
        <v>0</v>
      </c>
      <c r="AT85" s="160">
        <f t="shared" si="71"/>
        <v>14</v>
      </c>
      <c r="AU85" s="160">
        <f t="shared" si="91"/>
        <v>0</v>
      </c>
      <c r="AV85" s="160">
        <f t="shared" si="92"/>
        <v>0</v>
      </c>
      <c r="AW85" s="160">
        <f t="shared" si="93"/>
        <v>1</v>
      </c>
      <c r="AX85" s="164">
        <f t="shared" si="94"/>
        <v>80</v>
      </c>
      <c r="AY85" s="299"/>
      <c r="AZ85" s="364"/>
      <c r="BA85" s="365"/>
      <c r="BB85" s="366"/>
      <c r="BC85" s="303"/>
      <c r="BD85" s="367"/>
      <c r="BE85" s="305"/>
      <c r="BF85" s="303"/>
      <c r="BG85" s="303"/>
      <c r="BH85" s="368"/>
      <c r="BI85" s="368"/>
      <c r="BJ85" s="366"/>
      <c r="BK85" s="369"/>
      <c r="BL85" s="369"/>
      <c r="BM85" s="369"/>
      <c r="BN85" s="370"/>
      <c r="BO85" s="369"/>
      <c r="BP85" s="369"/>
      <c r="BQ85" s="369"/>
      <c r="BR85" s="369"/>
      <c r="BS85" s="371"/>
    </row>
    <row r="86" spans="1:71" s="310" customFormat="1" ht="21.6" customHeight="1">
      <c r="A86" s="297" t="e">
        <f t="shared" si="72"/>
        <v>#REF!</v>
      </c>
      <c r="B86" s="78">
        <v>83</v>
      </c>
      <c r="C86" s="94" t="s">
        <v>116</v>
      </c>
      <c r="D86" s="189">
        <f t="shared" si="73"/>
        <v>1</v>
      </c>
      <c r="E86" s="94" t="s">
        <v>116</v>
      </c>
      <c r="F86" s="224"/>
      <c r="G86" s="215" t="s">
        <v>164</v>
      </c>
      <c r="H86" s="216">
        <v>2</v>
      </c>
      <c r="I86" s="442" t="s">
        <v>672</v>
      </c>
      <c r="J86" s="224"/>
      <c r="K86" s="216"/>
      <c r="L86" s="216"/>
      <c r="M86" s="444"/>
      <c r="N86" s="216"/>
      <c r="O86" s="449"/>
      <c r="P86" s="449"/>
      <c r="Q86" s="415">
        <v>12</v>
      </c>
      <c r="R86" s="79">
        <v>4</v>
      </c>
      <c r="S86" s="14">
        <f t="shared" si="74"/>
        <v>48</v>
      </c>
      <c r="T86" s="493"/>
      <c r="U86" s="493"/>
      <c r="V86" s="493"/>
      <c r="W86" s="499"/>
      <c r="X86" s="493"/>
      <c r="Y86" s="495"/>
      <c r="Z86" s="25">
        <f t="shared" si="75"/>
        <v>48</v>
      </c>
      <c r="AA86" s="107"/>
      <c r="AB86" s="496">
        <v>18</v>
      </c>
      <c r="AC86" s="299"/>
      <c r="AD86" s="262"/>
      <c r="AE86" s="152">
        <f t="shared" si="76"/>
        <v>12</v>
      </c>
      <c r="AF86" s="153">
        <f t="shared" si="77"/>
        <v>10</v>
      </c>
      <c r="AG86" s="154">
        <f t="shared" si="78"/>
        <v>12</v>
      </c>
      <c r="AH86" s="155">
        <f t="shared" si="79"/>
        <v>0</v>
      </c>
      <c r="AI86" s="156">
        <f t="shared" si="80"/>
        <v>1</v>
      </c>
      <c r="AJ86" s="157">
        <f t="shared" si="81"/>
        <v>0</v>
      </c>
      <c r="AK86" s="158">
        <f t="shared" si="82"/>
        <v>48</v>
      </c>
      <c r="AL86" s="159">
        <f t="shared" si="83"/>
        <v>0</v>
      </c>
      <c r="AM86" s="159">
        <f t="shared" si="84"/>
        <v>0</v>
      </c>
      <c r="AN86" s="155">
        <f t="shared" si="85"/>
        <v>1.2</v>
      </c>
      <c r="AO86" s="160">
        <f t="shared" si="86"/>
        <v>8</v>
      </c>
      <c r="AP86" s="160">
        <f t="shared" si="87"/>
        <v>9</v>
      </c>
      <c r="AQ86" s="160">
        <f t="shared" si="88"/>
        <v>0</v>
      </c>
      <c r="AR86" s="161">
        <f t="shared" si="89"/>
        <v>65</v>
      </c>
      <c r="AS86" s="162">
        <f t="shared" si="90"/>
        <v>0</v>
      </c>
      <c r="AT86" s="160">
        <f t="shared" si="71"/>
        <v>0</v>
      </c>
      <c r="AU86" s="160">
        <f t="shared" si="91"/>
        <v>0</v>
      </c>
      <c r="AV86" s="160">
        <f t="shared" si="92"/>
        <v>0</v>
      </c>
      <c r="AW86" s="160">
        <f t="shared" si="93"/>
        <v>1</v>
      </c>
      <c r="AX86" s="164">
        <f t="shared" si="94"/>
        <v>65</v>
      </c>
      <c r="AY86" s="299"/>
      <c r="AZ86" s="364"/>
      <c r="BA86" s="365"/>
      <c r="BB86" s="366"/>
      <c r="BC86" s="303"/>
      <c r="BD86" s="367"/>
      <c r="BE86" s="305"/>
      <c r="BF86" s="303"/>
      <c r="BG86" s="303"/>
      <c r="BH86" s="368"/>
      <c r="BI86" s="368"/>
      <c r="BJ86" s="366"/>
      <c r="BK86" s="369"/>
      <c r="BL86" s="369"/>
      <c r="BM86" s="369"/>
      <c r="BN86" s="370"/>
      <c r="BO86" s="369"/>
      <c r="BP86" s="369"/>
      <c r="BQ86" s="369"/>
      <c r="BR86" s="369"/>
      <c r="BS86" s="371"/>
    </row>
    <row r="87" spans="1:71" s="310" customFormat="1" ht="21.6" customHeight="1">
      <c r="A87" s="297" t="e">
        <f t="shared" si="72"/>
        <v>#REF!</v>
      </c>
      <c r="B87" s="78">
        <v>84</v>
      </c>
      <c r="C87" s="94" t="s">
        <v>47</v>
      </c>
      <c r="D87" s="189">
        <f t="shared" si="73"/>
        <v>1</v>
      </c>
      <c r="E87" s="94" t="s">
        <v>47</v>
      </c>
      <c r="F87" s="224"/>
      <c r="G87" s="215" t="s">
        <v>164</v>
      </c>
      <c r="H87" s="216">
        <v>2</v>
      </c>
      <c r="I87" s="442" t="s">
        <v>673</v>
      </c>
      <c r="J87" s="224"/>
      <c r="K87" s="216"/>
      <c r="L87" s="216"/>
      <c r="M87" s="452"/>
      <c r="N87" s="216"/>
      <c r="O87" s="445"/>
      <c r="P87" s="449"/>
      <c r="Q87" s="415">
        <v>12</v>
      </c>
      <c r="R87" s="79">
        <v>4</v>
      </c>
      <c r="S87" s="14">
        <f t="shared" si="74"/>
        <v>48</v>
      </c>
      <c r="T87" s="493"/>
      <c r="U87" s="493"/>
      <c r="V87" s="493"/>
      <c r="W87" s="499"/>
      <c r="X87" s="493"/>
      <c r="Y87" s="495"/>
      <c r="Z87" s="25">
        <f t="shared" si="75"/>
        <v>48</v>
      </c>
      <c r="AA87" s="107"/>
      <c r="AB87" s="496">
        <v>24</v>
      </c>
      <c r="AC87" s="299"/>
      <c r="AD87" s="262"/>
      <c r="AE87" s="152">
        <f t="shared" si="76"/>
        <v>12</v>
      </c>
      <c r="AF87" s="153">
        <f t="shared" si="77"/>
        <v>10</v>
      </c>
      <c r="AG87" s="154">
        <f t="shared" si="78"/>
        <v>12</v>
      </c>
      <c r="AH87" s="155">
        <f t="shared" si="79"/>
        <v>0</v>
      </c>
      <c r="AI87" s="156">
        <f t="shared" si="80"/>
        <v>1</v>
      </c>
      <c r="AJ87" s="157">
        <f t="shared" si="81"/>
        <v>0</v>
      </c>
      <c r="AK87" s="158">
        <f t="shared" si="82"/>
        <v>48</v>
      </c>
      <c r="AL87" s="159">
        <f t="shared" si="83"/>
        <v>0</v>
      </c>
      <c r="AM87" s="159">
        <f t="shared" si="84"/>
        <v>0</v>
      </c>
      <c r="AN87" s="155">
        <f t="shared" si="85"/>
        <v>1.2</v>
      </c>
      <c r="AO87" s="160">
        <f t="shared" si="86"/>
        <v>8</v>
      </c>
      <c r="AP87" s="160">
        <f t="shared" si="87"/>
        <v>12</v>
      </c>
      <c r="AQ87" s="160">
        <f t="shared" si="88"/>
        <v>0</v>
      </c>
      <c r="AR87" s="161">
        <f t="shared" si="89"/>
        <v>68</v>
      </c>
      <c r="AS87" s="162">
        <f t="shared" si="90"/>
        <v>0</v>
      </c>
      <c r="AT87" s="160">
        <f t="shared" si="71"/>
        <v>0</v>
      </c>
      <c r="AU87" s="160">
        <f t="shared" si="91"/>
        <v>0</v>
      </c>
      <c r="AV87" s="160">
        <f t="shared" si="92"/>
        <v>0</v>
      </c>
      <c r="AW87" s="160">
        <f t="shared" si="93"/>
        <v>1</v>
      </c>
      <c r="AX87" s="164">
        <f t="shared" si="94"/>
        <v>68</v>
      </c>
      <c r="AY87" s="299"/>
      <c r="AZ87" s="364"/>
      <c r="BA87" s="365"/>
      <c r="BB87" s="366"/>
      <c r="BC87" s="303"/>
      <c r="BD87" s="367"/>
      <c r="BE87" s="305"/>
      <c r="BF87" s="303"/>
      <c r="BG87" s="303"/>
      <c r="BH87" s="368"/>
      <c r="BI87" s="368"/>
      <c r="BJ87" s="366"/>
      <c r="BK87" s="369"/>
      <c r="BL87" s="369"/>
      <c r="BM87" s="369"/>
      <c r="BN87" s="370"/>
      <c r="BO87" s="369"/>
      <c r="BP87" s="369"/>
      <c r="BQ87" s="369"/>
      <c r="BR87" s="369"/>
      <c r="BS87" s="371"/>
    </row>
    <row r="88" spans="1:71" s="310" customFormat="1" ht="21.6" customHeight="1">
      <c r="A88" s="297" t="e">
        <f t="shared" si="72"/>
        <v>#REF!</v>
      </c>
      <c r="B88" s="78">
        <v>85</v>
      </c>
      <c r="C88" s="94" t="s">
        <v>50</v>
      </c>
      <c r="D88" s="189">
        <f t="shared" si="73"/>
        <v>1</v>
      </c>
      <c r="E88" s="94" t="s">
        <v>50</v>
      </c>
      <c r="F88" s="224"/>
      <c r="G88" s="215" t="s">
        <v>164</v>
      </c>
      <c r="H88" s="216">
        <v>2</v>
      </c>
      <c r="I88" s="442" t="s">
        <v>674</v>
      </c>
      <c r="J88" s="224"/>
      <c r="K88" s="216"/>
      <c r="L88" s="216"/>
      <c r="M88" s="444"/>
      <c r="N88" s="216"/>
      <c r="O88" s="449"/>
      <c r="P88" s="445"/>
      <c r="Q88" s="415">
        <v>12</v>
      </c>
      <c r="R88" s="79">
        <v>4</v>
      </c>
      <c r="S88" s="14">
        <f t="shared" si="74"/>
        <v>48</v>
      </c>
      <c r="T88" s="493"/>
      <c r="U88" s="493"/>
      <c r="V88" s="493"/>
      <c r="W88" s="499"/>
      <c r="X88" s="493"/>
      <c r="Y88" s="495"/>
      <c r="Z88" s="25">
        <f t="shared" si="75"/>
        <v>48</v>
      </c>
      <c r="AA88" s="107"/>
      <c r="AB88" s="496">
        <v>20</v>
      </c>
      <c r="AC88" s="299"/>
      <c r="AD88" s="262"/>
      <c r="AE88" s="152">
        <f t="shared" si="76"/>
        <v>12</v>
      </c>
      <c r="AF88" s="153">
        <f t="shared" si="77"/>
        <v>10</v>
      </c>
      <c r="AG88" s="154">
        <f t="shared" si="78"/>
        <v>12</v>
      </c>
      <c r="AH88" s="155">
        <f t="shared" si="79"/>
        <v>0</v>
      </c>
      <c r="AI88" s="156">
        <f t="shared" si="80"/>
        <v>1</v>
      </c>
      <c r="AJ88" s="157">
        <f t="shared" si="81"/>
        <v>0</v>
      </c>
      <c r="AK88" s="158">
        <f t="shared" si="82"/>
        <v>48</v>
      </c>
      <c r="AL88" s="159">
        <f t="shared" si="83"/>
        <v>0</v>
      </c>
      <c r="AM88" s="159">
        <f t="shared" si="84"/>
        <v>0</v>
      </c>
      <c r="AN88" s="155">
        <f t="shared" si="85"/>
        <v>1.2</v>
      </c>
      <c r="AO88" s="160">
        <f t="shared" si="86"/>
        <v>8</v>
      </c>
      <c r="AP88" s="160">
        <f t="shared" si="87"/>
        <v>10</v>
      </c>
      <c r="AQ88" s="160">
        <f t="shared" si="88"/>
        <v>0</v>
      </c>
      <c r="AR88" s="161">
        <f t="shared" si="89"/>
        <v>66</v>
      </c>
      <c r="AS88" s="162">
        <f t="shared" si="90"/>
        <v>0</v>
      </c>
      <c r="AT88" s="160">
        <f t="shared" si="71"/>
        <v>0</v>
      </c>
      <c r="AU88" s="160">
        <f t="shared" si="91"/>
        <v>0</v>
      </c>
      <c r="AV88" s="160">
        <f t="shared" si="92"/>
        <v>0</v>
      </c>
      <c r="AW88" s="160">
        <f t="shared" si="93"/>
        <v>1</v>
      </c>
      <c r="AX88" s="164">
        <f t="shared" si="94"/>
        <v>66</v>
      </c>
      <c r="AY88" s="299"/>
      <c r="AZ88" s="364"/>
      <c r="BA88" s="365"/>
      <c r="BB88" s="366"/>
      <c r="BC88" s="303"/>
      <c r="BD88" s="367"/>
      <c r="BE88" s="305"/>
      <c r="BF88" s="303"/>
      <c r="BG88" s="303"/>
      <c r="BH88" s="368"/>
      <c r="BI88" s="368"/>
      <c r="BJ88" s="366"/>
      <c r="BK88" s="369"/>
      <c r="BL88" s="369"/>
      <c r="BM88" s="369"/>
      <c r="BN88" s="370"/>
      <c r="BO88" s="369"/>
      <c r="BP88" s="369"/>
      <c r="BQ88" s="369"/>
      <c r="BR88" s="369"/>
      <c r="BS88" s="371"/>
    </row>
    <row r="89" spans="1:71" s="310" customFormat="1" ht="21.6" customHeight="1">
      <c r="A89" s="297" t="e">
        <f t="shared" si="72"/>
        <v>#REF!</v>
      </c>
      <c r="B89" s="78">
        <v>86</v>
      </c>
      <c r="C89" s="94" t="s">
        <v>119</v>
      </c>
      <c r="D89" s="189">
        <f t="shared" si="73"/>
        <v>1</v>
      </c>
      <c r="E89" s="94" t="s">
        <v>119</v>
      </c>
      <c r="F89" s="224"/>
      <c r="G89" s="215" t="s">
        <v>164</v>
      </c>
      <c r="H89" s="216">
        <v>2</v>
      </c>
      <c r="I89" s="451" t="s">
        <v>675</v>
      </c>
      <c r="J89" s="224"/>
      <c r="K89" s="216">
        <v>6</v>
      </c>
      <c r="L89" s="216">
        <v>2</v>
      </c>
      <c r="M89" s="447"/>
      <c r="N89" s="216"/>
      <c r="O89" s="449"/>
      <c r="P89" s="394"/>
      <c r="Q89" s="415">
        <v>12</v>
      </c>
      <c r="R89" s="79">
        <v>4</v>
      </c>
      <c r="S89" s="14">
        <f t="shared" si="74"/>
        <v>48</v>
      </c>
      <c r="T89" s="496"/>
      <c r="U89" s="496"/>
      <c r="V89" s="496"/>
      <c r="W89" s="497"/>
      <c r="X89" s="496"/>
      <c r="Y89" s="495"/>
      <c r="Z89" s="25">
        <f t="shared" si="75"/>
        <v>48</v>
      </c>
      <c r="AA89" s="88"/>
      <c r="AB89" s="496">
        <v>24</v>
      </c>
      <c r="AC89" s="299"/>
      <c r="AD89" s="262"/>
      <c r="AE89" s="152">
        <f t="shared" si="76"/>
        <v>12</v>
      </c>
      <c r="AF89" s="153">
        <f t="shared" si="77"/>
        <v>10</v>
      </c>
      <c r="AG89" s="154">
        <f t="shared" si="78"/>
        <v>12</v>
      </c>
      <c r="AH89" s="155">
        <f t="shared" si="79"/>
        <v>0</v>
      </c>
      <c r="AI89" s="156">
        <f t="shared" si="80"/>
        <v>1</v>
      </c>
      <c r="AJ89" s="157">
        <f t="shared" si="81"/>
        <v>0</v>
      </c>
      <c r="AK89" s="158">
        <f t="shared" si="82"/>
        <v>48</v>
      </c>
      <c r="AL89" s="159">
        <f t="shared" si="83"/>
        <v>0</v>
      </c>
      <c r="AM89" s="159">
        <f t="shared" si="84"/>
        <v>0</v>
      </c>
      <c r="AN89" s="155">
        <f t="shared" si="85"/>
        <v>1.2</v>
      </c>
      <c r="AO89" s="160">
        <f t="shared" si="86"/>
        <v>8</v>
      </c>
      <c r="AP89" s="160">
        <f t="shared" si="87"/>
        <v>12</v>
      </c>
      <c r="AQ89" s="160">
        <f t="shared" si="88"/>
        <v>0</v>
      </c>
      <c r="AR89" s="161">
        <f t="shared" si="89"/>
        <v>68</v>
      </c>
      <c r="AS89" s="162">
        <f t="shared" si="90"/>
        <v>0</v>
      </c>
      <c r="AT89" s="160">
        <f t="shared" si="71"/>
        <v>0</v>
      </c>
      <c r="AU89" s="160">
        <f t="shared" si="91"/>
        <v>0</v>
      </c>
      <c r="AV89" s="160">
        <f t="shared" si="92"/>
        <v>20</v>
      </c>
      <c r="AW89" s="160">
        <f t="shared" si="93"/>
        <v>1</v>
      </c>
      <c r="AX89" s="164">
        <f t="shared" si="94"/>
        <v>88</v>
      </c>
      <c r="AY89" s="299"/>
      <c r="AZ89" s="364"/>
      <c r="BA89" s="365"/>
      <c r="BB89" s="366"/>
      <c r="BC89" s="303"/>
      <c r="BD89" s="367"/>
      <c r="BE89" s="305"/>
      <c r="BF89" s="303"/>
      <c r="BG89" s="303"/>
      <c r="BH89" s="368"/>
      <c r="BI89" s="368"/>
      <c r="BJ89" s="366"/>
      <c r="BK89" s="369"/>
      <c r="BL89" s="369"/>
      <c r="BM89" s="369"/>
      <c r="BN89" s="370"/>
      <c r="BO89" s="369"/>
      <c r="BP89" s="369"/>
      <c r="BQ89" s="369"/>
      <c r="BR89" s="369"/>
      <c r="BS89" s="371"/>
    </row>
    <row r="90" spans="1:71" s="310" customFormat="1" ht="21.6" customHeight="1">
      <c r="A90" s="297" t="e">
        <f t="shared" si="72"/>
        <v>#REF!</v>
      </c>
      <c r="B90" s="78">
        <v>87</v>
      </c>
      <c r="C90" s="94" t="s">
        <v>602</v>
      </c>
      <c r="D90" s="189">
        <f t="shared" si="73"/>
        <v>1</v>
      </c>
      <c r="E90" s="94" t="s">
        <v>602</v>
      </c>
      <c r="F90" s="224"/>
      <c r="G90" s="215" t="s">
        <v>164</v>
      </c>
      <c r="H90" s="216">
        <v>2</v>
      </c>
      <c r="I90" s="451" t="s">
        <v>569</v>
      </c>
      <c r="J90" s="224"/>
      <c r="K90" s="216">
        <v>13</v>
      </c>
      <c r="L90" s="216">
        <v>1</v>
      </c>
      <c r="M90" s="450"/>
      <c r="N90" s="216"/>
      <c r="O90" s="449"/>
      <c r="P90" s="449"/>
      <c r="Q90" s="415">
        <v>12</v>
      </c>
      <c r="R90" s="79">
        <v>4</v>
      </c>
      <c r="S90" s="14">
        <f t="shared" si="74"/>
        <v>48</v>
      </c>
      <c r="T90" s="496"/>
      <c r="U90" s="496"/>
      <c r="V90" s="496"/>
      <c r="W90" s="501"/>
      <c r="X90" s="496"/>
      <c r="Y90" s="495"/>
      <c r="Z90" s="25">
        <f t="shared" si="75"/>
        <v>48</v>
      </c>
      <c r="AA90" s="112"/>
      <c r="AB90" s="496">
        <v>24</v>
      </c>
      <c r="AC90" s="299"/>
      <c r="AD90" s="262"/>
      <c r="AE90" s="152">
        <f t="shared" si="76"/>
        <v>12</v>
      </c>
      <c r="AF90" s="153">
        <f t="shared" si="77"/>
        <v>10</v>
      </c>
      <c r="AG90" s="154">
        <f t="shared" si="78"/>
        <v>12</v>
      </c>
      <c r="AH90" s="155">
        <f t="shared" si="79"/>
        <v>0</v>
      </c>
      <c r="AI90" s="156">
        <f t="shared" si="80"/>
        <v>1</v>
      </c>
      <c r="AJ90" s="157">
        <f t="shared" si="81"/>
        <v>0</v>
      </c>
      <c r="AK90" s="158">
        <f t="shared" si="82"/>
        <v>48</v>
      </c>
      <c r="AL90" s="159">
        <f t="shared" si="83"/>
        <v>0</v>
      </c>
      <c r="AM90" s="159">
        <f t="shared" si="84"/>
        <v>0</v>
      </c>
      <c r="AN90" s="155">
        <f t="shared" si="85"/>
        <v>1.2</v>
      </c>
      <c r="AO90" s="160">
        <f t="shared" si="86"/>
        <v>8</v>
      </c>
      <c r="AP90" s="160">
        <f t="shared" si="87"/>
        <v>12</v>
      </c>
      <c r="AQ90" s="160">
        <f t="shared" si="88"/>
        <v>0</v>
      </c>
      <c r="AR90" s="161">
        <f t="shared" si="89"/>
        <v>68</v>
      </c>
      <c r="AS90" s="162">
        <f t="shared" si="90"/>
        <v>0</v>
      </c>
      <c r="AT90" s="160">
        <f t="shared" si="71"/>
        <v>0</v>
      </c>
      <c r="AU90" s="160">
        <f t="shared" si="91"/>
        <v>0</v>
      </c>
      <c r="AV90" s="160">
        <f t="shared" si="92"/>
        <v>22</v>
      </c>
      <c r="AW90" s="160">
        <f t="shared" si="93"/>
        <v>1</v>
      </c>
      <c r="AX90" s="164">
        <f t="shared" si="94"/>
        <v>90</v>
      </c>
      <c r="AY90" s="299"/>
      <c r="AZ90" s="364"/>
      <c r="BA90" s="365"/>
      <c r="BB90" s="366"/>
      <c r="BC90" s="303"/>
      <c r="BD90" s="367"/>
      <c r="BE90" s="305"/>
      <c r="BF90" s="303"/>
      <c r="BG90" s="303"/>
      <c r="BH90" s="368"/>
      <c r="BI90" s="368"/>
      <c r="BJ90" s="366"/>
      <c r="BK90" s="369"/>
      <c r="BL90" s="369"/>
      <c r="BM90" s="369"/>
      <c r="BN90" s="370"/>
      <c r="BO90" s="369"/>
      <c r="BP90" s="369"/>
      <c r="BQ90" s="369"/>
      <c r="BR90" s="369"/>
      <c r="BS90" s="371"/>
    </row>
    <row r="91" spans="1:71" s="310" customFormat="1" ht="21.6" customHeight="1">
      <c r="A91" s="297" t="e">
        <f t="shared" si="72"/>
        <v>#REF!</v>
      </c>
      <c r="B91" s="78">
        <v>88</v>
      </c>
      <c r="C91" s="94" t="s">
        <v>51</v>
      </c>
      <c r="D91" s="189">
        <f t="shared" si="73"/>
        <v>1</v>
      </c>
      <c r="E91" s="94" t="s">
        <v>51</v>
      </c>
      <c r="F91" s="224"/>
      <c r="G91" s="215" t="s">
        <v>550</v>
      </c>
      <c r="H91" s="216">
        <v>2</v>
      </c>
      <c r="I91" s="442" t="s">
        <v>803</v>
      </c>
      <c r="J91" s="224"/>
      <c r="K91" s="216"/>
      <c r="L91" s="216"/>
      <c r="M91" s="447"/>
      <c r="N91" s="216"/>
      <c r="O91" s="445"/>
      <c r="P91" s="445"/>
      <c r="Q91" s="454">
        <v>14</v>
      </c>
      <c r="R91" s="79">
        <v>4</v>
      </c>
      <c r="S91" s="14">
        <f t="shared" si="74"/>
        <v>56</v>
      </c>
      <c r="T91" s="493"/>
      <c r="U91" s="493"/>
      <c r="V91" s="493"/>
      <c r="W91" s="494"/>
      <c r="X91" s="493"/>
      <c r="Y91" s="495"/>
      <c r="Z91" s="25">
        <f t="shared" si="75"/>
        <v>56</v>
      </c>
      <c r="AA91" s="110"/>
      <c r="AB91" s="496">
        <v>0</v>
      </c>
      <c r="AC91" s="299"/>
      <c r="AD91" s="262"/>
      <c r="AE91" s="152">
        <f t="shared" si="76"/>
        <v>14</v>
      </c>
      <c r="AF91" s="153">
        <f t="shared" si="77"/>
        <v>14</v>
      </c>
      <c r="AG91" s="154">
        <f t="shared" si="78"/>
        <v>16</v>
      </c>
      <c r="AH91" s="155">
        <f t="shared" si="79"/>
        <v>0</v>
      </c>
      <c r="AI91" s="156">
        <f t="shared" si="80"/>
        <v>0.71</v>
      </c>
      <c r="AJ91" s="157">
        <f t="shared" si="81"/>
        <v>0</v>
      </c>
      <c r="AK91" s="158">
        <f t="shared" si="82"/>
        <v>39.76</v>
      </c>
      <c r="AL91" s="159">
        <f t="shared" si="83"/>
        <v>0</v>
      </c>
      <c r="AM91" s="159">
        <f t="shared" si="84"/>
        <v>4</v>
      </c>
      <c r="AN91" s="155">
        <f t="shared" si="85"/>
        <v>1</v>
      </c>
      <c r="AO91" s="160">
        <f t="shared" si="86"/>
        <v>8</v>
      </c>
      <c r="AP91" s="160">
        <f t="shared" si="87"/>
        <v>0</v>
      </c>
      <c r="AQ91" s="160">
        <f t="shared" si="88"/>
        <v>0</v>
      </c>
      <c r="AR91" s="161">
        <f t="shared" si="89"/>
        <v>51.76</v>
      </c>
      <c r="AS91" s="162">
        <f t="shared" si="90"/>
        <v>0</v>
      </c>
      <c r="AT91" s="160">
        <f t="shared" si="71"/>
        <v>0</v>
      </c>
      <c r="AU91" s="160">
        <f t="shared" si="91"/>
        <v>0</v>
      </c>
      <c r="AV91" s="160">
        <f t="shared" si="92"/>
        <v>0</v>
      </c>
      <c r="AW91" s="160">
        <f t="shared" si="93"/>
        <v>1</v>
      </c>
      <c r="AX91" s="164">
        <f t="shared" si="94"/>
        <v>51.76</v>
      </c>
      <c r="AY91" s="299"/>
      <c r="AZ91" s="364"/>
      <c r="BA91" s="365"/>
      <c r="BB91" s="366"/>
      <c r="BC91" s="303"/>
      <c r="BD91" s="367"/>
      <c r="BE91" s="305"/>
      <c r="BF91" s="303"/>
      <c r="BG91" s="303"/>
      <c r="BH91" s="368"/>
      <c r="BI91" s="368"/>
      <c r="BJ91" s="366"/>
      <c r="BK91" s="369"/>
      <c r="BL91" s="369"/>
      <c r="BM91" s="369"/>
      <c r="BN91" s="370"/>
      <c r="BO91" s="369"/>
      <c r="BP91" s="369"/>
      <c r="BQ91" s="369"/>
      <c r="BR91" s="369"/>
      <c r="BS91" s="371"/>
    </row>
    <row r="92" spans="1:71" s="310" customFormat="1" ht="21.6" customHeight="1">
      <c r="A92" s="297" t="e">
        <f t="shared" si="72"/>
        <v>#REF!</v>
      </c>
      <c r="B92" s="78">
        <v>89</v>
      </c>
      <c r="C92" s="94" t="s">
        <v>52</v>
      </c>
      <c r="D92" s="189">
        <f t="shared" si="73"/>
        <v>1</v>
      </c>
      <c r="E92" s="94" t="s">
        <v>52</v>
      </c>
      <c r="F92" s="224"/>
      <c r="G92" s="215" t="s">
        <v>550</v>
      </c>
      <c r="H92" s="216">
        <v>2</v>
      </c>
      <c r="I92" s="455" t="s">
        <v>677</v>
      </c>
      <c r="J92" s="224"/>
      <c r="K92" s="216"/>
      <c r="L92" s="216"/>
      <c r="M92" s="444"/>
      <c r="N92" s="216"/>
      <c r="O92" s="445" t="s">
        <v>167</v>
      </c>
      <c r="P92" s="445" t="s">
        <v>756</v>
      </c>
      <c r="Q92" s="456">
        <v>8</v>
      </c>
      <c r="R92" s="79">
        <v>4</v>
      </c>
      <c r="S92" s="14">
        <f t="shared" si="74"/>
        <v>32</v>
      </c>
      <c r="T92" s="493"/>
      <c r="U92" s="493"/>
      <c r="V92" s="493"/>
      <c r="W92" s="499"/>
      <c r="X92" s="493"/>
      <c r="Y92" s="495"/>
      <c r="Z92" s="25">
        <f t="shared" si="75"/>
        <v>32</v>
      </c>
      <c r="AA92" s="107"/>
      <c r="AB92" s="496">
        <v>12</v>
      </c>
      <c r="AC92" s="299"/>
      <c r="AD92" s="262"/>
      <c r="AE92" s="152">
        <f t="shared" si="76"/>
        <v>8</v>
      </c>
      <c r="AF92" s="153" t="str">
        <f t="shared" si="77"/>
        <v/>
      </c>
      <c r="AG92" s="154" t="str">
        <f t="shared" si="78"/>
        <v/>
      </c>
      <c r="AH92" s="155">
        <f t="shared" si="79"/>
        <v>0</v>
      </c>
      <c r="AI92" s="156">
        <f t="shared" si="80"/>
        <v>1</v>
      </c>
      <c r="AJ92" s="157">
        <f t="shared" si="81"/>
        <v>0</v>
      </c>
      <c r="AK92" s="158">
        <f t="shared" si="82"/>
        <v>40</v>
      </c>
      <c r="AL92" s="159">
        <f t="shared" si="83"/>
        <v>0</v>
      </c>
      <c r="AM92" s="159">
        <f t="shared" si="84"/>
        <v>4</v>
      </c>
      <c r="AN92" s="155">
        <f t="shared" si="85"/>
        <v>1</v>
      </c>
      <c r="AO92" s="160">
        <f t="shared" si="86"/>
        <v>8</v>
      </c>
      <c r="AP92" s="160">
        <f t="shared" si="87"/>
        <v>6</v>
      </c>
      <c r="AQ92" s="160">
        <f t="shared" si="88"/>
        <v>0</v>
      </c>
      <c r="AR92" s="161">
        <f t="shared" si="89"/>
        <v>58</v>
      </c>
      <c r="AS92" s="162">
        <f t="shared" si="90"/>
        <v>0</v>
      </c>
      <c r="AT92" s="160">
        <f t="shared" ref="AT92:AT123" si="95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14</v>
      </c>
      <c r="AU92" s="160">
        <f t="shared" si="91"/>
        <v>0</v>
      </c>
      <c r="AV92" s="160">
        <f t="shared" si="92"/>
        <v>0</v>
      </c>
      <c r="AW92" s="160">
        <f t="shared" si="93"/>
        <v>1</v>
      </c>
      <c r="AX92" s="164">
        <f t="shared" si="94"/>
        <v>72</v>
      </c>
      <c r="AY92" s="299"/>
      <c r="AZ92" s="364"/>
      <c r="BA92" s="365"/>
      <c r="BB92" s="366"/>
      <c r="BC92" s="303"/>
      <c r="BD92" s="367"/>
      <c r="BE92" s="305"/>
      <c r="BF92" s="303"/>
      <c r="BG92" s="303"/>
      <c r="BH92" s="368"/>
      <c r="BI92" s="368"/>
      <c r="BJ92" s="366"/>
      <c r="BK92" s="369"/>
      <c r="BL92" s="369"/>
      <c r="BM92" s="369"/>
      <c r="BN92" s="370"/>
      <c r="BO92" s="369"/>
      <c r="BP92" s="369"/>
      <c r="BQ92" s="369"/>
      <c r="BR92" s="369"/>
      <c r="BS92" s="371"/>
    </row>
    <row r="93" spans="1:71" s="310" customFormat="1" ht="21.6" customHeight="1">
      <c r="A93" s="297" t="e">
        <f t="shared" si="72"/>
        <v>#REF!</v>
      </c>
      <c r="B93" s="78">
        <v>90</v>
      </c>
      <c r="C93" s="94" t="s">
        <v>582</v>
      </c>
      <c r="D93" s="189">
        <f t="shared" si="73"/>
        <v>1</v>
      </c>
      <c r="E93" s="94" t="s">
        <v>582</v>
      </c>
      <c r="F93" s="224"/>
      <c r="G93" s="215" t="s">
        <v>550</v>
      </c>
      <c r="H93" s="216">
        <v>2</v>
      </c>
      <c r="I93" s="451" t="s">
        <v>813</v>
      </c>
      <c r="J93" s="224"/>
      <c r="K93" s="216"/>
      <c r="L93" s="216"/>
      <c r="M93" s="457"/>
      <c r="N93" s="216"/>
      <c r="O93" s="445"/>
      <c r="P93" s="226" t="s">
        <v>847</v>
      </c>
      <c r="Q93" s="415">
        <v>10</v>
      </c>
      <c r="R93" s="79">
        <v>4</v>
      </c>
      <c r="S93" s="14">
        <f t="shared" si="74"/>
        <v>40</v>
      </c>
      <c r="T93" s="493"/>
      <c r="U93" s="493"/>
      <c r="V93" s="493"/>
      <c r="W93" s="497"/>
      <c r="X93" s="493"/>
      <c r="Y93" s="495"/>
      <c r="Z93" s="25">
        <f t="shared" si="75"/>
        <v>40</v>
      </c>
      <c r="AA93" s="88"/>
      <c r="AB93" s="496">
        <v>12</v>
      </c>
      <c r="AC93" s="299"/>
      <c r="AD93" s="262"/>
      <c r="AE93" s="152">
        <f t="shared" si="76"/>
        <v>10</v>
      </c>
      <c r="AF93" s="153" t="str">
        <f t="shared" si="77"/>
        <v/>
      </c>
      <c r="AG93" s="154" t="str">
        <f t="shared" si="78"/>
        <v/>
      </c>
      <c r="AH93" s="155">
        <f t="shared" si="79"/>
        <v>8</v>
      </c>
      <c r="AI93" s="156">
        <f t="shared" si="80"/>
        <v>1</v>
      </c>
      <c r="AJ93" s="157">
        <f t="shared" si="81"/>
        <v>52</v>
      </c>
      <c r="AK93" s="158">
        <f t="shared" si="82"/>
        <v>0</v>
      </c>
      <c r="AL93" s="159">
        <f t="shared" si="83"/>
        <v>0</v>
      </c>
      <c r="AM93" s="159">
        <f t="shared" si="84"/>
        <v>4</v>
      </c>
      <c r="AN93" s="155">
        <f t="shared" si="85"/>
        <v>1</v>
      </c>
      <c r="AO93" s="160">
        <f t="shared" si="86"/>
        <v>8</v>
      </c>
      <c r="AP93" s="160">
        <f t="shared" si="87"/>
        <v>6</v>
      </c>
      <c r="AQ93" s="160">
        <f t="shared" si="88"/>
        <v>0</v>
      </c>
      <c r="AR93" s="161">
        <f t="shared" si="89"/>
        <v>70</v>
      </c>
      <c r="AS93" s="162">
        <f t="shared" si="90"/>
        <v>0</v>
      </c>
      <c r="AT93" s="160">
        <f t="shared" si="95"/>
        <v>0</v>
      </c>
      <c r="AU93" s="160">
        <f t="shared" si="91"/>
        <v>20</v>
      </c>
      <c r="AV93" s="160">
        <f t="shared" si="92"/>
        <v>0</v>
      </c>
      <c r="AW93" s="160">
        <f t="shared" si="93"/>
        <v>1</v>
      </c>
      <c r="AX93" s="164">
        <f t="shared" si="94"/>
        <v>90</v>
      </c>
      <c r="AY93" s="299"/>
      <c r="AZ93" s="364"/>
      <c r="BA93" s="365"/>
      <c r="BB93" s="366"/>
      <c r="BC93" s="303"/>
      <c r="BD93" s="367"/>
      <c r="BE93" s="305"/>
      <c r="BF93" s="303"/>
      <c r="BG93" s="303"/>
      <c r="BH93" s="368"/>
      <c r="BI93" s="368"/>
      <c r="BJ93" s="366"/>
      <c r="BK93" s="369"/>
      <c r="BL93" s="369"/>
      <c r="BM93" s="369"/>
      <c r="BN93" s="370"/>
      <c r="BO93" s="369"/>
      <c r="BP93" s="369"/>
      <c r="BQ93" s="369"/>
      <c r="BR93" s="369"/>
      <c r="BS93" s="371"/>
    </row>
    <row r="94" spans="1:71" s="310" customFormat="1" ht="21.6" customHeight="1">
      <c r="A94" s="297" t="e">
        <f t="shared" si="72"/>
        <v>#REF!</v>
      </c>
      <c r="B94" s="78">
        <v>91</v>
      </c>
      <c r="C94" s="94" t="s">
        <v>94</v>
      </c>
      <c r="D94" s="189">
        <f t="shared" si="73"/>
        <v>1</v>
      </c>
      <c r="E94" s="94" t="s">
        <v>94</v>
      </c>
      <c r="F94" s="224"/>
      <c r="G94" s="215" t="s">
        <v>160</v>
      </c>
      <c r="H94" s="216">
        <v>2</v>
      </c>
      <c r="I94" s="442" t="s">
        <v>679</v>
      </c>
      <c r="J94" s="224"/>
      <c r="K94" s="216">
        <v>11</v>
      </c>
      <c r="L94" s="216">
        <v>1</v>
      </c>
      <c r="M94" s="446"/>
      <c r="N94" s="216"/>
      <c r="O94" s="445"/>
      <c r="P94" s="449"/>
      <c r="Q94" s="415">
        <v>10</v>
      </c>
      <c r="R94" s="79">
        <v>4</v>
      </c>
      <c r="S94" s="14">
        <f t="shared" si="74"/>
        <v>40</v>
      </c>
      <c r="T94" s="493"/>
      <c r="U94" s="493"/>
      <c r="V94" s="493"/>
      <c r="W94" s="502"/>
      <c r="X94" s="493"/>
      <c r="Y94" s="503"/>
      <c r="Z94" s="25">
        <f t="shared" si="75"/>
        <v>40</v>
      </c>
      <c r="AA94" s="114"/>
      <c r="AB94" s="493">
        <v>24</v>
      </c>
      <c r="AC94" s="299"/>
      <c r="AD94" s="262"/>
      <c r="AE94" s="152">
        <f t="shared" si="76"/>
        <v>10</v>
      </c>
      <c r="AF94" s="153">
        <f t="shared" si="77"/>
        <v>12</v>
      </c>
      <c r="AG94" s="154">
        <f t="shared" si="78"/>
        <v>14</v>
      </c>
      <c r="AH94" s="155">
        <f t="shared" si="79"/>
        <v>0</v>
      </c>
      <c r="AI94" s="156">
        <f t="shared" si="80"/>
        <v>0.83</v>
      </c>
      <c r="AJ94" s="157">
        <f t="shared" si="81"/>
        <v>0</v>
      </c>
      <c r="AK94" s="158">
        <f t="shared" si="82"/>
        <v>33.199999999999996</v>
      </c>
      <c r="AL94" s="159">
        <f t="shared" si="83"/>
        <v>0</v>
      </c>
      <c r="AM94" s="159">
        <f t="shared" si="84"/>
        <v>0</v>
      </c>
      <c r="AN94" s="155">
        <f t="shared" si="85"/>
        <v>0.83333333333333337</v>
      </c>
      <c r="AO94" s="160">
        <f t="shared" si="86"/>
        <v>4</v>
      </c>
      <c r="AP94" s="160">
        <f t="shared" si="87"/>
        <v>12</v>
      </c>
      <c r="AQ94" s="160">
        <f t="shared" si="88"/>
        <v>0</v>
      </c>
      <c r="AR94" s="161">
        <f t="shared" si="89"/>
        <v>49.199999999999996</v>
      </c>
      <c r="AS94" s="162">
        <f t="shared" si="90"/>
        <v>0</v>
      </c>
      <c r="AT94" s="160">
        <f t="shared" si="95"/>
        <v>0</v>
      </c>
      <c r="AU94" s="160">
        <f t="shared" si="91"/>
        <v>0</v>
      </c>
      <c r="AV94" s="160">
        <f t="shared" si="92"/>
        <v>22</v>
      </c>
      <c r="AW94" s="160">
        <f t="shared" si="93"/>
        <v>1</v>
      </c>
      <c r="AX94" s="164">
        <f t="shared" si="94"/>
        <v>71.199999999999989</v>
      </c>
      <c r="AY94" s="299"/>
      <c r="AZ94" s="364"/>
      <c r="BA94" s="365"/>
      <c r="BB94" s="366"/>
      <c r="BC94" s="303"/>
      <c r="BD94" s="367"/>
      <c r="BE94" s="305"/>
      <c r="BF94" s="303"/>
      <c r="BG94" s="303"/>
      <c r="BH94" s="368"/>
      <c r="BI94" s="368"/>
      <c r="BJ94" s="366"/>
      <c r="BK94" s="369"/>
      <c r="BL94" s="369"/>
      <c r="BM94" s="369"/>
      <c r="BN94" s="370"/>
      <c r="BO94" s="369"/>
      <c r="BP94" s="369"/>
      <c r="BQ94" s="369"/>
      <c r="BR94" s="369"/>
      <c r="BS94" s="371"/>
    </row>
    <row r="95" spans="1:71" s="310" customFormat="1" ht="21.6" customHeight="1">
      <c r="A95" s="297" t="e">
        <f t="shared" si="72"/>
        <v>#REF!</v>
      </c>
      <c r="B95" s="78">
        <v>92</v>
      </c>
      <c r="C95" s="94" t="s">
        <v>93</v>
      </c>
      <c r="D95" s="189">
        <f t="shared" si="73"/>
        <v>1</v>
      </c>
      <c r="E95" s="94" t="s">
        <v>93</v>
      </c>
      <c r="F95" s="232"/>
      <c r="G95" s="215" t="s">
        <v>160</v>
      </c>
      <c r="H95" s="216">
        <v>2</v>
      </c>
      <c r="I95" s="442" t="s">
        <v>805</v>
      </c>
      <c r="J95" s="458"/>
      <c r="K95" s="444"/>
      <c r="L95" s="444"/>
      <c r="M95" s="459"/>
      <c r="N95" s="216"/>
      <c r="O95" s="445"/>
      <c r="P95" s="393"/>
      <c r="Q95" s="415">
        <v>10</v>
      </c>
      <c r="R95" s="79">
        <v>4</v>
      </c>
      <c r="S95" s="14">
        <f t="shared" si="74"/>
        <v>40</v>
      </c>
      <c r="T95" s="496"/>
      <c r="U95" s="496"/>
      <c r="V95" s="496"/>
      <c r="W95" s="497"/>
      <c r="X95" s="496"/>
      <c r="Y95" s="495"/>
      <c r="Z95" s="25">
        <f t="shared" si="75"/>
        <v>40</v>
      </c>
      <c r="AA95" s="88"/>
      <c r="AB95" s="496">
        <v>16</v>
      </c>
      <c r="AC95" s="372"/>
      <c r="AD95" s="369"/>
      <c r="AE95" s="152">
        <f t="shared" si="76"/>
        <v>10</v>
      </c>
      <c r="AF95" s="153">
        <f t="shared" si="77"/>
        <v>12</v>
      </c>
      <c r="AG95" s="154">
        <f t="shared" si="78"/>
        <v>14</v>
      </c>
      <c r="AH95" s="155">
        <f t="shared" si="79"/>
        <v>0</v>
      </c>
      <c r="AI95" s="156">
        <f t="shared" si="80"/>
        <v>0.83</v>
      </c>
      <c r="AJ95" s="157">
        <f t="shared" si="81"/>
        <v>0</v>
      </c>
      <c r="AK95" s="158">
        <f t="shared" si="82"/>
        <v>33.199999999999996</v>
      </c>
      <c r="AL95" s="159">
        <f t="shared" si="83"/>
        <v>0</v>
      </c>
      <c r="AM95" s="159">
        <f t="shared" si="84"/>
        <v>0</v>
      </c>
      <c r="AN95" s="155">
        <f t="shared" si="85"/>
        <v>0.83333333333333337</v>
      </c>
      <c r="AO95" s="160">
        <f t="shared" si="86"/>
        <v>4</v>
      </c>
      <c r="AP95" s="160">
        <f t="shared" si="87"/>
        <v>8</v>
      </c>
      <c r="AQ95" s="160">
        <f t="shared" si="88"/>
        <v>0</v>
      </c>
      <c r="AR95" s="161">
        <f t="shared" si="89"/>
        <v>45.199999999999996</v>
      </c>
      <c r="AS95" s="162">
        <f t="shared" si="90"/>
        <v>0</v>
      </c>
      <c r="AT95" s="160">
        <f t="shared" si="95"/>
        <v>0</v>
      </c>
      <c r="AU95" s="160">
        <f t="shared" si="91"/>
        <v>0</v>
      </c>
      <c r="AV95" s="160">
        <f t="shared" si="92"/>
        <v>0</v>
      </c>
      <c r="AW95" s="160">
        <f t="shared" si="93"/>
        <v>1</v>
      </c>
      <c r="AX95" s="164">
        <f t="shared" si="94"/>
        <v>45.199999999999996</v>
      </c>
      <c r="AY95" s="299"/>
      <c r="AZ95" s="364"/>
      <c r="BA95" s="365"/>
      <c r="BB95" s="366"/>
      <c r="BC95" s="303"/>
      <c r="BD95" s="367"/>
      <c r="BE95" s="305"/>
      <c r="BF95" s="303"/>
      <c r="BG95" s="303"/>
      <c r="BH95" s="368"/>
      <c r="BI95" s="368"/>
      <c r="BJ95" s="366"/>
      <c r="BK95" s="369"/>
      <c r="BL95" s="369"/>
      <c r="BM95" s="369"/>
      <c r="BN95" s="370"/>
      <c r="BO95" s="369"/>
      <c r="BP95" s="369"/>
      <c r="BQ95" s="369"/>
      <c r="BR95" s="369"/>
      <c r="BS95" s="371"/>
    </row>
    <row r="96" spans="1:71" s="310" customFormat="1" ht="21.6" customHeight="1">
      <c r="A96" s="297" t="e">
        <f t="shared" si="72"/>
        <v>#REF!</v>
      </c>
      <c r="B96" s="78">
        <v>93</v>
      </c>
      <c r="C96" s="94" t="s">
        <v>53</v>
      </c>
      <c r="D96" s="189">
        <f t="shared" si="73"/>
        <v>1</v>
      </c>
      <c r="E96" s="94" t="s">
        <v>53</v>
      </c>
      <c r="F96" s="224"/>
      <c r="G96" s="215" t="s">
        <v>160</v>
      </c>
      <c r="H96" s="216">
        <v>2</v>
      </c>
      <c r="I96" s="442" t="s">
        <v>806</v>
      </c>
      <c r="J96" s="224"/>
      <c r="K96" s="216"/>
      <c r="L96" s="216"/>
      <c r="M96" s="450"/>
      <c r="N96" s="444"/>
      <c r="O96" s="445"/>
      <c r="P96" s="449"/>
      <c r="Q96" s="415">
        <v>10</v>
      </c>
      <c r="R96" s="79">
        <v>4</v>
      </c>
      <c r="S96" s="14">
        <f t="shared" si="74"/>
        <v>40</v>
      </c>
      <c r="T96" s="493"/>
      <c r="U96" s="493"/>
      <c r="V96" s="493"/>
      <c r="W96" s="499"/>
      <c r="X96" s="493"/>
      <c r="Y96" s="495"/>
      <c r="Z96" s="25">
        <f t="shared" si="75"/>
        <v>40</v>
      </c>
      <c r="AA96" s="107"/>
      <c r="AB96" s="496">
        <v>18</v>
      </c>
      <c r="AC96" s="299"/>
      <c r="AD96" s="262"/>
      <c r="AE96" s="152">
        <f t="shared" si="76"/>
        <v>10</v>
      </c>
      <c r="AF96" s="153">
        <f t="shared" si="77"/>
        <v>12</v>
      </c>
      <c r="AG96" s="154">
        <f t="shared" si="78"/>
        <v>14</v>
      </c>
      <c r="AH96" s="155">
        <f t="shared" si="79"/>
        <v>0</v>
      </c>
      <c r="AI96" s="156">
        <f t="shared" si="80"/>
        <v>0.83</v>
      </c>
      <c r="AJ96" s="157">
        <f t="shared" si="81"/>
        <v>0</v>
      </c>
      <c r="AK96" s="158">
        <f t="shared" si="82"/>
        <v>33.199999999999996</v>
      </c>
      <c r="AL96" s="159">
        <f t="shared" si="83"/>
        <v>0</v>
      </c>
      <c r="AM96" s="159">
        <f t="shared" si="84"/>
        <v>0</v>
      </c>
      <c r="AN96" s="155">
        <f t="shared" si="85"/>
        <v>0.83333333333333337</v>
      </c>
      <c r="AO96" s="160">
        <f t="shared" si="86"/>
        <v>4</v>
      </c>
      <c r="AP96" s="160">
        <f t="shared" si="87"/>
        <v>9</v>
      </c>
      <c r="AQ96" s="160">
        <f t="shared" si="88"/>
        <v>0</v>
      </c>
      <c r="AR96" s="161">
        <f t="shared" si="89"/>
        <v>46.199999999999996</v>
      </c>
      <c r="AS96" s="162">
        <f t="shared" si="90"/>
        <v>0</v>
      </c>
      <c r="AT96" s="160">
        <f t="shared" si="95"/>
        <v>0</v>
      </c>
      <c r="AU96" s="160">
        <f t="shared" si="91"/>
        <v>0</v>
      </c>
      <c r="AV96" s="160">
        <f t="shared" si="92"/>
        <v>0</v>
      </c>
      <c r="AW96" s="160">
        <f t="shared" si="93"/>
        <v>1</v>
      </c>
      <c r="AX96" s="164">
        <f t="shared" si="94"/>
        <v>46.199999999999996</v>
      </c>
      <c r="AY96" s="299"/>
      <c r="AZ96" s="364"/>
      <c r="BA96" s="365"/>
      <c r="BB96" s="366"/>
      <c r="BC96" s="303"/>
      <c r="BD96" s="367"/>
      <c r="BE96" s="305"/>
      <c r="BF96" s="303"/>
      <c r="BG96" s="303"/>
      <c r="BH96" s="368"/>
      <c r="BI96" s="368"/>
      <c r="BJ96" s="366"/>
      <c r="BK96" s="369"/>
      <c r="BL96" s="369"/>
      <c r="BM96" s="369"/>
      <c r="BN96" s="370"/>
      <c r="BO96" s="369"/>
      <c r="BP96" s="369"/>
      <c r="BQ96" s="369"/>
      <c r="BR96" s="369"/>
      <c r="BS96" s="371"/>
    </row>
    <row r="97" spans="1:71" s="310" customFormat="1" ht="21.6" customHeight="1">
      <c r="A97" s="297" t="e">
        <f t="shared" si="72"/>
        <v>#REF!</v>
      </c>
      <c r="B97" s="78">
        <v>94</v>
      </c>
      <c r="C97" s="94" t="s">
        <v>134</v>
      </c>
      <c r="D97" s="189">
        <f t="shared" si="73"/>
        <v>1</v>
      </c>
      <c r="E97" s="94" t="s">
        <v>134</v>
      </c>
      <c r="F97" s="224"/>
      <c r="G97" s="215" t="s">
        <v>160</v>
      </c>
      <c r="H97" s="216">
        <v>2</v>
      </c>
      <c r="I97" s="442" t="s">
        <v>682</v>
      </c>
      <c r="J97" s="224"/>
      <c r="K97" s="216"/>
      <c r="L97" s="216"/>
      <c r="M97" s="450"/>
      <c r="N97" s="216"/>
      <c r="O97" s="445"/>
      <c r="P97" s="449"/>
      <c r="Q97" s="415">
        <v>10</v>
      </c>
      <c r="R97" s="79">
        <v>4</v>
      </c>
      <c r="S97" s="14">
        <f t="shared" si="74"/>
        <v>40</v>
      </c>
      <c r="T97" s="493"/>
      <c r="U97" s="493"/>
      <c r="V97" s="493"/>
      <c r="W97" s="497"/>
      <c r="X97" s="493"/>
      <c r="Y97" s="495"/>
      <c r="Z97" s="25">
        <f t="shared" si="75"/>
        <v>40</v>
      </c>
      <c r="AA97" s="88"/>
      <c r="AB97" s="496">
        <v>16</v>
      </c>
      <c r="AC97" s="299"/>
      <c r="AD97" s="262"/>
      <c r="AE97" s="152">
        <f t="shared" si="76"/>
        <v>10</v>
      </c>
      <c r="AF97" s="153">
        <f t="shared" si="77"/>
        <v>12</v>
      </c>
      <c r="AG97" s="154">
        <f t="shared" si="78"/>
        <v>14</v>
      </c>
      <c r="AH97" s="155">
        <f t="shared" si="79"/>
        <v>0</v>
      </c>
      <c r="AI97" s="156">
        <f t="shared" si="80"/>
        <v>0.83</v>
      </c>
      <c r="AJ97" s="157">
        <f t="shared" si="81"/>
        <v>0</v>
      </c>
      <c r="AK97" s="158">
        <f t="shared" si="82"/>
        <v>33.199999999999996</v>
      </c>
      <c r="AL97" s="159">
        <f t="shared" si="83"/>
        <v>0</v>
      </c>
      <c r="AM97" s="159">
        <f t="shared" si="84"/>
        <v>0</v>
      </c>
      <c r="AN97" s="155">
        <f t="shared" si="85"/>
        <v>0.83333333333333337</v>
      </c>
      <c r="AO97" s="160">
        <f t="shared" si="86"/>
        <v>4</v>
      </c>
      <c r="AP97" s="160">
        <f t="shared" si="87"/>
        <v>8</v>
      </c>
      <c r="AQ97" s="160">
        <f t="shared" si="88"/>
        <v>0</v>
      </c>
      <c r="AR97" s="161">
        <f t="shared" si="89"/>
        <v>45.199999999999996</v>
      </c>
      <c r="AS97" s="162">
        <f t="shared" si="90"/>
        <v>0</v>
      </c>
      <c r="AT97" s="160">
        <f t="shared" si="95"/>
        <v>0</v>
      </c>
      <c r="AU97" s="160">
        <f t="shared" si="91"/>
        <v>0</v>
      </c>
      <c r="AV97" s="160">
        <f t="shared" si="92"/>
        <v>0</v>
      </c>
      <c r="AW97" s="160">
        <f t="shared" si="93"/>
        <v>1</v>
      </c>
      <c r="AX97" s="164">
        <f t="shared" si="94"/>
        <v>45.199999999999996</v>
      </c>
      <c r="AY97" s="299"/>
      <c r="AZ97" s="364"/>
      <c r="BA97" s="365"/>
      <c r="BB97" s="366"/>
      <c r="BC97" s="303"/>
      <c r="BD97" s="367"/>
      <c r="BE97" s="305"/>
      <c r="BF97" s="303"/>
      <c r="BG97" s="303"/>
      <c r="BH97" s="368"/>
      <c r="BI97" s="368"/>
      <c r="BJ97" s="366"/>
      <c r="BK97" s="369"/>
      <c r="BL97" s="369"/>
      <c r="BM97" s="369"/>
      <c r="BN97" s="370"/>
      <c r="BO97" s="369"/>
      <c r="BP97" s="369"/>
      <c r="BQ97" s="369"/>
      <c r="BR97" s="369"/>
      <c r="BS97" s="371"/>
    </row>
    <row r="98" spans="1:71" s="310" customFormat="1" ht="21.6" customHeight="1">
      <c r="A98" s="297" t="e">
        <f t="shared" si="72"/>
        <v>#REF!</v>
      </c>
      <c r="B98" s="78">
        <v>95</v>
      </c>
      <c r="C98" s="94" t="s">
        <v>152</v>
      </c>
      <c r="D98" s="189">
        <f t="shared" si="73"/>
        <v>1</v>
      </c>
      <c r="E98" s="94" t="s">
        <v>152</v>
      </c>
      <c r="F98" s="224"/>
      <c r="G98" s="215" t="s">
        <v>160</v>
      </c>
      <c r="H98" s="216">
        <v>2</v>
      </c>
      <c r="I98" s="442" t="s">
        <v>683</v>
      </c>
      <c r="J98" s="224"/>
      <c r="K98" s="216"/>
      <c r="L98" s="216"/>
      <c r="M98" s="444"/>
      <c r="N98" s="216"/>
      <c r="O98" s="445" t="s">
        <v>167</v>
      </c>
      <c r="P98" s="449"/>
      <c r="Q98" s="415">
        <v>10</v>
      </c>
      <c r="R98" s="79">
        <v>4</v>
      </c>
      <c r="S98" s="14">
        <f t="shared" si="74"/>
        <v>40</v>
      </c>
      <c r="T98" s="493"/>
      <c r="U98" s="493"/>
      <c r="V98" s="493"/>
      <c r="W98" s="499"/>
      <c r="X98" s="493"/>
      <c r="Y98" s="495"/>
      <c r="Z98" s="25">
        <f t="shared" si="75"/>
        <v>40</v>
      </c>
      <c r="AA98" s="107"/>
      <c r="AB98" s="496">
        <v>12</v>
      </c>
      <c r="AC98" s="299"/>
      <c r="AD98" s="262"/>
      <c r="AE98" s="152">
        <f t="shared" si="76"/>
        <v>10</v>
      </c>
      <c r="AF98" s="153">
        <f t="shared" si="77"/>
        <v>12</v>
      </c>
      <c r="AG98" s="154">
        <f t="shared" si="78"/>
        <v>14</v>
      </c>
      <c r="AH98" s="155">
        <f t="shared" si="79"/>
        <v>0</v>
      </c>
      <c r="AI98" s="156">
        <f t="shared" si="80"/>
        <v>0.83</v>
      </c>
      <c r="AJ98" s="157">
        <f t="shared" si="81"/>
        <v>0</v>
      </c>
      <c r="AK98" s="158">
        <f t="shared" si="82"/>
        <v>33.199999999999996</v>
      </c>
      <c r="AL98" s="159">
        <f t="shared" si="83"/>
        <v>0</v>
      </c>
      <c r="AM98" s="159">
        <f t="shared" si="84"/>
        <v>0</v>
      </c>
      <c r="AN98" s="155">
        <f t="shared" si="85"/>
        <v>0.83333333333333337</v>
      </c>
      <c r="AO98" s="160">
        <f t="shared" si="86"/>
        <v>4</v>
      </c>
      <c r="AP98" s="160">
        <f t="shared" si="87"/>
        <v>6</v>
      </c>
      <c r="AQ98" s="160">
        <f t="shared" si="88"/>
        <v>0</v>
      </c>
      <c r="AR98" s="161">
        <f t="shared" si="89"/>
        <v>43.199999999999996</v>
      </c>
      <c r="AS98" s="162">
        <f t="shared" si="90"/>
        <v>0</v>
      </c>
      <c r="AT98" s="160">
        <f t="shared" si="95"/>
        <v>14</v>
      </c>
      <c r="AU98" s="160">
        <f t="shared" si="91"/>
        <v>0</v>
      </c>
      <c r="AV98" s="160">
        <f t="shared" si="92"/>
        <v>0</v>
      </c>
      <c r="AW98" s="160">
        <f t="shared" si="93"/>
        <v>1</v>
      </c>
      <c r="AX98" s="164">
        <f t="shared" si="94"/>
        <v>57.199999999999996</v>
      </c>
      <c r="AY98" s="299"/>
      <c r="AZ98" s="364"/>
      <c r="BA98" s="365"/>
      <c r="BB98" s="366"/>
      <c r="BC98" s="303"/>
      <c r="BD98" s="367"/>
      <c r="BE98" s="305"/>
      <c r="BF98" s="303"/>
      <c r="BG98" s="303"/>
      <c r="BH98" s="368"/>
      <c r="BI98" s="368"/>
      <c r="BJ98" s="366"/>
      <c r="BK98" s="369"/>
      <c r="BL98" s="369"/>
      <c r="BM98" s="369"/>
      <c r="BN98" s="370"/>
      <c r="BO98" s="369"/>
      <c r="BP98" s="369"/>
      <c r="BQ98" s="369"/>
      <c r="BR98" s="369"/>
      <c r="BS98" s="371"/>
    </row>
    <row r="99" spans="1:71" s="310" customFormat="1" ht="21.6" customHeight="1">
      <c r="A99" s="297" t="e">
        <f t="shared" si="72"/>
        <v>#REF!</v>
      </c>
      <c r="B99" s="78">
        <v>96</v>
      </c>
      <c r="C99" s="94" t="s">
        <v>56</v>
      </c>
      <c r="D99" s="189">
        <f t="shared" si="73"/>
        <v>1</v>
      </c>
      <c r="E99" s="94" t="s">
        <v>56</v>
      </c>
      <c r="F99" s="224"/>
      <c r="G99" s="215" t="s">
        <v>552</v>
      </c>
      <c r="H99" s="216">
        <v>2</v>
      </c>
      <c r="I99" s="451" t="s">
        <v>807</v>
      </c>
      <c r="J99" s="224"/>
      <c r="K99" s="216"/>
      <c r="L99" s="216"/>
      <c r="M99" s="444"/>
      <c r="N99" s="216"/>
      <c r="O99" s="445"/>
      <c r="P99" s="449" t="s">
        <v>756</v>
      </c>
      <c r="Q99" s="415">
        <v>8</v>
      </c>
      <c r="R99" s="79">
        <v>4</v>
      </c>
      <c r="S99" s="14">
        <f t="shared" si="74"/>
        <v>32</v>
      </c>
      <c r="T99" s="493"/>
      <c r="U99" s="493"/>
      <c r="V99" s="493"/>
      <c r="W99" s="499"/>
      <c r="X99" s="493"/>
      <c r="Y99" s="495"/>
      <c r="Z99" s="25">
        <f t="shared" si="75"/>
        <v>32</v>
      </c>
      <c r="AA99" s="107"/>
      <c r="AB99" s="496">
        <v>12</v>
      </c>
      <c r="AC99" s="299"/>
      <c r="AD99" s="262"/>
      <c r="AE99" s="152">
        <f t="shared" si="76"/>
        <v>8</v>
      </c>
      <c r="AF99" s="153" t="str">
        <f t="shared" si="77"/>
        <v/>
      </c>
      <c r="AG99" s="154" t="str">
        <f t="shared" si="78"/>
        <v/>
      </c>
      <c r="AH99" s="155">
        <f t="shared" si="79"/>
        <v>0</v>
      </c>
      <c r="AI99" s="156">
        <f t="shared" si="80"/>
        <v>1</v>
      </c>
      <c r="AJ99" s="157">
        <f t="shared" si="81"/>
        <v>0</v>
      </c>
      <c r="AK99" s="158">
        <f t="shared" si="82"/>
        <v>40</v>
      </c>
      <c r="AL99" s="159">
        <f t="shared" si="83"/>
        <v>0</v>
      </c>
      <c r="AM99" s="159">
        <f t="shared" si="84"/>
        <v>0</v>
      </c>
      <c r="AN99" s="155">
        <f t="shared" si="85"/>
        <v>1</v>
      </c>
      <c r="AO99" s="160">
        <f t="shared" si="86"/>
        <v>8</v>
      </c>
      <c r="AP99" s="160">
        <f t="shared" si="87"/>
        <v>6</v>
      </c>
      <c r="AQ99" s="160">
        <f t="shared" si="88"/>
        <v>0</v>
      </c>
      <c r="AR99" s="161">
        <f t="shared" si="89"/>
        <v>54</v>
      </c>
      <c r="AS99" s="162">
        <f t="shared" si="90"/>
        <v>0</v>
      </c>
      <c r="AT99" s="160">
        <f t="shared" si="95"/>
        <v>0</v>
      </c>
      <c r="AU99" s="160">
        <f t="shared" si="91"/>
        <v>0</v>
      </c>
      <c r="AV99" s="160">
        <f t="shared" si="92"/>
        <v>0</v>
      </c>
      <c r="AW99" s="160">
        <f t="shared" si="93"/>
        <v>1</v>
      </c>
      <c r="AX99" s="164">
        <f t="shared" si="94"/>
        <v>54</v>
      </c>
      <c r="AY99" s="299"/>
      <c r="AZ99" s="364"/>
      <c r="BA99" s="365"/>
      <c r="BB99" s="366"/>
      <c r="BC99" s="303"/>
      <c r="BD99" s="367"/>
      <c r="BE99" s="305"/>
      <c r="BF99" s="303"/>
      <c r="BG99" s="303"/>
      <c r="BH99" s="368"/>
      <c r="BI99" s="368"/>
      <c r="BJ99" s="366"/>
      <c r="BK99" s="369"/>
      <c r="BL99" s="369"/>
      <c r="BM99" s="369"/>
      <c r="BN99" s="370"/>
      <c r="BO99" s="369"/>
      <c r="BP99" s="369"/>
      <c r="BQ99" s="369"/>
      <c r="BR99" s="369"/>
      <c r="BS99" s="371"/>
    </row>
    <row r="100" spans="1:71" s="310" customFormat="1" ht="21.6" customHeight="1">
      <c r="A100" s="297" t="e">
        <f t="shared" si="72"/>
        <v>#REF!</v>
      </c>
      <c r="B100" s="78">
        <v>97</v>
      </c>
      <c r="C100" s="94" t="s">
        <v>128</v>
      </c>
      <c r="D100" s="189">
        <f t="shared" ref="D100:D131" si="96">IF(C100=E100,1)</f>
        <v>1</v>
      </c>
      <c r="E100" s="94" t="s">
        <v>128</v>
      </c>
      <c r="F100" s="224"/>
      <c r="G100" s="215" t="s">
        <v>171</v>
      </c>
      <c r="H100" s="216">
        <v>2</v>
      </c>
      <c r="I100" s="442" t="s">
        <v>668</v>
      </c>
      <c r="J100" s="224"/>
      <c r="K100" s="216"/>
      <c r="L100" s="216"/>
      <c r="M100" s="450"/>
      <c r="N100" s="216"/>
      <c r="O100" s="445"/>
      <c r="P100" s="393"/>
      <c r="Q100" s="415">
        <v>0</v>
      </c>
      <c r="R100" s="79">
        <v>0</v>
      </c>
      <c r="S100" s="14">
        <f t="shared" ref="S100:S131" si="97">每周课时数暑假*上课周数暑假</f>
        <v>0</v>
      </c>
      <c r="T100" s="493"/>
      <c r="U100" s="493"/>
      <c r="V100" s="493"/>
      <c r="W100" s="499"/>
      <c r="X100" s="493"/>
      <c r="Y100" s="495"/>
      <c r="Z100" s="25">
        <f t="shared" ref="Z100:Z131" si="98">S100+T100-V100+X100+Y100</f>
        <v>0</v>
      </c>
      <c r="AA100" s="107"/>
      <c r="AB100" s="496">
        <v>0</v>
      </c>
      <c r="AC100" s="299"/>
      <c r="AD100" s="262"/>
      <c r="AE100" s="152">
        <f t="shared" ref="AE100:AE131" si="99">IF(上课周数暑假=0,0,(兼职课时暑假+正常上课课时数暑假+代课课时数暑假-缺课时数暑假)/上课周数暑假)</f>
        <v>0</v>
      </c>
      <c r="AF100" s="153">
        <f t="shared" ref="AF100:AF131" si="10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00" s="154">
        <f t="shared" ref="AG100:AG131" si="101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00" s="155">
        <f t="shared" ref="AH100:AH131" si="102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00" s="156">
        <f t="shared" ref="AI100:AI131" si="103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00" s="157">
        <f t="shared" ref="AJ100:AJ131" si="104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100" s="158">
        <f t="shared" ref="AK100:AK131" si="105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100" s="159">
        <f t="shared" ref="AL100:AL131" si="106">IF(OR(年级暑假="三",年级暑假="3",年级暑假=3),2*上课周数暑假,0)</f>
        <v>0</v>
      </c>
      <c r="AM100" s="159">
        <f t="shared" ref="AM100:AM131" si="107">IF(学科暑假="体",1*上课周数暑假,IF(OR(学科暑假="语",学科暑假="英"),上课周数暑假*1,0))</f>
        <v>0</v>
      </c>
      <c r="AN100" s="155">
        <f t="shared" ref="AN100:AN131" si="108">IF(行管职务暑假&lt;&gt;"",1,IF(行管职务暑假="",平均周课时暑假/下线暑假))</f>
        <v>0</v>
      </c>
      <c r="AO100" s="160">
        <f t="shared" ref="AO100:AO131" si="109">IF(满量比暑假&gt;=1,2*上课周数暑假,IF(满量比暑假&lt;0.66,0,IF(1&gt;满量比暑假&gt;0.66,2*上课周数暑假/2)))</f>
        <v>0</v>
      </c>
      <c r="AP100" s="160">
        <f t="shared" ref="AP100:AP131" si="110">晚修次数暑假*0.5</f>
        <v>0</v>
      </c>
      <c r="AQ100" s="160">
        <f t="shared" ref="AQ100:AQ131" si="111">辅导课节暑假*0.5</f>
        <v>0</v>
      </c>
      <c r="AR100" s="161">
        <f t="shared" ref="AR100:AR131" si="112">干标时暑假+教标时暑假+高三补时暑假+早读体补暑假+满量补时暑假+辅导补暑假+晚修补暑假</f>
        <v>0</v>
      </c>
      <c r="AS100" s="162">
        <f t="shared" ref="AS100:AS131" si="113">IF(党职务暑假="党支书",4,IF(党职务暑假="党支委",2,0))</f>
        <v>0</v>
      </c>
      <c r="AT100" s="160">
        <f t="shared" si="95"/>
        <v>0</v>
      </c>
      <c r="AU100" s="160">
        <f t="shared" ref="AU100:AU131" si="114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00" s="160">
        <f t="shared" ref="AV100:AV131" si="11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60">
        <f t="shared" ref="AW100:AW131" si="116">期系暑假</f>
        <v>1</v>
      </c>
      <c r="AX100" s="164">
        <f t="shared" ref="AX100:AX131" si="117">(标准课时合计暑假+党职务补贴暑假+教管职务补贴暑假+行政职务补贴暑假+班主任工作奖暑假)*当期系数暑假+AD100</f>
        <v>0</v>
      </c>
      <c r="AY100" s="299"/>
      <c r="AZ100" s="364"/>
      <c r="BA100" s="365"/>
      <c r="BB100" s="366"/>
      <c r="BC100" s="303"/>
      <c r="BD100" s="367"/>
      <c r="BE100" s="305"/>
      <c r="BF100" s="303"/>
      <c r="BG100" s="303"/>
      <c r="BH100" s="368"/>
      <c r="BI100" s="368"/>
      <c r="BJ100" s="366"/>
      <c r="BK100" s="369"/>
      <c r="BL100" s="369"/>
      <c r="BM100" s="369"/>
      <c r="BN100" s="370"/>
      <c r="BO100" s="369"/>
      <c r="BP100" s="369"/>
      <c r="BQ100" s="369"/>
      <c r="BR100" s="369"/>
      <c r="BS100" s="371"/>
    </row>
    <row r="101" spans="1:71" s="310" customFormat="1" ht="21.6" customHeight="1">
      <c r="A101" s="297" t="e">
        <f t="shared" si="72"/>
        <v>#REF!</v>
      </c>
      <c r="B101" s="78">
        <v>98</v>
      </c>
      <c r="C101" s="94" t="s">
        <v>103</v>
      </c>
      <c r="D101" s="189">
        <f t="shared" si="96"/>
        <v>1</v>
      </c>
      <c r="E101" s="94" t="s">
        <v>103</v>
      </c>
      <c r="F101" s="224"/>
      <c r="G101" s="215" t="s">
        <v>171</v>
      </c>
      <c r="H101" s="216">
        <v>2</v>
      </c>
      <c r="I101" s="442" t="s">
        <v>684</v>
      </c>
      <c r="J101" s="224"/>
      <c r="K101" s="216"/>
      <c r="L101" s="216"/>
      <c r="M101" s="444"/>
      <c r="N101" s="216"/>
      <c r="O101" s="445" t="s">
        <v>757</v>
      </c>
      <c r="P101" s="394"/>
      <c r="Q101" s="415">
        <v>12</v>
      </c>
      <c r="R101" s="79">
        <v>4</v>
      </c>
      <c r="S101" s="14">
        <f t="shared" si="97"/>
        <v>48</v>
      </c>
      <c r="T101" s="493"/>
      <c r="U101" s="493"/>
      <c r="V101" s="493"/>
      <c r="W101" s="499" t="s">
        <v>820</v>
      </c>
      <c r="X101" s="493"/>
      <c r="Y101" s="495"/>
      <c r="Z101" s="25">
        <f t="shared" si="98"/>
        <v>48</v>
      </c>
      <c r="AA101" s="110"/>
      <c r="AB101" s="496">
        <v>16</v>
      </c>
      <c r="AC101" s="299"/>
      <c r="AD101" s="262"/>
      <c r="AE101" s="152">
        <f t="shared" si="99"/>
        <v>12</v>
      </c>
      <c r="AF101" s="153">
        <f t="shared" si="100"/>
        <v>10</v>
      </c>
      <c r="AG101" s="154">
        <f t="shared" si="101"/>
        <v>12</v>
      </c>
      <c r="AH101" s="155">
        <f t="shared" si="102"/>
        <v>0</v>
      </c>
      <c r="AI101" s="156">
        <f t="shared" si="103"/>
        <v>1</v>
      </c>
      <c r="AJ101" s="157">
        <f t="shared" si="104"/>
        <v>0</v>
      </c>
      <c r="AK101" s="158">
        <f t="shared" si="105"/>
        <v>48</v>
      </c>
      <c r="AL101" s="159">
        <f t="shared" si="106"/>
        <v>0</v>
      </c>
      <c r="AM101" s="159">
        <f t="shared" si="107"/>
        <v>4</v>
      </c>
      <c r="AN101" s="155">
        <f t="shared" si="108"/>
        <v>1.2</v>
      </c>
      <c r="AO101" s="160">
        <f t="shared" si="109"/>
        <v>8</v>
      </c>
      <c r="AP101" s="160">
        <f t="shared" si="110"/>
        <v>8</v>
      </c>
      <c r="AQ101" s="160">
        <f t="shared" si="111"/>
        <v>0</v>
      </c>
      <c r="AR101" s="161">
        <f t="shared" si="112"/>
        <v>68</v>
      </c>
      <c r="AS101" s="162">
        <f t="shared" si="113"/>
        <v>0</v>
      </c>
      <c r="AT101" s="160">
        <f t="shared" si="95"/>
        <v>21</v>
      </c>
      <c r="AU101" s="160">
        <f t="shared" si="114"/>
        <v>0</v>
      </c>
      <c r="AV101" s="160">
        <f t="shared" si="115"/>
        <v>0</v>
      </c>
      <c r="AW101" s="160">
        <f t="shared" si="116"/>
        <v>1</v>
      </c>
      <c r="AX101" s="164">
        <f t="shared" si="117"/>
        <v>89</v>
      </c>
      <c r="AY101" s="299"/>
      <c r="AZ101" s="364"/>
      <c r="BA101" s="365"/>
      <c r="BB101" s="366"/>
      <c r="BC101" s="303"/>
      <c r="BD101" s="367"/>
      <c r="BE101" s="305"/>
      <c r="BF101" s="303"/>
      <c r="BG101" s="303"/>
      <c r="BH101" s="368"/>
      <c r="BI101" s="368"/>
      <c r="BJ101" s="366"/>
      <c r="BK101" s="369"/>
      <c r="BL101" s="369"/>
      <c r="BM101" s="369"/>
      <c r="BN101" s="370"/>
      <c r="BO101" s="369"/>
      <c r="BP101" s="369"/>
      <c r="BQ101" s="369"/>
      <c r="BR101" s="369"/>
      <c r="BS101" s="371"/>
    </row>
    <row r="102" spans="1:71" s="310" customFormat="1" ht="21.6" customHeight="1">
      <c r="A102" s="297" t="e">
        <f>#REF!</f>
        <v>#REF!</v>
      </c>
      <c r="B102" s="78">
        <v>99</v>
      </c>
      <c r="C102" s="94" t="s">
        <v>127</v>
      </c>
      <c r="D102" s="189">
        <f t="shared" si="96"/>
        <v>1</v>
      </c>
      <c r="E102" s="94" t="s">
        <v>127</v>
      </c>
      <c r="F102" s="224"/>
      <c r="G102" s="215" t="s">
        <v>171</v>
      </c>
      <c r="H102" s="216">
        <v>2</v>
      </c>
      <c r="I102" s="442" t="s">
        <v>686</v>
      </c>
      <c r="J102" s="224"/>
      <c r="K102" s="216"/>
      <c r="L102" s="216"/>
      <c r="M102" s="444"/>
      <c r="N102" s="216"/>
      <c r="O102" s="445"/>
      <c r="P102" s="449"/>
      <c r="Q102" s="415">
        <v>12</v>
      </c>
      <c r="R102" s="79">
        <v>4</v>
      </c>
      <c r="S102" s="14">
        <f t="shared" si="97"/>
        <v>48</v>
      </c>
      <c r="T102" s="493"/>
      <c r="U102" s="493"/>
      <c r="V102" s="493"/>
      <c r="W102" s="499"/>
      <c r="X102" s="493"/>
      <c r="Y102" s="495"/>
      <c r="Z102" s="25">
        <f t="shared" si="98"/>
        <v>48</v>
      </c>
      <c r="AA102" s="107"/>
      <c r="AB102" s="496">
        <v>10</v>
      </c>
      <c r="AC102" s="299"/>
      <c r="AD102" s="262"/>
      <c r="AE102" s="152">
        <f t="shared" si="99"/>
        <v>12</v>
      </c>
      <c r="AF102" s="153">
        <f t="shared" si="100"/>
        <v>10</v>
      </c>
      <c r="AG102" s="154">
        <f t="shared" si="101"/>
        <v>12</v>
      </c>
      <c r="AH102" s="155">
        <f t="shared" si="102"/>
        <v>0</v>
      </c>
      <c r="AI102" s="156">
        <f t="shared" si="103"/>
        <v>1</v>
      </c>
      <c r="AJ102" s="157">
        <f t="shared" si="104"/>
        <v>0</v>
      </c>
      <c r="AK102" s="158">
        <f t="shared" si="105"/>
        <v>48</v>
      </c>
      <c r="AL102" s="159">
        <f t="shared" si="106"/>
        <v>0</v>
      </c>
      <c r="AM102" s="159">
        <f t="shared" si="107"/>
        <v>4</v>
      </c>
      <c r="AN102" s="155">
        <f t="shared" si="108"/>
        <v>1.2</v>
      </c>
      <c r="AO102" s="160">
        <f t="shared" si="109"/>
        <v>8</v>
      </c>
      <c r="AP102" s="160">
        <f t="shared" si="110"/>
        <v>5</v>
      </c>
      <c r="AQ102" s="160">
        <f t="shared" si="111"/>
        <v>0</v>
      </c>
      <c r="AR102" s="161">
        <f t="shared" si="112"/>
        <v>65</v>
      </c>
      <c r="AS102" s="162">
        <f t="shared" si="113"/>
        <v>0</v>
      </c>
      <c r="AT102" s="160">
        <f t="shared" si="95"/>
        <v>0</v>
      </c>
      <c r="AU102" s="160">
        <f t="shared" si="114"/>
        <v>0</v>
      </c>
      <c r="AV102" s="160">
        <f t="shared" si="115"/>
        <v>0</v>
      </c>
      <c r="AW102" s="160">
        <f t="shared" si="116"/>
        <v>1</v>
      </c>
      <c r="AX102" s="164">
        <f t="shared" si="117"/>
        <v>65</v>
      </c>
      <c r="AY102" s="299"/>
      <c r="AZ102" s="364"/>
      <c r="BA102" s="365"/>
      <c r="BB102" s="366"/>
      <c r="BC102" s="303"/>
      <c r="BD102" s="367"/>
      <c r="BE102" s="305"/>
      <c r="BF102" s="303"/>
      <c r="BG102" s="303"/>
      <c r="BH102" s="368"/>
      <c r="BI102" s="368"/>
      <c r="BJ102" s="366"/>
      <c r="BK102" s="369"/>
      <c r="BL102" s="369"/>
      <c r="BM102" s="369"/>
      <c r="BN102" s="370"/>
      <c r="BO102" s="369"/>
      <c r="BP102" s="369"/>
      <c r="BQ102" s="369"/>
      <c r="BR102" s="369"/>
      <c r="BS102" s="371"/>
    </row>
    <row r="103" spans="1:71" s="310" customFormat="1" ht="21.6" customHeight="1">
      <c r="A103" s="297" t="e">
        <f>A102</f>
        <v>#REF!</v>
      </c>
      <c r="B103" s="78">
        <v>100</v>
      </c>
      <c r="C103" s="94" t="s">
        <v>57</v>
      </c>
      <c r="D103" s="189">
        <f t="shared" si="96"/>
        <v>1</v>
      </c>
      <c r="E103" s="94" t="s">
        <v>57</v>
      </c>
      <c r="F103" s="224"/>
      <c r="G103" s="215" t="s">
        <v>171</v>
      </c>
      <c r="H103" s="216">
        <v>2</v>
      </c>
      <c r="I103" s="442" t="s">
        <v>687</v>
      </c>
      <c r="J103" s="224"/>
      <c r="K103" s="216">
        <v>12</v>
      </c>
      <c r="L103" s="216">
        <v>2</v>
      </c>
      <c r="M103" s="444"/>
      <c r="N103" s="216"/>
      <c r="O103" s="445" t="s">
        <v>167</v>
      </c>
      <c r="P103" s="449"/>
      <c r="Q103" s="415">
        <v>12</v>
      </c>
      <c r="R103" s="79">
        <v>4</v>
      </c>
      <c r="S103" s="14">
        <f t="shared" si="97"/>
        <v>48</v>
      </c>
      <c r="T103" s="496"/>
      <c r="U103" s="496"/>
      <c r="V103" s="500"/>
      <c r="W103" s="499" t="s">
        <v>820</v>
      </c>
      <c r="X103" s="496"/>
      <c r="Y103" s="495"/>
      <c r="Z103" s="25">
        <f t="shared" si="98"/>
        <v>48</v>
      </c>
      <c r="AA103" s="107"/>
      <c r="AB103" s="496">
        <v>24</v>
      </c>
      <c r="AC103" s="299"/>
      <c r="AD103" s="262"/>
      <c r="AE103" s="152">
        <f t="shared" si="99"/>
        <v>12</v>
      </c>
      <c r="AF103" s="153">
        <f t="shared" si="100"/>
        <v>10</v>
      </c>
      <c r="AG103" s="154">
        <f t="shared" si="101"/>
        <v>12</v>
      </c>
      <c r="AH103" s="155">
        <f t="shared" si="102"/>
        <v>0</v>
      </c>
      <c r="AI103" s="156">
        <f t="shared" si="103"/>
        <v>1</v>
      </c>
      <c r="AJ103" s="157">
        <f t="shared" si="104"/>
        <v>0</v>
      </c>
      <c r="AK103" s="158">
        <f t="shared" si="105"/>
        <v>48</v>
      </c>
      <c r="AL103" s="159">
        <f t="shared" si="106"/>
        <v>0</v>
      </c>
      <c r="AM103" s="159">
        <f t="shared" si="107"/>
        <v>4</v>
      </c>
      <c r="AN103" s="155">
        <f t="shared" si="108"/>
        <v>1.2</v>
      </c>
      <c r="AO103" s="160">
        <f t="shared" si="109"/>
        <v>8</v>
      </c>
      <c r="AP103" s="160">
        <f t="shared" si="110"/>
        <v>12</v>
      </c>
      <c r="AQ103" s="160">
        <f t="shared" si="111"/>
        <v>0</v>
      </c>
      <c r="AR103" s="161">
        <f t="shared" si="112"/>
        <v>72</v>
      </c>
      <c r="AS103" s="162">
        <f t="shared" si="113"/>
        <v>0</v>
      </c>
      <c r="AT103" s="160">
        <f t="shared" si="95"/>
        <v>14</v>
      </c>
      <c r="AU103" s="160">
        <f t="shared" si="114"/>
        <v>0</v>
      </c>
      <c r="AV103" s="160">
        <f t="shared" si="115"/>
        <v>20</v>
      </c>
      <c r="AW103" s="160">
        <f t="shared" si="116"/>
        <v>1</v>
      </c>
      <c r="AX103" s="164">
        <f t="shared" si="117"/>
        <v>106</v>
      </c>
      <c r="AY103" s="299"/>
      <c r="AZ103" s="364"/>
      <c r="BA103" s="365"/>
      <c r="BB103" s="366"/>
      <c r="BC103" s="303"/>
      <c r="BD103" s="367"/>
      <c r="BE103" s="305"/>
      <c r="BF103" s="303"/>
      <c r="BG103" s="303"/>
      <c r="BH103" s="368"/>
      <c r="BI103" s="368"/>
      <c r="BJ103" s="366"/>
      <c r="BK103" s="369"/>
      <c r="BL103" s="369"/>
      <c r="BM103" s="369"/>
      <c r="BN103" s="370"/>
      <c r="BO103" s="369"/>
      <c r="BP103" s="369"/>
      <c r="BQ103" s="369"/>
      <c r="BR103" s="369"/>
      <c r="BS103" s="371"/>
    </row>
    <row r="104" spans="1:71" s="310" customFormat="1" ht="21.6" customHeight="1">
      <c r="A104" s="297" t="e">
        <f>A103</f>
        <v>#REF!</v>
      </c>
      <c r="B104" s="78">
        <v>101</v>
      </c>
      <c r="C104" s="94" t="s">
        <v>61</v>
      </c>
      <c r="D104" s="189">
        <f t="shared" si="96"/>
        <v>1</v>
      </c>
      <c r="E104" s="94" t="s">
        <v>61</v>
      </c>
      <c r="F104" s="224"/>
      <c r="G104" s="215" t="s">
        <v>171</v>
      </c>
      <c r="H104" s="216">
        <v>2</v>
      </c>
      <c r="I104" s="442" t="s">
        <v>675</v>
      </c>
      <c r="J104" s="224"/>
      <c r="K104" s="216"/>
      <c r="L104" s="216"/>
      <c r="M104" s="444"/>
      <c r="N104" s="216"/>
      <c r="O104" s="445"/>
      <c r="P104" s="393"/>
      <c r="Q104" s="415">
        <v>12</v>
      </c>
      <c r="R104" s="79">
        <v>4</v>
      </c>
      <c r="S104" s="14">
        <f t="shared" si="97"/>
        <v>48</v>
      </c>
      <c r="T104" s="493"/>
      <c r="U104" s="493"/>
      <c r="V104" s="493"/>
      <c r="W104" s="499"/>
      <c r="X104" s="493"/>
      <c r="Y104" s="495"/>
      <c r="Z104" s="25">
        <f t="shared" si="98"/>
        <v>48</v>
      </c>
      <c r="AA104" s="107"/>
      <c r="AB104" s="496">
        <v>16</v>
      </c>
      <c r="AC104" s="299"/>
      <c r="AD104" s="262"/>
      <c r="AE104" s="152">
        <f t="shared" si="99"/>
        <v>12</v>
      </c>
      <c r="AF104" s="153">
        <f t="shared" si="100"/>
        <v>10</v>
      </c>
      <c r="AG104" s="154">
        <f t="shared" si="101"/>
        <v>12</v>
      </c>
      <c r="AH104" s="155">
        <f t="shared" si="102"/>
        <v>0</v>
      </c>
      <c r="AI104" s="156">
        <f t="shared" si="103"/>
        <v>1</v>
      </c>
      <c r="AJ104" s="157">
        <f t="shared" si="104"/>
        <v>0</v>
      </c>
      <c r="AK104" s="158">
        <f t="shared" si="105"/>
        <v>48</v>
      </c>
      <c r="AL104" s="159">
        <f t="shared" si="106"/>
        <v>0</v>
      </c>
      <c r="AM104" s="159">
        <f t="shared" si="107"/>
        <v>4</v>
      </c>
      <c r="AN104" s="155">
        <f t="shared" si="108"/>
        <v>1.2</v>
      </c>
      <c r="AO104" s="160">
        <f t="shared" si="109"/>
        <v>8</v>
      </c>
      <c r="AP104" s="160">
        <f t="shared" si="110"/>
        <v>8</v>
      </c>
      <c r="AQ104" s="160">
        <f t="shared" si="111"/>
        <v>0</v>
      </c>
      <c r="AR104" s="161">
        <f t="shared" si="112"/>
        <v>68</v>
      </c>
      <c r="AS104" s="162">
        <f t="shared" si="113"/>
        <v>0</v>
      </c>
      <c r="AT104" s="160">
        <f t="shared" si="95"/>
        <v>0</v>
      </c>
      <c r="AU104" s="160">
        <f t="shared" si="114"/>
        <v>0</v>
      </c>
      <c r="AV104" s="160">
        <f t="shared" si="115"/>
        <v>0</v>
      </c>
      <c r="AW104" s="160">
        <f t="shared" si="116"/>
        <v>1</v>
      </c>
      <c r="AX104" s="164">
        <f t="shared" si="117"/>
        <v>68</v>
      </c>
      <c r="AY104" s="299"/>
      <c r="AZ104" s="364"/>
      <c r="BA104" s="365"/>
      <c r="BB104" s="366"/>
      <c r="BC104" s="303"/>
      <c r="BD104" s="367"/>
      <c r="BE104" s="305"/>
      <c r="BF104" s="303"/>
      <c r="BG104" s="303"/>
      <c r="BH104" s="368"/>
      <c r="BI104" s="368"/>
      <c r="BJ104" s="366"/>
      <c r="BK104" s="369"/>
      <c r="BL104" s="369"/>
      <c r="BM104" s="369"/>
      <c r="BN104" s="370"/>
      <c r="BO104" s="369"/>
      <c r="BP104" s="369"/>
      <c r="BQ104" s="369"/>
      <c r="BR104" s="369"/>
      <c r="BS104" s="371"/>
    </row>
    <row r="105" spans="1:71" s="310" customFormat="1" ht="21.6" customHeight="1">
      <c r="A105" s="297" t="e">
        <f>A104</f>
        <v>#REF!</v>
      </c>
      <c r="B105" s="78">
        <v>102</v>
      </c>
      <c r="C105" s="94" t="s">
        <v>105</v>
      </c>
      <c r="D105" s="189">
        <f t="shared" si="96"/>
        <v>1</v>
      </c>
      <c r="E105" s="94" t="s">
        <v>105</v>
      </c>
      <c r="F105" s="224"/>
      <c r="G105" s="215" t="s">
        <v>171</v>
      </c>
      <c r="H105" s="216">
        <v>2</v>
      </c>
      <c r="I105" s="442" t="s">
        <v>688</v>
      </c>
      <c r="J105" s="224"/>
      <c r="K105" s="216">
        <v>1</v>
      </c>
      <c r="L105" s="216">
        <v>2</v>
      </c>
      <c r="M105" s="450"/>
      <c r="N105" s="216"/>
      <c r="O105" s="445"/>
      <c r="P105" s="449"/>
      <c r="Q105" s="415">
        <v>12</v>
      </c>
      <c r="R105" s="79">
        <v>4</v>
      </c>
      <c r="S105" s="14">
        <f t="shared" si="97"/>
        <v>48</v>
      </c>
      <c r="T105" s="496"/>
      <c r="U105" s="496"/>
      <c r="V105" s="496"/>
      <c r="W105" s="497"/>
      <c r="X105" s="496"/>
      <c r="Y105" s="495"/>
      <c r="Z105" s="25">
        <f t="shared" si="98"/>
        <v>48</v>
      </c>
      <c r="AA105" s="88"/>
      <c r="AB105" s="496">
        <v>17</v>
      </c>
      <c r="AC105" s="299"/>
      <c r="AD105" s="262"/>
      <c r="AE105" s="152">
        <f t="shared" si="99"/>
        <v>12</v>
      </c>
      <c r="AF105" s="153">
        <f t="shared" si="100"/>
        <v>10</v>
      </c>
      <c r="AG105" s="154">
        <f t="shared" si="101"/>
        <v>12</v>
      </c>
      <c r="AH105" s="155">
        <f t="shared" si="102"/>
        <v>0</v>
      </c>
      <c r="AI105" s="156">
        <f t="shared" si="103"/>
        <v>1</v>
      </c>
      <c r="AJ105" s="157">
        <f t="shared" si="104"/>
        <v>0</v>
      </c>
      <c r="AK105" s="158">
        <f t="shared" si="105"/>
        <v>48</v>
      </c>
      <c r="AL105" s="159">
        <f t="shared" si="106"/>
        <v>0</v>
      </c>
      <c r="AM105" s="159">
        <f t="shared" si="107"/>
        <v>4</v>
      </c>
      <c r="AN105" s="155">
        <f t="shared" si="108"/>
        <v>1.2</v>
      </c>
      <c r="AO105" s="160">
        <f t="shared" si="109"/>
        <v>8</v>
      </c>
      <c r="AP105" s="160">
        <f t="shared" si="110"/>
        <v>8.5</v>
      </c>
      <c r="AQ105" s="160">
        <f t="shared" si="111"/>
        <v>0</v>
      </c>
      <c r="AR105" s="161">
        <f t="shared" si="112"/>
        <v>68.5</v>
      </c>
      <c r="AS105" s="162">
        <f t="shared" si="113"/>
        <v>0</v>
      </c>
      <c r="AT105" s="160">
        <f t="shared" si="95"/>
        <v>0</v>
      </c>
      <c r="AU105" s="160">
        <f t="shared" si="114"/>
        <v>0</v>
      </c>
      <c r="AV105" s="160">
        <f t="shared" si="115"/>
        <v>20</v>
      </c>
      <c r="AW105" s="160">
        <f t="shared" si="116"/>
        <v>1</v>
      </c>
      <c r="AX105" s="164">
        <f t="shared" si="117"/>
        <v>88.5</v>
      </c>
      <c r="AY105" s="299"/>
      <c r="AZ105" s="364"/>
      <c r="BA105" s="365"/>
      <c r="BB105" s="366"/>
      <c r="BC105" s="303"/>
      <c r="BD105" s="367"/>
      <c r="BE105" s="305"/>
      <c r="BF105" s="303"/>
      <c r="BG105" s="303"/>
      <c r="BH105" s="368"/>
      <c r="BI105" s="368"/>
      <c r="BJ105" s="366"/>
      <c r="BK105" s="369"/>
      <c r="BL105" s="369"/>
      <c r="BM105" s="369"/>
      <c r="BN105" s="370"/>
      <c r="BO105" s="369"/>
      <c r="BP105" s="369"/>
      <c r="BQ105" s="369"/>
      <c r="BR105" s="369"/>
      <c r="BS105" s="371"/>
    </row>
    <row r="106" spans="1:71" s="310" customFormat="1" ht="21.6" customHeight="1">
      <c r="A106" s="297" t="e">
        <f>A105</f>
        <v>#REF!</v>
      </c>
      <c r="B106" s="78">
        <v>103</v>
      </c>
      <c r="C106" s="94" t="s">
        <v>579</v>
      </c>
      <c r="D106" s="189">
        <f t="shared" si="96"/>
        <v>1</v>
      </c>
      <c r="E106" s="94" t="s">
        <v>579</v>
      </c>
      <c r="F106" s="224"/>
      <c r="G106" s="215" t="s">
        <v>171</v>
      </c>
      <c r="H106" s="216">
        <v>2</v>
      </c>
      <c r="I106" s="460" t="s">
        <v>570</v>
      </c>
      <c r="J106" s="224"/>
      <c r="K106" s="216">
        <v>10</v>
      </c>
      <c r="L106" s="216">
        <v>2</v>
      </c>
      <c r="M106" s="450"/>
      <c r="N106" s="216"/>
      <c r="O106" s="445"/>
      <c r="P106" s="449"/>
      <c r="Q106" s="415">
        <v>12</v>
      </c>
      <c r="R106" s="79">
        <v>4</v>
      </c>
      <c r="S106" s="14">
        <f t="shared" si="97"/>
        <v>48</v>
      </c>
      <c r="T106" s="504">
        <v>2</v>
      </c>
      <c r="U106" s="504" t="s">
        <v>821</v>
      </c>
      <c r="V106" s="493"/>
      <c r="W106" s="499"/>
      <c r="X106" s="493"/>
      <c r="Y106" s="495"/>
      <c r="Z106" s="25">
        <f t="shared" si="98"/>
        <v>50</v>
      </c>
      <c r="AA106" s="107"/>
      <c r="AB106" s="496">
        <v>24</v>
      </c>
      <c r="AC106" s="299"/>
      <c r="AD106" s="262"/>
      <c r="AE106" s="152">
        <f t="shared" si="99"/>
        <v>12.5</v>
      </c>
      <c r="AF106" s="153">
        <f t="shared" si="100"/>
        <v>10</v>
      </c>
      <c r="AG106" s="154">
        <f t="shared" si="101"/>
        <v>12</v>
      </c>
      <c r="AH106" s="155">
        <f t="shared" si="102"/>
        <v>0</v>
      </c>
      <c r="AI106" s="156">
        <f t="shared" si="103"/>
        <v>1</v>
      </c>
      <c r="AJ106" s="157">
        <f t="shared" si="104"/>
        <v>0</v>
      </c>
      <c r="AK106" s="158">
        <f t="shared" si="105"/>
        <v>54</v>
      </c>
      <c r="AL106" s="159">
        <f t="shared" si="106"/>
        <v>0</v>
      </c>
      <c r="AM106" s="159">
        <f t="shared" si="107"/>
        <v>4</v>
      </c>
      <c r="AN106" s="155">
        <f t="shared" si="108"/>
        <v>1.25</v>
      </c>
      <c r="AO106" s="160">
        <f t="shared" si="109"/>
        <v>8</v>
      </c>
      <c r="AP106" s="160">
        <f t="shared" si="110"/>
        <v>12</v>
      </c>
      <c r="AQ106" s="160">
        <f t="shared" si="111"/>
        <v>0</v>
      </c>
      <c r="AR106" s="161">
        <f t="shared" si="112"/>
        <v>78</v>
      </c>
      <c r="AS106" s="162">
        <f t="shared" si="113"/>
        <v>0</v>
      </c>
      <c r="AT106" s="160">
        <f t="shared" si="95"/>
        <v>0</v>
      </c>
      <c r="AU106" s="160">
        <f t="shared" si="114"/>
        <v>0</v>
      </c>
      <c r="AV106" s="160">
        <f t="shared" si="115"/>
        <v>20</v>
      </c>
      <c r="AW106" s="160">
        <f t="shared" si="116"/>
        <v>1</v>
      </c>
      <c r="AX106" s="164">
        <f t="shared" si="117"/>
        <v>98</v>
      </c>
      <c r="AY106" s="299"/>
      <c r="AZ106" s="364"/>
      <c r="BA106" s="365"/>
      <c r="BB106" s="366"/>
      <c r="BC106" s="303"/>
      <c r="BD106" s="367"/>
      <c r="BE106" s="305"/>
      <c r="BF106" s="303"/>
      <c r="BG106" s="303"/>
      <c r="BH106" s="368"/>
      <c r="BI106" s="368"/>
      <c r="BJ106" s="366"/>
      <c r="BK106" s="369"/>
      <c r="BL106" s="369"/>
      <c r="BM106" s="369"/>
      <c r="BN106" s="370"/>
      <c r="BO106" s="369"/>
      <c r="BP106" s="369"/>
      <c r="BQ106" s="369"/>
      <c r="BR106" s="369"/>
      <c r="BS106" s="371"/>
    </row>
    <row r="107" spans="1:71" s="310" customFormat="1" ht="21.6" customHeight="1">
      <c r="A107" s="297" t="e">
        <f>A106</f>
        <v>#REF!</v>
      </c>
      <c r="B107" s="78">
        <v>104</v>
      </c>
      <c r="C107" s="94" t="s">
        <v>574</v>
      </c>
      <c r="D107" s="189">
        <f t="shared" si="96"/>
        <v>1</v>
      </c>
      <c r="E107" s="94" t="s">
        <v>574</v>
      </c>
      <c r="F107" s="224"/>
      <c r="G107" s="215" t="s">
        <v>159</v>
      </c>
      <c r="H107" s="216">
        <v>2</v>
      </c>
      <c r="I107" s="442">
        <v>2</v>
      </c>
      <c r="J107" s="224"/>
      <c r="K107" s="216"/>
      <c r="L107" s="216"/>
      <c r="M107" s="444"/>
      <c r="N107" s="216"/>
      <c r="O107" s="445"/>
      <c r="P107" s="449" t="s">
        <v>556</v>
      </c>
      <c r="Q107" s="415">
        <v>6</v>
      </c>
      <c r="R107" s="79">
        <v>4</v>
      </c>
      <c r="S107" s="14">
        <f t="shared" si="97"/>
        <v>24</v>
      </c>
      <c r="T107" s="496"/>
      <c r="U107" s="496"/>
      <c r="V107" s="496"/>
      <c r="W107" s="497"/>
      <c r="X107" s="496"/>
      <c r="Y107" s="495"/>
      <c r="Z107" s="25">
        <f t="shared" si="98"/>
        <v>24</v>
      </c>
      <c r="AA107" s="88"/>
      <c r="AB107" s="496">
        <v>9</v>
      </c>
      <c r="AC107" s="299"/>
      <c r="AD107" s="262"/>
      <c r="AE107" s="152">
        <f t="shared" si="99"/>
        <v>6</v>
      </c>
      <c r="AF107" s="153" t="str">
        <f t="shared" si="100"/>
        <v/>
      </c>
      <c r="AG107" s="154" t="str">
        <f t="shared" si="101"/>
        <v/>
      </c>
      <c r="AH107" s="155">
        <f t="shared" si="102"/>
        <v>6</v>
      </c>
      <c r="AI107" s="156">
        <f t="shared" si="103"/>
        <v>1</v>
      </c>
      <c r="AJ107" s="157">
        <f t="shared" si="104"/>
        <v>40</v>
      </c>
      <c r="AK107" s="158">
        <f t="shared" si="105"/>
        <v>0</v>
      </c>
      <c r="AL107" s="159">
        <f t="shared" si="106"/>
        <v>0</v>
      </c>
      <c r="AM107" s="159">
        <f t="shared" si="107"/>
        <v>4</v>
      </c>
      <c r="AN107" s="155">
        <f t="shared" si="108"/>
        <v>1</v>
      </c>
      <c r="AO107" s="160">
        <f t="shared" si="109"/>
        <v>8</v>
      </c>
      <c r="AP107" s="160">
        <f t="shared" si="110"/>
        <v>4.5</v>
      </c>
      <c r="AQ107" s="160">
        <f t="shared" si="111"/>
        <v>0</v>
      </c>
      <c r="AR107" s="161">
        <f t="shared" si="112"/>
        <v>56.5</v>
      </c>
      <c r="AS107" s="162">
        <f t="shared" si="113"/>
        <v>0</v>
      </c>
      <c r="AT107" s="160">
        <f t="shared" si="95"/>
        <v>0</v>
      </c>
      <c r="AU107" s="160">
        <f t="shared" si="114"/>
        <v>22</v>
      </c>
      <c r="AV107" s="160">
        <f t="shared" si="115"/>
        <v>0</v>
      </c>
      <c r="AW107" s="160">
        <f t="shared" si="116"/>
        <v>1</v>
      </c>
      <c r="AX107" s="164">
        <f t="shared" si="117"/>
        <v>78.5</v>
      </c>
      <c r="AY107" s="299"/>
      <c r="AZ107" s="364"/>
      <c r="BA107" s="365"/>
      <c r="BB107" s="366"/>
      <c r="BC107" s="303"/>
      <c r="BD107" s="367"/>
      <c r="BE107" s="305"/>
      <c r="BF107" s="303"/>
      <c r="BG107" s="303"/>
      <c r="BH107" s="368"/>
      <c r="BI107" s="368"/>
      <c r="BJ107" s="366"/>
      <c r="BK107" s="369"/>
      <c r="BL107" s="369"/>
      <c r="BM107" s="369"/>
      <c r="BN107" s="370"/>
      <c r="BO107" s="369"/>
      <c r="BP107" s="369"/>
      <c r="BQ107" s="369"/>
      <c r="BR107" s="369"/>
      <c r="BS107" s="371"/>
    </row>
    <row r="108" spans="1:71" s="310" customFormat="1" ht="21.6" customHeight="1">
      <c r="A108" s="297"/>
      <c r="B108" s="78">
        <v>105</v>
      </c>
      <c r="C108" s="94" t="s">
        <v>576</v>
      </c>
      <c r="D108" s="189">
        <f t="shared" si="96"/>
        <v>1</v>
      </c>
      <c r="E108" s="94" t="s">
        <v>576</v>
      </c>
      <c r="F108" s="224"/>
      <c r="G108" s="215" t="s">
        <v>159</v>
      </c>
      <c r="H108" s="216">
        <v>2</v>
      </c>
      <c r="I108" s="442" t="s">
        <v>690</v>
      </c>
      <c r="J108" s="224"/>
      <c r="K108" s="216"/>
      <c r="L108" s="216"/>
      <c r="M108" s="444"/>
      <c r="N108" s="216"/>
      <c r="O108" s="445" t="s">
        <v>758</v>
      </c>
      <c r="P108" s="449"/>
      <c r="Q108" s="415">
        <v>12</v>
      </c>
      <c r="R108" s="79">
        <v>4</v>
      </c>
      <c r="S108" s="14">
        <f t="shared" si="97"/>
        <v>48</v>
      </c>
      <c r="T108" s="496"/>
      <c r="U108" s="496"/>
      <c r="V108" s="500"/>
      <c r="W108" s="497" t="s">
        <v>820</v>
      </c>
      <c r="X108" s="496"/>
      <c r="Y108" s="495"/>
      <c r="Z108" s="25">
        <f t="shared" si="98"/>
        <v>48</v>
      </c>
      <c r="AA108" s="88"/>
      <c r="AB108" s="496">
        <v>24</v>
      </c>
      <c r="AC108" s="299"/>
      <c r="AD108" s="262"/>
      <c r="AE108" s="152">
        <f t="shared" si="99"/>
        <v>12</v>
      </c>
      <c r="AF108" s="153">
        <f t="shared" si="100"/>
        <v>10</v>
      </c>
      <c r="AG108" s="154">
        <f t="shared" si="101"/>
        <v>12</v>
      </c>
      <c r="AH108" s="155">
        <f t="shared" si="102"/>
        <v>0</v>
      </c>
      <c r="AI108" s="156">
        <f t="shared" si="103"/>
        <v>1</v>
      </c>
      <c r="AJ108" s="157">
        <f t="shared" si="104"/>
        <v>0</v>
      </c>
      <c r="AK108" s="158">
        <f t="shared" si="105"/>
        <v>48</v>
      </c>
      <c r="AL108" s="159">
        <f t="shared" si="106"/>
        <v>0</v>
      </c>
      <c r="AM108" s="159">
        <f t="shared" si="107"/>
        <v>4</v>
      </c>
      <c r="AN108" s="155">
        <f t="shared" si="108"/>
        <v>1.2</v>
      </c>
      <c r="AO108" s="160">
        <f t="shared" si="109"/>
        <v>8</v>
      </c>
      <c r="AP108" s="160">
        <f t="shared" si="110"/>
        <v>12</v>
      </c>
      <c r="AQ108" s="160">
        <f t="shared" si="111"/>
        <v>0</v>
      </c>
      <c r="AR108" s="161">
        <f t="shared" si="112"/>
        <v>72</v>
      </c>
      <c r="AS108" s="162">
        <f t="shared" si="113"/>
        <v>0</v>
      </c>
      <c r="AT108" s="160">
        <f t="shared" si="95"/>
        <v>19</v>
      </c>
      <c r="AU108" s="160">
        <f t="shared" si="114"/>
        <v>0</v>
      </c>
      <c r="AV108" s="160">
        <f t="shared" si="115"/>
        <v>0</v>
      </c>
      <c r="AW108" s="160">
        <f t="shared" si="116"/>
        <v>1</v>
      </c>
      <c r="AX108" s="164">
        <f t="shared" si="117"/>
        <v>91</v>
      </c>
      <c r="AY108" s="299"/>
      <c r="AZ108" s="364"/>
      <c r="BA108" s="365"/>
      <c r="BB108" s="366"/>
      <c r="BC108" s="303"/>
      <c r="BD108" s="367"/>
      <c r="BE108" s="305"/>
      <c r="BF108" s="303"/>
      <c r="BG108" s="303"/>
      <c r="BH108" s="368"/>
      <c r="BI108" s="368"/>
      <c r="BJ108" s="366"/>
      <c r="BK108" s="369"/>
      <c r="BL108" s="369"/>
      <c r="BM108" s="369"/>
      <c r="BN108" s="370"/>
      <c r="BO108" s="369"/>
      <c r="BP108" s="369"/>
      <c r="BQ108" s="369"/>
      <c r="BR108" s="369"/>
      <c r="BS108" s="371"/>
    </row>
    <row r="109" spans="1:71" s="310" customFormat="1" ht="21.6" customHeight="1">
      <c r="A109" s="297" t="e">
        <f>A107</f>
        <v>#REF!</v>
      </c>
      <c r="B109" s="78">
        <v>106</v>
      </c>
      <c r="C109" s="94" t="s">
        <v>64</v>
      </c>
      <c r="D109" s="189">
        <f t="shared" si="96"/>
        <v>1</v>
      </c>
      <c r="E109" s="94" t="s">
        <v>64</v>
      </c>
      <c r="F109" s="224"/>
      <c r="G109" s="215" t="s">
        <v>159</v>
      </c>
      <c r="H109" s="216">
        <v>2</v>
      </c>
      <c r="I109" s="442">
        <v>10</v>
      </c>
      <c r="J109" s="224"/>
      <c r="K109" s="216"/>
      <c r="L109" s="216"/>
      <c r="M109" s="444"/>
      <c r="N109" s="216"/>
      <c r="O109" s="445"/>
      <c r="P109" s="449"/>
      <c r="Q109" s="415">
        <v>6</v>
      </c>
      <c r="R109" s="79">
        <v>4</v>
      </c>
      <c r="S109" s="14">
        <f t="shared" si="97"/>
        <v>24</v>
      </c>
      <c r="T109" s="500">
        <v>1</v>
      </c>
      <c r="U109" s="500" t="s">
        <v>822</v>
      </c>
      <c r="V109" s="496"/>
      <c r="W109" s="497"/>
      <c r="X109" s="496"/>
      <c r="Y109" s="495"/>
      <c r="Z109" s="25">
        <f t="shared" si="98"/>
        <v>25</v>
      </c>
      <c r="AA109" s="88"/>
      <c r="AB109" s="496">
        <v>12</v>
      </c>
      <c r="AC109" s="299"/>
      <c r="AD109" s="262"/>
      <c r="AE109" s="152">
        <f t="shared" si="99"/>
        <v>6.25</v>
      </c>
      <c r="AF109" s="153">
        <f t="shared" si="100"/>
        <v>10</v>
      </c>
      <c r="AG109" s="154">
        <f t="shared" si="101"/>
        <v>12</v>
      </c>
      <c r="AH109" s="155">
        <f t="shared" si="102"/>
        <v>0</v>
      </c>
      <c r="AI109" s="156">
        <f t="shared" si="103"/>
        <v>1</v>
      </c>
      <c r="AJ109" s="157">
        <f t="shared" si="104"/>
        <v>0</v>
      </c>
      <c r="AK109" s="158">
        <f t="shared" si="105"/>
        <v>25</v>
      </c>
      <c r="AL109" s="159">
        <f t="shared" si="106"/>
        <v>0</v>
      </c>
      <c r="AM109" s="159">
        <f t="shared" si="107"/>
        <v>4</v>
      </c>
      <c r="AN109" s="155">
        <f t="shared" si="108"/>
        <v>0.625</v>
      </c>
      <c r="AO109" s="160">
        <f t="shared" si="109"/>
        <v>0</v>
      </c>
      <c r="AP109" s="160">
        <f t="shared" si="110"/>
        <v>6</v>
      </c>
      <c r="AQ109" s="160">
        <f t="shared" si="111"/>
        <v>0</v>
      </c>
      <c r="AR109" s="161">
        <f t="shared" si="112"/>
        <v>35</v>
      </c>
      <c r="AS109" s="162">
        <f t="shared" si="113"/>
        <v>0</v>
      </c>
      <c r="AT109" s="160">
        <f t="shared" si="95"/>
        <v>0</v>
      </c>
      <c r="AU109" s="160">
        <f t="shared" si="114"/>
        <v>0</v>
      </c>
      <c r="AV109" s="160">
        <f t="shared" si="115"/>
        <v>0</v>
      </c>
      <c r="AW109" s="160">
        <f t="shared" si="116"/>
        <v>1</v>
      </c>
      <c r="AX109" s="164">
        <f t="shared" si="117"/>
        <v>35</v>
      </c>
      <c r="AY109" s="299"/>
      <c r="AZ109" s="364"/>
      <c r="BA109" s="365"/>
      <c r="BB109" s="366"/>
      <c r="BC109" s="303"/>
      <c r="BD109" s="367"/>
      <c r="BE109" s="305"/>
      <c r="BF109" s="303"/>
      <c r="BG109" s="303"/>
      <c r="BH109" s="368"/>
      <c r="BI109" s="368"/>
      <c r="BJ109" s="366"/>
      <c r="BK109" s="369"/>
      <c r="BL109" s="369"/>
      <c r="BM109" s="369"/>
      <c r="BN109" s="370"/>
      <c r="BO109" s="369"/>
      <c r="BP109" s="369"/>
      <c r="BQ109" s="369"/>
      <c r="BR109" s="369"/>
      <c r="BS109" s="371"/>
    </row>
    <row r="110" spans="1:71" s="310" customFormat="1" ht="21.6" customHeight="1">
      <c r="A110" s="297" t="e">
        <f t="shared" ref="A110:A120" si="118">A109</f>
        <v>#REF!</v>
      </c>
      <c r="B110" s="78">
        <v>107</v>
      </c>
      <c r="C110" s="94" t="s">
        <v>63</v>
      </c>
      <c r="D110" s="189">
        <f t="shared" si="96"/>
        <v>1</v>
      </c>
      <c r="E110" s="94" t="s">
        <v>63</v>
      </c>
      <c r="F110" s="224"/>
      <c r="G110" s="215" t="s">
        <v>159</v>
      </c>
      <c r="H110" s="216">
        <v>2</v>
      </c>
      <c r="I110" s="442" t="s">
        <v>691</v>
      </c>
      <c r="J110" s="224"/>
      <c r="K110" s="216">
        <v>7</v>
      </c>
      <c r="L110" s="216">
        <v>2</v>
      </c>
      <c r="M110" s="444"/>
      <c r="N110" s="216"/>
      <c r="O110" s="445"/>
      <c r="P110" s="445"/>
      <c r="Q110" s="415">
        <v>12</v>
      </c>
      <c r="R110" s="79">
        <v>4</v>
      </c>
      <c r="S110" s="14">
        <f t="shared" si="97"/>
        <v>48</v>
      </c>
      <c r="T110" s="496"/>
      <c r="U110" s="496"/>
      <c r="V110" s="500"/>
      <c r="W110" s="497" t="s">
        <v>820</v>
      </c>
      <c r="X110" s="496"/>
      <c r="Y110" s="495"/>
      <c r="Z110" s="25">
        <f t="shared" si="98"/>
        <v>48</v>
      </c>
      <c r="AA110" s="88"/>
      <c r="AB110" s="496">
        <v>24</v>
      </c>
      <c r="AC110" s="299"/>
      <c r="AD110" s="262"/>
      <c r="AE110" s="152">
        <f t="shared" si="99"/>
        <v>12</v>
      </c>
      <c r="AF110" s="153">
        <f t="shared" si="100"/>
        <v>10</v>
      </c>
      <c r="AG110" s="154">
        <f t="shared" si="101"/>
        <v>12</v>
      </c>
      <c r="AH110" s="155">
        <f t="shared" si="102"/>
        <v>0</v>
      </c>
      <c r="AI110" s="156">
        <f t="shared" si="103"/>
        <v>1</v>
      </c>
      <c r="AJ110" s="157">
        <f t="shared" si="104"/>
        <v>0</v>
      </c>
      <c r="AK110" s="158">
        <f t="shared" si="105"/>
        <v>48</v>
      </c>
      <c r="AL110" s="159">
        <f t="shared" si="106"/>
        <v>0</v>
      </c>
      <c r="AM110" s="159">
        <f t="shared" si="107"/>
        <v>4</v>
      </c>
      <c r="AN110" s="155">
        <f t="shared" si="108"/>
        <v>1.2</v>
      </c>
      <c r="AO110" s="160">
        <f t="shared" si="109"/>
        <v>8</v>
      </c>
      <c r="AP110" s="160">
        <f t="shared" si="110"/>
        <v>12</v>
      </c>
      <c r="AQ110" s="160">
        <f t="shared" si="111"/>
        <v>0</v>
      </c>
      <c r="AR110" s="161">
        <f t="shared" si="112"/>
        <v>72</v>
      </c>
      <c r="AS110" s="162">
        <f t="shared" si="113"/>
        <v>0</v>
      </c>
      <c r="AT110" s="160">
        <f t="shared" si="95"/>
        <v>0</v>
      </c>
      <c r="AU110" s="160">
        <f t="shared" si="114"/>
        <v>0</v>
      </c>
      <c r="AV110" s="160">
        <f t="shared" si="115"/>
        <v>20</v>
      </c>
      <c r="AW110" s="160">
        <f t="shared" si="116"/>
        <v>1</v>
      </c>
      <c r="AX110" s="164">
        <f t="shared" si="117"/>
        <v>92</v>
      </c>
      <c r="AY110" s="299"/>
      <c r="AZ110" s="364"/>
      <c r="BA110" s="365"/>
      <c r="BB110" s="366"/>
      <c r="BC110" s="303"/>
      <c r="BD110" s="367"/>
      <c r="BE110" s="305"/>
      <c r="BF110" s="303"/>
      <c r="BG110" s="303"/>
      <c r="BH110" s="368"/>
      <c r="BI110" s="368"/>
      <c r="BJ110" s="366"/>
      <c r="BK110" s="369"/>
      <c r="BL110" s="369"/>
      <c r="BM110" s="369"/>
      <c r="BN110" s="370"/>
      <c r="BO110" s="369"/>
      <c r="BP110" s="369"/>
      <c r="BQ110" s="369"/>
      <c r="BR110" s="369"/>
      <c r="BS110" s="371"/>
    </row>
    <row r="111" spans="1:71" s="310" customFormat="1" ht="21.6" customHeight="1">
      <c r="A111" s="297" t="e">
        <f t="shared" si="118"/>
        <v>#REF!</v>
      </c>
      <c r="B111" s="78">
        <v>108</v>
      </c>
      <c r="C111" s="94" t="s">
        <v>559</v>
      </c>
      <c r="D111" s="189">
        <f t="shared" si="96"/>
        <v>1</v>
      </c>
      <c r="E111" s="94" t="s">
        <v>559</v>
      </c>
      <c r="F111" s="224"/>
      <c r="G111" s="216" t="s">
        <v>159</v>
      </c>
      <c r="H111" s="216">
        <v>2</v>
      </c>
      <c r="I111" s="442" t="s">
        <v>692</v>
      </c>
      <c r="J111" s="224"/>
      <c r="K111" s="216">
        <v>8</v>
      </c>
      <c r="L111" s="216">
        <v>2</v>
      </c>
      <c r="M111" s="444"/>
      <c r="N111" s="216"/>
      <c r="O111" s="445"/>
      <c r="P111" s="445"/>
      <c r="Q111" s="415">
        <v>12</v>
      </c>
      <c r="R111" s="79">
        <v>4</v>
      </c>
      <c r="S111" s="14">
        <f t="shared" si="97"/>
        <v>48</v>
      </c>
      <c r="T111" s="496"/>
      <c r="U111" s="496"/>
      <c r="V111" s="500"/>
      <c r="W111" s="497" t="s">
        <v>820</v>
      </c>
      <c r="X111" s="496"/>
      <c r="Y111" s="495"/>
      <c r="Z111" s="25">
        <f t="shared" si="98"/>
        <v>48</v>
      </c>
      <c r="AA111" s="88"/>
      <c r="AB111" s="496">
        <v>24</v>
      </c>
      <c r="AC111" s="299"/>
      <c r="AD111" s="262"/>
      <c r="AE111" s="152">
        <f t="shared" si="99"/>
        <v>12</v>
      </c>
      <c r="AF111" s="153">
        <f t="shared" si="100"/>
        <v>10</v>
      </c>
      <c r="AG111" s="154">
        <f t="shared" si="101"/>
        <v>12</v>
      </c>
      <c r="AH111" s="155">
        <f t="shared" si="102"/>
        <v>0</v>
      </c>
      <c r="AI111" s="156">
        <f t="shared" si="103"/>
        <v>1</v>
      </c>
      <c r="AJ111" s="157">
        <f t="shared" si="104"/>
        <v>0</v>
      </c>
      <c r="AK111" s="158">
        <f t="shared" si="105"/>
        <v>48</v>
      </c>
      <c r="AL111" s="159">
        <f t="shared" si="106"/>
        <v>0</v>
      </c>
      <c r="AM111" s="159">
        <f t="shared" si="107"/>
        <v>4</v>
      </c>
      <c r="AN111" s="155">
        <f t="shared" si="108"/>
        <v>1.2</v>
      </c>
      <c r="AO111" s="160">
        <f t="shared" si="109"/>
        <v>8</v>
      </c>
      <c r="AP111" s="160">
        <f t="shared" si="110"/>
        <v>12</v>
      </c>
      <c r="AQ111" s="160">
        <f t="shared" si="111"/>
        <v>0</v>
      </c>
      <c r="AR111" s="161">
        <f t="shared" si="112"/>
        <v>72</v>
      </c>
      <c r="AS111" s="162">
        <f t="shared" si="113"/>
        <v>0</v>
      </c>
      <c r="AT111" s="160">
        <f t="shared" si="95"/>
        <v>0</v>
      </c>
      <c r="AU111" s="160">
        <f t="shared" si="114"/>
        <v>0</v>
      </c>
      <c r="AV111" s="160">
        <f t="shared" si="115"/>
        <v>20</v>
      </c>
      <c r="AW111" s="160">
        <f t="shared" si="116"/>
        <v>1</v>
      </c>
      <c r="AX111" s="164">
        <f t="shared" si="117"/>
        <v>92</v>
      </c>
      <c r="AY111" s="299"/>
      <c r="AZ111" s="364"/>
      <c r="BA111" s="365"/>
      <c r="BB111" s="366"/>
      <c r="BC111" s="303"/>
      <c r="BD111" s="367"/>
      <c r="BE111" s="305"/>
      <c r="BF111" s="303"/>
      <c r="BG111" s="303"/>
      <c r="BH111" s="368"/>
      <c r="BI111" s="368"/>
      <c r="BJ111" s="366"/>
      <c r="BK111" s="369"/>
      <c r="BL111" s="369"/>
      <c r="BM111" s="369"/>
      <c r="BN111" s="370"/>
      <c r="BO111" s="369"/>
      <c r="BP111" s="369"/>
      <c r="BQ111" s="369"/>
      <c r="BR111" s="369"/>
      <c r="BS111" s="371"/>
    </row>
    <row r="112" spans="1:71" s="310" customFormat="1" ht="21.6" customHeight="1">
      <c r="A112" s="297" t="e">
        <f t="shared" si="118"/>
        <v>#REF!</v>
      </c>
      <c r="B112" s="78">
        <v>109</v>
      </c>
      <c r="C112" s="94" t="s">
        <v>577</v>
      </c>
      <c r="D112" s="189">
        <f t="shared" si="96"/>
        <v>1</v>
      </c>
      <c r="E112" s="94" t="s">
        <v>577</v>
      </c>
      <c r="F112" s="224"/>
      <c r="G112" s="216" t="s">
        <v>159</v>
      </c>
      <c r="H112" s="216">
        <v>2</v>
      </c>
      <c r="I112" s="442" t="s">
        <v>693</v>
      </c>
      <c r="J112" s="224"/>
      <c r="K112" s="216">
        <v>4</v>
      </c>
      <c r="L112" s="216">
        <v>2</v>
      </c>
      <c r="M112" s="392"/>
      <c r="N112" s="216"/>
      <c r="O112" s="393"/>
      <c r="P112" s="393"/>
      <c r="Q112" s="415">
        <v>12</v>
      </c>
      <c r="R112" s="79">
        <v>4</v>
      </c>
      <c r="S112" s="14">
        <f t="shared" si="97"/>
        <v>48</v>
      </c>
      <c r="T112" s="496"/>
      <c r="U112" s="496"/>
      <c r="V112" s="500"/>
      <c r="W112" s="500" t="s">
        <v>820</v>
      </c>
      <c r="X112" s="496"/>
      <c r="Y112" s="496"/>
      <c r="Z112" s="25">
        <f t="shared" si="98"/>
        <v>48</v>
      </c>
      <c r="AA112" s="76"/>
      <c r="AB112" s="497">
        <v>24</v>
      </c>
      <c r="AC112" s="299"/>
      <c r="AD112" s="262"/>
      <c r="AE112" s="152">
        <f t="shared" si="99"/>
        <v>12</v>
      </c>
      <c r="AF112" s="153">
        <f t="shared" si="100"/>
        <v>10</v>
      </c>
      <c r="AG112" s="154">
        <f t="shared" si="101"/>
        <v>12</v>
      </c>
      <c r="AH112" s="155">
        <f t="shared" si="102"/>
        <v>0</v>
      </c>
      <c r="AI112" s="156">
        <f t="shared" si="103"/>
        <v>1</v>
      </c>
      <c r="AJ112" s="157">
        <f t="shared" si="104"/>
        <v>0</v>
      </c>
      <c r="AK112" s="158">
        <f t="shared" si="105"/>
        <v>48</v>
      </c>
      <c r="AL112" s="159">
        <f t="shared" si="106"/>
        <v>0</v>
      </c>
      <c r="AM112" s="159">
        <f t="shared" si="107"/>
        <v>4</v>
      </c>
      <c r="AN112" s="155">
        <f t="shared" si="108"/>
        <v>1.2</v>
      </c>
      <c r="AO112" s="160">
        <f t="shared" si="109"/>
        <v>8</v>
      </c>
      <c r="AP112" s="160">
        <f t="shared" si="110"/>
        <v>12</v>
      </c>
      <c r="AQ112" s="160">
        <f t="shared" si="111"/>
        <v>0</v>
      </c>
      <c r="AR112" s="161">
        <f t="shared" si="112"/>
        <v>72</v>
      </c>
      <c r="AS112" s="162">
        <f t="shared" si="113"/>
        <v>0</v>
      </c>
      <c r="AT112" s="160">
        <f t="shared" si="95"/>
        <v>0</v>
      </c>
      <c r="AU112" s="160">
        <f t="shared" si="114"/>
        <v>0</v>
      </c>
      <c r="AV112" s="160">
        <f t="shared" si="115"/>
        <v>20</v>
      </c>
      <c r="AW112" s="160">
        <f t="shared" si="116"/>
        <v>1</v>
      </c>
      <c r="AX112" s="164">
        <f t="shared" si="117"/>
        <v>92</v>
      </c>
      <c r="AY112" s="299"/>
      <c r="AZ112" s="364"/>
      <c r="BA112" s="365"/>
      <c r="BB112" s="366"/>
      <c r="BC112" s="303"/>
      <c r="BD112" s="367"/>
      <c r="BE112" s="305"/>
      <c r="BF112" s="303"/>
      <c r="BG112" s="303"/>
      <c r="BH112" s="368"/>
      <c r="BI112" s="368"/>
      <c r="BJ112" s="366"/>
      <c r="BK112" s="369"/>
      <c r="BL112" s="369"/>
      <c r="BM112" s="369"/>
      <c r="BN112" s="370"/>
      <c r="BO112" s="369"/>
      <c r="BP112" s="369"/>
      <c r="BQ112" s="369"/>
      <c r="BR112" s="369"/>
      <c r="BS112" s="371"/>
    </row>
    <row r="113" spans="1:71" s="310" customFormat="1" ht="21.6" customHeight="1">
      <c r="A113" s="297" t="e">
        <f t="shared" si="118"/>
        <v>#REF!</v>
      </c>
      <c r="B113" s="78">
        <v>110</v>
      </c>
      <c r="C113" s="94" t="s">
        <v>108</v>
      </c>
      <c r="D113" s="189">
        <f t="shared" si="96"/>
        <v>1</v>
      </c>
      <c r="E113" s="94" t="s">
        <v>108</v>
      </c>
      <c r="F113" s="224"/>
      <c r="G113" s="216" t="s">
        <v>159</v>
      </c>
      <c r="H113" s="216">
        <v>2</v>
      </c>
      <c r="I113" s="235" t="s">
        <v>694</v>
      </c>
      <c r="J113" s="224"/>
      <c r="K113" s="216"/>
      <c r="L113" s="216"/>
      <c r="M113" s="416"/>
      <c r="N113" s="216"/>
      <c r="O113" s="449"/>
      <c r="P113" s="445"/>
      <c r="Q113" s="415">
        <v>12</v>
      </c>
      <c r="R113" s="79">
        <v>4</v>
      </c>
      <c r="S113" s="14">
        <f t="shared" si="97"/>
        <v>48</v>
      </c>
      <c r="T113" s="496"/>
      <c r="U113" s="496"/>
      <c r="V113" s="500"/>
      <c r="W113" s="500" t="s">
        <v>820</v>
      </c>
      <c r="X113" s="496"/>
      <c r="Y113" s="496"/>
      <c r="Z113" s="25">
        <f t="shared" si="98"/>
        <v>48</v>
      </c>
      <c r="AA113" s="76"/>
      <c r="AB113" s="497">
        <v>15</v>
      </c>
      <c r="AC113" s="299"/>
      <c r="AD113" s="262"/>
      <c r="AE113" s="152">
        <f t="shared" si="99"/>
        <v>12</v>
      </c>
      <c r="AF113" s="153">
        <f t="shared" si="100"/>
        <v>10</v>
      </c>
      <c r="AG113" s="154">
        <f t="shared" si="101"/>
        <v>12</v>
      </c>
      <c r="AH113" s="155">
        <f t="shared" si="102"/>
        <v>0</v>
      </c>
      <c r="AI113" s="156">
        <f t="shared" si="103"/>
        <v>1</v>
      </c>
      <c r="AJ113" s="157">
        <f t="shared" si="104"/>
        <v>0</v>
      </c>
      <c r="AK113" s="158">
        <f t="shared" si="105"/>
        <v>48</v>
      </c>
      <c r="AL113" s="159">
        <f t="shared" si="106"/>
        <v>0</v>
      </c>
      <c r="AM113" s="159">
        <f t="shared" si="107"/>
        <v>4</v>
      </c>
      <c r="AN113" s="155">
        <f t="shared" si="108"/>
        <v>1.2</v>
      </c>
      <c r="AO113" s="160">
        <f t="shared" si="109"/>
        <v>8</v>
      </c>
      <c r="AP113" s="160">
        <f t="shared" si="110"/>
        <v>7.5</v>
      </c>
      <c r="AQ113" s="160">
        <f t="shared" si="111"/>
        <v>0</v>
      </c>
      <c r="AR113" s="161">
        <f t="shared" si="112"/>
        <v>67.5</v>
      </c>
      <c r="AS113" s="162">
        <f t="shared" si="113"/>
        <v>0</v>
      </c>
      <c r="AT113" s="160">
        <f t="shared" si="95"/>
        <v>0</v>
      </c>
      <c r="AU113" s="160">
        <f t="shared" si="114"/>
        <v>0</v>
      </c>
      <c r="AV113" s="160">
        <f t="shared" si="115"/>
        <v>0</v>
      </c>
      <c r="AW113" s="160">
        <f t="shared" si="116"/>
        <v>1</v>
      </c>
      <c r="AX113" s="164">
        <f t="shared" si="117"/>
        <v>67.5</v>
      </c>
      <c r="AY113" s="299"/>
      <c r="AZ113" s="364"/>
      <c r="BA113" s="365"/>
      <c r="BB113" s="366"/>
      <c r="BC113" s="303"/>
      <c r="BD113" s="367"/>
      <c r="BE113" s="305"/>
      <c r="BF113" s="303"/>
      <c r="BG113" s="303"/>
      <c r="BH113" s="368"/>
      <c r="BI113" s="368"/>
      <c r="BJ113" s="366"/>
      <c r="BK113" s="369"/>
      <c r="BL113" s="369"/>
      <c r="BM113" s="369"/>
      <c r="BN113" s="370"/>
      <c r="BO113" s="369"/>
      <c r="BP113" s="369"/>
      <c r="BQ113" s="369"/>
      <c r="BR113" s="369"/>
      <c r="BS113" s="371"/>
    </row>
    <row r="114" spans="1:71" s="310" customFormat="1" ht="21.6" customHeight="1">
      <c r="A114" s="297" t="e">
        <f t="shared" si="118"/>
        <v>#REF!</v>
      </c>
      <c r="B114" s="78">
        <v>111</v>
      </c>
      <c r="C114" s="94" t="s">
        <v>578</v>
      </c>
      <c r="D114" s="189">
        <f t="shared" si="96"/>
        <v>1</v>
      </c>
      <c r="E114" s="94" t="s">
        <v>578</v>
      </c>
      <c r="F114" s="224"/>
      <c r="G114" s="216" t="s">
        <v>159</v>
      </c>
      <c r="H114" s="216">
        <v>2</v>
      </c>
      <c r="I114" s="235" t="s">
        <v>695</v>
      </c>
      <c r="J114" s="224"/>
      <c r="K114" s="216">
        <v>16</v>
      </c>
      <c r="L114" s="216">
        <v>2</v>
      </c>
      <c r="M114" s="224"/>
      <c r="N114" s="216"/>
      <c r="O114" s="393"/>
      <c r="P114" s="393"/>
      <c r="Q114" s="415">
        <v>12</v>
      </c>
      <c r="R114" s="79">
        <v>4</v>
      </c>
      <c r="S114" s="14">
        <f t="shared" si="97"/>
        <v>48</v>
      </c>
      <c r="T114" s="496"/>
      <c r="U114" s="496"/>
      <c r="V114" s="496"/>
      <c r="W114" s="496"/>
      <c r="X114" s="496"/>
      <c r="Y114" s="496"/>
      <c r="Z114" s="25">
        <f t="shared" si="98"/>
        <v>48</v>
      </c>
      <c r="AA114" s="76"/>
      <c r="AB114" s="497">
        <v>24</v>
      </c>
      <c r="AC114" s="262"/>
      <c r="AD114" s="262"/>
      <c r="AE114" s="152">
        <f t="shared" si="99"/>
        <v>12</v>
      </c>
      <c r="AF114" s="153">
        <f t="shared" si="100"/>
        <v>10</v>
      </c>
      <c r="AG114" s="154">
        <f t="shared" si="101"/>
        <v>12</v>
      </c>
      <c r="AH114" s="155">
        <f t="shared" si="102"/>
        <v>0</v>
      </c>
      <c r="AI114" s="156">
        <f t="shared" si="103"/>
        <v>1</v>
      </c>
      <c r="AJ114" s="157">
        <f t="shared" si="104"/>
        <v>0</v>
      </c>
      <c r="AK114" s="158">
        <f t="shared" si="105"/>
        <v>48</v>
      </c>
      <c r="AL114" s="159">
        <f t="shared" si="106"/>
        <v>0</v>
      </c>
      <c r="AM114" s="159">
        <f t="shared" si="107"/>
        <v>4</v>
      </c>
      <c r="AN114" s="155">
        <f t="shared" si="108"/>
        <v>1.2</v>
      </c>
      <c r="AO114" s="160">
        <f t="shared" si="109"/>
        <v>8</v>
      </c>
      <c r="AP114" s="160">
        <f t="shared" si="110"/>
        <v>12</v>
      </c>
      <c r="AQ114" s="160">
        <f t="shared" si="111"/>
        <v>0</v>
      </c>
      <c r="AR114" s="161">
        <f t="shared" si="112"/>
        <v>72</v>
      </c>
      <c r="AS114" s="162">
        <f t="shared" si="113"/>
        <v>0</v>
      </c>
      <c r="AT114" s="160">
        <f t="shared" si="95"/>
        <v>0</v>
      </c>
      <c r="AU114" s="160">
        <f t="shared" si="114"/>
        <v>0</v>
      </c>
      <c r="AV114" s="160">
        <f t="shared" si="115"/>
        <v>20</v>
      </c>
      <c r="AW114" s="160">
        <f t="shared" si="116"/>
        <v>1</v>
      </c>
      <c r="AX114" s="164">
        <f t="shared" si="117"/>
        <v>92</v>
      </c>
      <c r="AY114" s="299"/>
      <c r="AZ114" s="364"/>
      <c r="BA114" s="365"/>
      <c r="BB114" s="366"/>
      <c r="BC114" s="303"/>
      <c r="BD114" s="367"/>
      <c r="BE114" s="305"/>
      <c r="BF114" s="303"/>
      <c r="BG114" s="303"/>
      <c r="BH114" s="368"/>
      <c r="BI114" s="368"/>
      <c r="BJ114" s="366"/>
      <c r="BK114" s="369"/>
      <c r="BL114" s="369"/>
      <c r="BM114" s="369"/>
      <c r="BN114" s="370"/>
      <c r="BO114" s="369"/>
      <c r="BP114" s="369"/>
      <c r="BQ114" s="369"/>
      <c r="BR114" s="369"/>
      <c r="BS114" s="371"/>
    </row>
    <row r="115" spans="1:71" s="310" customFormat="1" ht="21.6" customHeight="1">
      <c r="A115" s="297" t="e">
        <f t="shared" si="118"/>
        <v>#REF!</v>
      </c>
      <c r="B115" s="78">
        <v>112</v>
      </c>
      <c r="C115" s="94" t="s">
        <v>575</v>
      </c>
      <c r="D115" s="189">
        <f t="shared" si="96"/>
        <v>1</v>
      </c>
      <c r="E115" s="94" t="s">
        <v>575</v>
      </c>
      <c r="F115" s="224"/>
      <c r="G115" s="216" t="s">
        <v>159</v>
      </c>
      <c r="H115" s="216">
        <v>2</v>
      </c>
      <c r="I115" s="235" t="s">
        <v>696</v>
      </c>
      <c r="J115" s="224"/>
      <c r="K115" s="216">
        <v>15</v>
      </c>
      <c r="L115" s="216">
        <v>2</v>
      </c>
      <c r="M115" s="224"/>
      <c r="N115" s="216"/>
      <c r="O115" s="393"/>
      <c r="P115" s="394"/>
      <c r="Q115" s="415">
        <v>12</v>
      </c>
      <c r="R115" s="79">
        <v>4</v>
      </c>
      <c r="S115" s="14">
        <f t="shared" si="97"/>
        <v>48</v>
      </c>
      <c r="T115" s="496"/>
      <c r="U115" s="496"/>
      <c r="V115" s="496"/>
      <c r="W115" s="496"/>
      <c r="X115" s="496"/>
      <c r="Y115" s="496"/>
      <c r="Z115" s="25">
        <f t="shared" si="98"/>
        <v>48</v>
      </c>
      <c r="AA115" s="76"/>
      <c r="AB115" s="497">
        <v>13</v>
      </c>
      <c r="AC115" s="262"/>
      <c r="AD115" s="262"/>
      <c r="AE115" s="152">
        <f t="shared" si="99"/>
        <v>12</v>
      </c>
      <c r="AF115" s="153">
        <f t="shared" si="100"/>
        <v>10</v>
      </c>
      <c r="AG115" s="154">
        <f t="shared" si="101"/>
        <v>12</v>
      </c>
      <c r="AH115" s="155">
        <f t="shared" si="102"/>
        <v>0</v>
      </c>
      <c r="AI115" s="156">
        <f t="shared" si="103"/>
        <v>1</v>
      </c>
      <c r="AJ115" s="157">
        <f t="shared" si="104"/>
        <v>0</v>
      </c>
      <c r="AK115" s="158">
        <f t="shared" si="105"/>
        <v>48</v>
      </c>
      <c r="AL115" s="159">
        <f t="shared" si="106"/>
        <v>0</v>
      </c>
      <c r="AM115" s="159">
        <f t="shared" si="107"/>
        <v>4</v>
      </c>
      <c r="AN115" s="155">
        <f t="shared" si="108"/>
        <v>1.2</v>
      </c>
      <c r="AO115" s="160">
        <f t="shared" si="109"/>
        <v>8</v>
      </c>
      <c r="AP115" s="160">
        <f t="shared" si="110"/>
        <v>6.5</v>
      </c>
      <c r="AQ115" s="160">
        <f t="shared" si="111"/>
        <v>0</v>
      </c>
      <c r="AR115" s="161">
        <f t="shared" si="112"/>
        <v>66.5</v>
      </c>
      <c r="AS115" s="162">
        <f t="shared" si="113"/>
        <v>0</v>
      </c>
      <c r="AT115" s="160">
        <f t="shared" si="95"/>
        <v>0</v>
      </c>
      <c r="AU115" s="160">
        <f t="shared" si="114"/>
        <v>0</v>
      </c>
      <c r="AV115" s="160">
        <f t="shared" si="115"/>
        <v>20</v>
      </c>
      <c r="AW115" s="160">
        <f t="shared" si="116"/>
        <v>1</v>
      </c>
      <c r="AX115" s="164">
        <f t="shared" si="117"/>
        <v>86.5</v>
      </c>
      <c r="AY115" s="299"/>
      <c r="AZ115" s="364"/>
      <c r="BA115" s="365"/>
      <c r="BB115" s="366"/>
      <c r="BC115" s="303"/>
      <c r="BD115" s="367"/>
      <c r="BE115" s="305"/>
      <c r="BF115" s="303"/>
      <c r="BG115" s="303"/>
      <c r="BH115" s="368"/>
      <c r="BI115" s="368"/>
      <c r="BJ115" s="366"/>
      <c r="BK115" s="369"/>
      <c r="BL115" s="369"/>
      <c r="BM115" s="369"/>
      <c r="BN115" s="370"/>
      <c r="BO115" s="369"/>
      <c r="BP115" s="369"/>
      <c r="BQ115" s="369"/>
      <c r="BR115" s="369"/>
      <c r="BS115" s="371"/>
    </row>
    <row r="116" spans="1:71" s="310" customFormat="1" ht="21.6" customHeight="1">
      <c r="A116" s="297" t="e">
        <f t="shared" si="118"/>
        <v>#REF!</v>
      </c>
      <c r="B116" s="78">
        <v>113</v>
      </c>
      <c r="C116" s="94" t="s">
        <v>568</v>
      </c>
      <c r="D116" s="189">
        <f t="shared" si="96"/>
        <v>1</v>
      </c>
      <c r="E116" s="94" t="s">
        <v>568</v>
      </c>
      <c r="F116" s="224"/>
      <c r="G116" s="216" t="s">
        <v>165</v>
      </c>
      <c r="H116" s="216">
        <v>2</v>
      </c>
      <c r="I116" s="235" t="s">
        <v>697</v>
      </c>
      <c r="J116" s="224"/>
      <c r="K116" s="216"/>
      <c r="L116" s="216"/>
      <c r="M116" s="392"/>
      <c r="N116" s="216"/>
      <c r="O116" s="220" t="s">
        <v>854</v>
      </c>
      <c r="P116" s="394" t="s">
        <v>565</v>
      </c>
      <c r="Q116" s="416">
        <v>8</v>
      </c>
      <c r="R116" s="79">
        <v>4</v>
      </c>
      <c r="S116" s="14">
        <f t="shared" si="97"/>
        <v>32</v>
      </c>
      <c r="T116" s="500">
        <v>20</v>
      </c>
      <c r="U116" s="500" t="s">
        <v>819</v>
      </c>
      <c r="V116" s="500"/>
      <c r="W116" s="500"/>
      <c r="X116" s="496"/>
      <c r="Y116" s="496"/>
      <c r="Z116" s="25">
        <f t="shared" si="98"/>
        <v>52</v>
      </c>
      <c r="AA116" s="76"/>
      <c r="AB116" s="497">
        <v>12</v>
      </c>
      <c r="AC116" s="262"/>
      <c r="AD116" s="262"/>
      <c r="AE116" s="152">
        <f t="shared" si="99"/>
        <v>13</v>
      </c>
      <c r="AF116" s="153" t="str">
        <f t="shared" si="100"/>
        <v/>
      </c>
      <c r="AG116" s="154" t="str">
        <f t="shared" si="101"/>
        <v/>
      </c>
      <c r="AH116" s="155">
        <f t="shared" si="102"/>
        <v>8</v>
      </c>
      <c r="AI116" s="156">
        <f t="shared" si="103"/>
        <v>1</v>
      </c>
      <c r="AJ116" s="157">
        <f t="shared" si="104"/>
        <v>70</v>
      </c>
      <c r="AK116" s="158">
        <f t="shared" si="105"/>
        <v>0</v>
      </c>
      <c r="AL116" s="159">
        <f t="shared" si="106"/>
        <v>0</v>
      </c>
      <c r="AM116" s="159">
        <f t="shared" si="107"/>
        <v>0</v>
      </c>
      <c r="AN116" s="155">
        <f t="shared" si="108"/>
        <v>1</v>
      </c>
      <c r="AO116" s="160">
        <f t="shared" si="109"/>
        <v>8</v>
      </c>
      <c r="AP116" s="160">
        <f t="shared" si="110"/>
        <v>6</v>
      </c>
      <c r="AQ116" s="160">
        <f t="shared" si="111"/>
        <v>0</v>
      </c>
      <c r="AR116" s="161">
        <f t="shared" si="112"/>
        <v>84</v>
      </c>
      <c r="AS116" s="162">
        <f t="shared" si="113"/>
        <v>0</v>
      </c>
      <c r="AT116" s="160">
        <v>10</v>
      </c>
      <c r="AU116" s="160">
        <f t="shared" si="114"/>
        <v>22</v>
      </c>
      <c r="AV116" s="160">
        <f t="shared" si="115"/>
        <v>0</v>
      </c>
      <c r="AW116" s="160">
        <f t="shared" si="116"/>
        <v>1</v>
      </c>
      <c r="AX116" s="164">
        <f t="shared" si="117"/>
        <v>116</v>
      </c>
      <c r="AY116" s="299"/>
      <c r="AZ116" s="364"/>
      <c r="BA116" s="365"/>
      <c r="BB116" s="366"/>
      <c r="BC116" s="303"/>
      <c r="BD116" s="367"/>
      <c r="BE116" s="305"/>
      <c r="BF116" s="303"/>
      <c r="BG116" s="303"/>
      <c r="BH116" s="368"/>
      <c r="BI116" s="368"/>
      <c r="BJ116" s="366"/>
      <c r="BK116" s="369"/>
      <c r="BL116" s="369"/>
      <c r="BM116" s="369"/>
      <c r="BN116" s="370"/>
      <c r="BO116" s="369"/>
      <c r="BP116" s="369"/>
      <c r="BQ116" s="369"/>
      <c r="BR116" s="369"/>
      <c r="BS116" s="371"/>
    </row>
    <row r="117" spans="1:71" s="310" customFormat="1" ht="21.6" customHeight="1">
      <c r="A117" s="297" t="e">
        <f t="shared" si="118"/>
        <v>#REF!</v>
      </c>
      <c r="B117" s="78">
        <v>114</v>
      </c>
      <c r="C117" s="94" t="s">
        <v>65</v>
      </c>
      <c r="D117" s="189">
        <f t="shared" si="96"/>
        <v>1</v>
      </c>
      <c r="E117" s="94" t="s">
        <v>65</v>
      </c>
      <c r="F117" s="224"/>
      <c r="G117" s="216" t="s">
        <v>165</v>
      </c>
      <c r="H117" s="216">
        <v>2</v>
      </c>
      <c r="I117" s="235" t="s">
        <v>808</v>
      </c>
      <c r="J117" s="224"/>
      <c r="K117" s="216"/>
      <c r="L117" s="216"/>
      <c r="M117" s="392"/>
      <c r="N117" s="216"/>
      <c r="O117" s="393" t="s">
        <v>167</v>
      </c>
      <c r="P117" s="394"/>
      <c r="Q117" s="416">
        <v>13</v>
      </c>
      <c r="R117" s="79">
        <v>4</v>
      </c>
      <c r="S117" s="14">
        <f t="shared" si="97"/>
        <v>52</v>
      </c>
      <c r="T117" s="500"/>
      <c r="U117" s="500"/>
      <c r="V117" s="500"/>
      <c r="W117" s="500" t="s">
        <v>823</v>
      </c>
      <c r="X117" s="496"/>
      <c r="Y117" s="496"/>
      <c r="Z117" s="25">
        <f t="shared" si="98"/>
        <v>52</v>
      </c>
      <c r="AA117" s="76"/>
      <c r="AB117" s="497">
        <v>12</v>
      </c>
      <c r="AC117" s="262"/>
      <c r="AD117" s="262"/>
      <c r="AE117" s="152">
        <f t="shared" si="99"/>
        <v>13</v>
      </c>
      <c r="AF117" s="153">
        <f t="shared" si="100"/>
        <v>12</v>
      </c>
      <c r="AG117" s="154">
        <f t="shared" si="101"/>
        <v>14</v>
      </c>
      <c r="AH117" s="155">
        <f t="shared" si="102"/>
        <v>0</v>
      </c>
      <c r="AI117" s="156">
        <f t="shared" si="103"/>
        <v>0.83</v>
      </c>
      <c r="AJ117" s="157">
        <f t="shared" si="104"/>
        <v>0</v>
      </c>
      <c r="AK117" s="158">
        <f t="shared" si="105"/>
        <v>43.16</v>
      </c>
      <c r="AL117" s="159">
        <f t="shared" si="106"/>
        <v>0</v>
      </c>
      <c r="AM117" s="159">
        <f t="shared" si="107"/>
        <v>0</v>
      </c>
      <c r="AN117" s="155">
        <f t="shared" si="108"/>
        <v>1.0833333333333333</v>
      </c>
      <c r="AO117" s="160">
        <f t="shared" si="109"/>
        <v>8</v>
      </c>
      <c r="AP117" s="160">
        <f t="shared" si="110"/>
        <v>6</v>
      </c>
      <c r="AQ117" s="160">
        <f t="shared" si="111"/>
        <v>0</v>
      </c>
      <c r="AR117" s="161">
        <f t="shared" si="112"/>
        <v>57.16</v>
      </c>
      <c r="AS117" s="162">
        <f t="shared" si="113"/>
        <v>0</v>
      </c>
      <c r="AT117" s="160">
        <f t="shared" si="95"/>
        <v>14</v>
      </c>
      <c r="AU117" s="160">
        <f t="shared" si="114"/>
        <v>0</v>
      </c>
      <c r="AV117" s="160">
        <f t="shared" si="115"/>
        <v>0</v>
      </c>
      <c r="AW117" s="160">
        <f t="shared" si="116"/>
        <v>1</v>
      </c>
      <c r="AX117" s="164">
        <f t="shared" si="117"/>
        <v>71.16</v>
      </c>
      <c r="AY117" s="299"/>
      <c r="AZ117" s="364"/>
      <c r="BA117" s="365"/>
      <c r="BB117" s="366"/>
      <c r="BC117" s="303"/>
      <c r="BD117" s="367"/>
      <c r="BE117" s="305"/>
      <c r="BF117" s="303"/>
      <c r="BG117" s="303"/>
      <c r="BH117" s="368"/>
      <c r="BI117" s="368"/>
      <c r="BJ117" s="366"/>
      <c r="BK117" s="369"/>
      <c r="BL117" s="369"/>
      <c r="BM117" s="369"/>
      <c r="BN117" s="370"/>
      <c r="BO117" s="369"/>
      <c r="BP117" s="369"/>
      <c r="BQ117" s="369"/>
      <c r="BR117" s="369"/>
      <c r="BS117" s="371"/>
    </row>
    <row r="118" spans="1:71" s="310" customFormat="1" ht="21.6" customHeight="1">
      <c r="A118" s="297" t="e">
        <f t="shared" si="118"/>
        <v>#REF!</v>
      </c>
      <c r="B118" s="78">
        <v>115</v>
      </c>
      <c r="C118" s="94"/>
      <c r="D118" s="189">
        <f t="shared" si="96"/>
        <v>1</v>
      </c>
      <c r="E118" s="94"/>
      <c r="F118" s="224"/>
      <c r="G118" s="216"/>
      <c r="H118" s="216"/>
      <c r="I118" s="235"/>
      <c r="J118" s="224"/>
      <c r="K118" s="216"/>
      <c r="L118" s="216"/>
      <c r="M118" s="213"/>
      <c r="N118" s="216"/>
      <c r="O118" s="220"/>
      <c r="P118" s="219"/>
      <c r="Q118" s="84"/>
      <c r="R118" s="79">
        <v>4</v>
      </c>
      <c r="S118" s="14">
        <f t="shared" si="97"/>
        <v>0</v>
      </c>
      <c r="T118" s="62"/>
      <c r="U118" s="62"/>
      <c r="V118" s="62"/>
      <c r="W118" s="62"/>
      <c r="X118" s="62"/>
      <c r="Y118" s="62"/>
      <c r="Z118" s="25">
        <f t="shared" si="98"/>
        <v>0</v>
      </c>
      <c r="AA118" s="76"/>
      <c r="AB118" s="63"/>
      <c r="AC118" s="262"/>
      <c r="AD118" s="262"/>
      <c r="AE118" s="152">
        <f t="shared" si="99"/>
        <v>0</v>
      </c>
      <c r="AF118" s="153">
        <f t="shared" si="100"/>
        <v>14</v>
      </c>
      <c r="AG118" s="154">
        <f t="shared" si="101"/>
        <v>16</v>
      </c>
      <c r="AH118" s="155">
        <f t="shared" si="102"/>
        <v>0</v>
      </c>
      <c r="AI118" s="156">
        <f t="shared" si="103"/>
        <v>0.83</v>
      </c>
      <c r="AJ118" s="157">
        <f t="shared" si="104"/>
        <v>0</v>
      </c>
      <c r="AK118" s="158">
        <f t="shared" si="105"/>
        <v>0</v>
      </c>
      <c r="AL118" s="159">
        <f t="shared" si="106"/>
        <v>0</v>
      </c>
      <c r="AM118" s="159">
        <f t="shared" si="107"/>
        <v>0</v>
      </c>
      <c r="AN118" s="155">
        <f t="shared" si="108"/>
        <v>0</v>
      </c>
      <c r="AO118" s="160">
        <f t="shared" si="109"/>
        <v>0</v>
      </c>
      <c r="AP118" s="160">
        <f t="shared" si="110"/>
        <v>0</v>
      </c>
      <c r="AQ118" s="160">
        <f t="shared" si="111"/>
        <v>0</v>
      </c>
      <c r="AR118" s="161">
        <f t="shared" si="112"/>
        <v>0</v>
      </c>
      <c r="AS118" s="162">
        <f t="shared" si="113"/>
        <v>0</v>
      </c>
      <c r="AT118" s="160">
        <f t="shared" si="95"/>
        <v>0</v>
      </c>
      <c r="AU118" s="160">
        <f t="shared" si="114"/>
        <v>0</v>
      </c>
      <c r="AV118" s="160">
        <f t="shared" si="115"/>
        <v>0</v>
      </c>
      <c r="AW118" s="160">
        <f t="shared" si="116"/>
        <v>1</v>
      </c>
      <c r="AX118" s="164">
        <f t="shared" si="117"/>
        <v>0</v>
      </c>
      <c r="AY118" s="299"/>
      <c r="AZ118" s="364"/>
      <c r="BA118" s="365"/>
      <c r="BB118" s="366"/>
      <c r="BC118" s="303"/>
      <c r="BD118" s="367"/>
      <c r="BE118" s="305"/>
      <c r="BF118" s="303"/>
      <c r="BG118" s="303"/>
      <c r="BH118" s="368"/>
      <c r="BI118" s="368"/>
      <c r="BJ118" s="366"/>
      <c r="BK118" s="369"/>
      <c r="BL118" s="369"/>
      <c r="BM118" s="369"/>
      <c r="BN118" s="370"/>
      <c r="BO118" s="369"/>
      <c r="BP118" s="369"/>
      <c r="BQ118" s="369"/>
      <c r="BR118" s="369"/>
      <c r="BS118" s="371"/>
    </row>
    <row r="119" spans="1:71" s="310" customFormat="1" ht="21.6" customHeight="1">
      <c r="A119" s="297" t="e">
        <f t="shared" si="118"/>
        <v>#REF!</v>
      </c>
      <c r="B119" s="78">
        <v>116</v>
      </c>
      <c r="C119" s="263" t="s">
        <v>115</v>
      </c>
      <c r="D119" s="189">
        <f t="shared" si="96"/>
        <v>1</v>
      </c>
      <c r="E119" s="263" t="s">
        <v>115</v>
      </c>
      <c r="F119" s="224"/>
      <c r="G119" s="216" t="s">
        <v>159</v>
      </c>
      <c r="H119" s="216">
        <v>3</v>
      </c>
      <c r="I119" s="235" t="s">
        <v>699</v>
      </c>
      <c r="J119" s="224"/>
      <c r="K119" s="216">
        <v>1</v>
      </c>
      <c r="L119" s="216">
        <v>2</v>
      </c>
      <c r="M119" s="392"/>
      <c r="N119" s="216"/>
      <c r="O119" s="393" t="s">
        <v>740</v>
      </c>
      <c r="P119" s="394"/>
      <c r="Q119" s="395">
        <v>12</v>
      </c>
      <c r="R119" s="79">
        <v>3</v>
      </c>
      <c r="S119" s="14">
        <f t="shared" si="97"/>
        <v>36</v>
      </c>
      <c r="T119" s="62"/>
      <c r="U119" s="62"/>
      <c r="V119" s="62"/>
      <c r="W119" s="62"/>
      <c r="X119" s="62"/>
      <c r="Y119" s="62"/>
      <c r="Z119" s="25">
        <f t="shared" si="98"/>
        <v>36</v>
      </c>
      <c r="AA119" s="412">
        <v>3</v>
      </c>
      <c r="AB119" s="63">
        <v>15</v>
      </c>
      <c r="AC119" s="262"/>
      <c r="AD119" s="262"/>
      <c r="AE119" s="152">
        <f t="shared" si="99"/>
        <v>12</v>
      </c>
      <c r="AF119" s="153">
        <f t="shared" si="100"/>
        <v>10</v>
      </c>
      <c r="AG119" s="154">
        <f t="shared" si="101"/>
        <v>12</v>
      </c>
      <c r="AH119" s="155">
        <f t="shared" si="102"/>
        <v>0</v>
      </c>
      <c r="AI119" s="156">
        <f t="shared" si="103"/>
        <v>1</v>
      </c>
      <c r="AJ119" s="157">
        <f t="shared" si="104"/>
        <v>0</v>
      </c>
      <c r="AK119" s="158">
        <f t="shared" si="105"/>
        <v>36</v>
      </c>
      <c r="AL119" s="159">
        <f t="shared" si="106"/>
        <v>6</v>
      </c>
      <c r="AM119" s="159">
        <f t="shared" si="107"/>
        <v>3</v>
      </c>
      <c r="AN119" s="155">
        <f t="shared" si="108"/>
        <v>1.2</v>
      </c>
      <c r="AO119" s="160">
        <f t="shared" si="109"/>
        <v>6</v>
      </c>
      <c r="AP119" s="160">
        <f t="shared" si="110"/>
        <v>7.5</v>
      </c>
      <c r="AQ119" s="160">
        <f t="shared" si="111"/>
        <v>1.5</v>
      </c>
      <c r="AR119" s="161">
        <f t="shared" si="112"/>
        <v>60</v>
      </c>
      <c r="AS119" s="162">
        <f t="shared" si="113"/>
        <v>0</v>
      </c>
      <c r="AT119" s="160">
        <f t="shared" si="95"/>
        <v>12</v>
      </c>
      <c r="AU119" s="160">
        <f t="shared" si="114"/>
        <v>0</v>
      </c>
      <c r="AV119" s="160">
        <f t="shared" si="115"/>
        <v>15</v>
      </c>
      <c r="AW119" s="160">
        <f t="shared" si="116"/>
        <v>1</v>
      </c>
      <c r="AX119" s="164">
        <f t="shared" si="117"/>
        <v>87</v>
      </c>
      <c r="AY119" s="299"/>
      <c r="AZ119" s="364"/>
      <c r="BA119" s="365"/>
      <c r="BB119" s="366"/>
      <c r="BC119" s="303"/>
      <c r="BD119" s="367"/>
      <c r="BE119" s="305"/>
      <c r="BF119" s="303"/>
      <c r="BG119" s="303"/>
      <c r="BH119" s="368"/>
      <c r="BI119" s="368"/>
      <c r="BJ119" s="366"/>
      <c r="BK119" s="369"/>
      <c r="BL119" s="369"/>
      <c r="BM119" s="369"/>
      <c r="BN119" s="370"/>
      <c r="BO119" s="369"/>
      <c r="BP119" s="369"/>
      <c r="BQ119" s="369"/>
      <c r="BR119" s="369"/>
      <c r="BS119" s="371"/>
    </row>
    <row r="120" spans="1:71" s="310" customFormat="1" ht="21.6" customHeight="1">
      <c r="A120" s="297" t="e">
        <f t="shared" si="118"/>
        <v>#REF!</v>
      </c>
      <c r="B120" s="78">
        <v>117</v>
      </c>
      <c r="C120" s="263" t="s">
        <v>107</v>
      </c>
      <c r="D120" s="189">
        <f t="shared" si="96"/>
        <v>1</v>
      </c>
      <c r="E120" s="263" t="s">
        <v>107</v>
      </c>
      <c r="F120" s="224"/>
      <c r="G120" s="216" t="s">
        <v>159</v>
      </c>
      <c r="H120" s="216">
        <v>3</v>
      </c>
      <c r="I120" s="235" t="s">
        <v>700</v>
      </c>
      <c r="J120" s="224"/>
      <c r="K120" s="216"/>
      <c r="L120" s="216"/>
      <c r="M120" s="392"/>
      <c r="N120" s="216"/>
      <c r="O120" s="393"/>
      <c r="P120" s="394"/>
      <c r="Q120" s="395">
        <v>12</v>
      </c>
      <c r="R120" s="79">
        <v>3</v>
      </c>
      <c r="S120" s="14">
        <f t="shared" si="97"/>
        <v>36</v>
      </c>
      <c r="T120" s="62"/>
      <c r="U120" s="62"/>
      <c r="V120" s="62"/>
      <c r="W120" s="62"/>
      <c r="X120" s="62"/>
      <c r="Y120" s="62"/>
      <c r="Z120" s="25">
        <f t="shared" si="98"/>
        <v>36</v>
      </c>
      <c r="AA120" s="412">
        <v>3</v>
      </c>
      <c r="AB120" s="63">
        <v>12</v>
      </c>
      <c r="AC120" s="262"/>
      <c r="AD120" s="262"/>
      <c r="AE120" s="152">
        <f t="shared" si="99"/>
        <v>12</v>
      </c>
      <c r="AF120" s="153">
        <f t="shared" si="100"/>
        <v>10</v>
      </c>
      <c r="AG120" s="154">
        <f t="shared" si="101"/>
        <v>12</v>
      </c>
      <c r="AH120" s="155">
        <f t="shared" si="102"/>
        <v>0</v>
      </c>
      <c r="AI120" s="156">
        <f t="shared" si="103"/>
        <v>1</v>
      </c>
      <c r="AJ120" s="157">
        <f t="shared" si="104"/>
        <v>0</v>
      </c>
      <c r="AK120" s="158">
        <f t="shared" si="105"/>
        <v>36</v>
      </c>
      <c r="AL120" s="159">
        <f t="shared" si="106"/>
        <v>6</v>
      </c>
      <c r="AM120" s="159">
        <f t="shared" si="107"/>
        <v>3</v>
      </c>
      <c r="AN120" s="155">
        <f t="shared" si="108"/>
        <v>1.2</v>
      </c>
      <c r="AO120" s="160">
        <f t="shared" si="109"/>
        <v>6</v>
      </c>
      <c r="AP120" s="160">
        <f t="shared" si="110"/>
        <v>6</v>
      </c>
      <c r="AQ120" s="160">
        <f t="shared" si="111"/>
        <v>1.5</v>
      </c>
      <c r="AR120" s="161">
        <f t="shared" si="112"/>
        <v>58.5</v>
      </c>
      <c r="AS120" s="162">
        <f t="shared" si="113"/>
        <v>0</v>
      </c>
      <c r="AT120" s="160">
        <f t="shared" si="95"/>
        <v>0</v>
      </c>
      <c r="AU120" s="160">
        <f t="shared" si="114"/>
        <v>0</v>
      </c>
      <c r="AV120" s="160">
        <f t="shared" si="115"/>
        <v>0</v>
      </c>
      <c r="AW120" s="160">
        <f t="shared" si="116"/>
        <v>1</v>
      </c>
      <c r="AX120" s="164">
        <f t="shared" si="117"/>
        <v>58.5</v>
      </c>
      <c r="AY120" s="299"/>
      <c r="AZ120" s="364"/>
      <c r="BA120" s="365"/>
      <c r="BB120" s="366"/>
      <c r="BC120" s="303"/>
      <c r="BD120" s="367"/>
      <c r="BE120" s="305"/>
      <c r="BF120" s="303"/>
      <c r="BG120" s="303"/>
      <c r="BH120" s="368"/>
      <c r="BI120" s="368"/>
      <c r="BJ120" s="366"/>
      <c r="BK120" s="369"/>
      <c r="BL120" s="369"/>
      <c r="BM120" s="369"/>
      <c r="BN120" s="370"/>
      <c r="BO120" s="369"/>
      <c r="BP120" s="369"/>
      <c r="BQ120" s="369"/>
      <c r="BR120" s="369"/>
      <c r="BS120" s="371"/>
    </row>
    <row r="121" spans="1:71" s="310" customFormat="1" ht="21.6" customHeight="1">
      <c r="A121" s="297"/>
      <c r="B121" s="78">
        <v>118</v>
      </c>
      <c r="C121" s="263" t="s">
        <v>27</v>
      </c>
      <c r="D121" s="189">
        <f t="shared" si="96"/>
        <v>1</v>
      </c>
      <c r="E121" s="263" t="s">
        <v>27</v>
      </c>
      <c r="F121" s="237"/>
      <c r="G121" s="238" t="s">
        <v>159</v>
      </c>
      <c r="H121" s="238">
        <v>3</v>
      </c>
      <c r="I121" s="239" t="s">
        <v>701</v>
      </c>
      <c r="J121" s="237"/>
      <c r="K121" s="237">
        <v>4</v>
      </c>
      <c r="L121" s="238">
        <v>1</v>
      </c>
      <c r="M121" s="238"/>
      <c r="N121" s="238" t="s">
        <v>750</v>
      </c>
      <c r="O121" s="397"/>
      <c r="P121" s="398"/>
      <c r="Q121" s="395">
        <v>12</v>
      </c>
      <c r="R121" s="79">
        <v>3</v>
      </c>
      <c r="S121" s="14">
        <f t="shared" si="97"/>
        <v>36</v>
      </c>
      <c r="T121" s="62"/>
      <c r="U121" s="62"/>
      <c r="V121" s="62"/>
      <c r="W121" s="62"/>
      <c r="X121" s="62"/>
      <c r="Y121" s="62"/>
      <c r="Z121" s="25">
        <f t="shared" si="98"/>
        <v>36</v>
      </c>
      <c r="AA121" s="412">
        <v>3</v>
      </c>
      <c r="AB121" s="63">
        <v>15</v>
      </c>
      <c r="AC121" s="262"/>
      <c r="AD121" s="262"/>
      <c r="AE121" s="152">
        <f t="shared" si="99"/>
        <v>12</v>
      </c>
      <c r="AF121" s="153">
        <f t="shared" si="100"/>
        <v>10</v>
      </c>
      <c r="AG121" s="154">
        <f t="shared" si="101"/>
        <v>12</v>
      </c>
      <c r="AH121" s="155">
        <f t="shared" si="102"/>
        <v>0</v>
      </c>
      <c r="AI121" s="156">
        <f t="shared" si="103"/>
        <v>1</v>
      </c>
      <c r="AJ121" s="157">
        <f t="shared" si="104"/>
        <v>0</v>
      </c>
      <c r="AK121" s="158">
        <f t="shared" si="105"/>
        <v>36</v>
      </c>
      <c r="AL121" s="159">
        <f t="shared" si="106"/>
        <v>6</v>
      </c>
      <c r="AM121" s="159">
        <f t="shared" si="107"/>
        <v>3</v>
      </c>
      <c r="AN121" s="155">
        <f t="shared" si="108"/>
        <v>1.2</v>
      </c>
      <c r="AO121" s="160">
        <f t="shared" si="109"/>
        <v>6</v>
      </c>
      <c r="AP121" s="160">
        <f t="shared" si="110"/>
        <v>7.5</v>
      </c>
      <c r="AQ121" s="160">
        <f t="shared" si="111"/>
        <v>1.5</v>
      </c>
      <c r="AR121" s="161">
        <f t="shared" si="112"/>
        <v>60</v>
      </c>
      <c r="AS121" s="162">
        <f t="shared" si="113"/>
        <v>2</v>
      </c>
      <c r="AT121" s="160">
        <f t="shared" si="95"/>
        <v>0</v>
      </c>
      <c r="AU121" s="160">
        <f t="shared" si="114"/>
        <v>0</v>
      </c>
      <c r="AV121" s="160">
        <f t="shared" si="115"/>
        <v>16.5</v>
      </c>
      <c r="AW121" s="160">
        <f t="shared" si="116"/>
        <v>1</v>
      </c>
      <c r="AX121" s="164">
        <f t="shared" si="117"/>
        <v>78.5</v>
      </c>
      <c r="AY121" s="299"/>
      <c r="AZ121" s="364"/>
      <c r="BA121" s="365"/>
      <c r="BB121" s="366"/>
      <c r="BC121" s="303"/>
      <c r="BD121" s="367"/>
      <c r="BE121" s="305"/>
      <c r="BF121" s="303"/>
      <c r="BG121" s="303"/>
      <c r="BH121" s="368"/>
      <c r="BI121" s="368"/>
      <c r="BJ121" s="366"/>
      <c r="BK121" s="369"/>
      <c r="BL121" s="369"/>
      <c r="BM121" s="369"/>
      <c r="BN121" s="370"/>
      <c r="BO121" s="369"/>
      <c r="BP121" s="369"/>
      <c r="BQ121" s="369"/>
      <c r="BR121" s="369"/>
      <c r="BS121" s="371"/>
    </row>
    <row r="122" spans="1:71" s="310" customFormat="1" ht="21.6" customHeight="1">
      <c r="A122" s="297"/>
      <c r="B122" s="78">
        <v>119</v>
      </c>
      <c r="C122" s="263" t="s">
        <v>109</v>
      </c>
      <c r="D122" s="189">
        <f t="shared" si="96"/>
        <v>1</v>
      </c>
      <c r="E122" s="263" t="s">
        <v>109</v>
      </c>
      <c r="F122" s="237"/>
      <c r="G122" s="238" t="s">
        <v>159</v>
      </c>
      <c r="H122" s="238">
        <v>3</v>
      </c>
      <c r="I122" s="239" t="s">
        <v>702</v>
      </c>
      <c r="J122" s="237"/>
      <c r="K122" s="237"/>
      <c r="L122" s="238"/>
      <c r="M122" s="238"/>
      <c r="N122" s="238"/>
      <c r="O122" s="398"/>
      <c r="P122" s="398"/>
      <c r="Q122" s="395">
        <v>12</v>
      </c>
      <c r="R122" s="79">
        <v>3</v>
      </c>
      <c r="S122" s="14">
        <f t="shared" si="97"/>
        <v>36</v>
      </c>
      <c r="T122" s="62"/>
      <c r="U122" s="62"/>
      <c r="V122" s="62"/>
      <c r="W122" s="62"/>
      <c r="X122" s="62"/>
      <c r="Y122" s="62"/>
      <c r="Z122" s="25">
        <f t="shared" si="98"/>
        <v>36</v>
      </c>
      <c r="AA122" s="412">
        <v>3</v>
      </c>
      <c r="AB122" s="63">
        <v>12</v>
      </c>
      <c r="AC122" s="262"/>
      <c r="AD122" s="262"/>
      <c r="AE122" s="152">
        <f t="shared" si="99"/>
        <v>12</v>
      </c>
      <c r="AF122" s="153">
        <f t="shared" si="100"/>
        <v>10</v>
      </c>
      <c r="AG122" s="154">
        <f t="shared" si="101"/>
        <v>12</v>
      </c>
      <c r="AH122" s="155">
        <f t="shared" si="102"/>
        <v>0</v>
      </c>
      <c r="AI122" s="156">
        <f t="shared" si="103"/>
        <v>1</v>
      </c>
      <c r="AJ122" s="157">
        <f t="shared" si="104"/>
        <v>0</v>
      </c>
      <c r="AK122" s="158">
        <f t="shared" si="105"/>
        <v>36</v>
      </c>
      <c r="AL122" s="159">
        <f t="shared" si="106"/>
        <v>6</v>
      </c>
      <c r="AM122" s="159">
        <f t="shared" si="107"/>
        <v>3</v>
      </c>
      <c r="AN122" s="155">
        <f t="shared" si="108"/>
        <v>1.2</v>
      </c>
      <c r="AO122" s="160">
        <f t="shared" si="109"/>
        <v>6</v>
      </c>
      <c r="AP122" s="160">
        <f t="shared" si="110"/>
        <v>6</v>
      </c>
      <c r="AQ122" s="160">
        <f t="shared" si="111"/>
        <v>1.5</v>
      </c>
      <c r="AR122" s="161">
        <f t="shared" si="112"/>
        <v>58.5</v>
      </c>
      <c r="AS122" s="162">
        <f t="shared" si="113"/>
        <v>0</v>
      </c>
      <c r="AT122" s="160">
        <f t="shared" si="95"/>
        <v>0</v>
      </c>
      <c r="AU122" s="160">
        <f t="shared" si="114"/>
        <v>0</v>
      </c>
      <c r="AV122" s="160">
        <f t="shared" si="115"/>
        <v>0</v>
      </c>
      <c r="AW122" s="160">
        <f t="shared" si="116"/>
        <v>1</v>
      </c>
      <c r="AX122" s="164">
        <f t="shared" si="117"/>
        <v>58.5</v>
      </c>
      <c r="AY122" s="299"/>
      <c r="AZ122" s="364"/>
      <c r="BA122" s="365"/>
      <c r="BB122" s="366"/>
      <c r="BC122" s="303"/>
      <c r="BD122" s="367"/>
      <c r="BE122" s="305"/>
      <c r="BF122" s="303"/>
      <c r="BG122" s="303"/>
      <c r="BH122" s="368"/>
      <c r="BI122" s="368"/>
      <c r="BJ122" s="366"/>
      <c r="BK122" s="369"/>
      <c r="BL122" s="369"/>
      <c r="BM122" s="369"/>
      <c r="BN122" s="370"/>
      <c r="BO122" s="369"/>
      <c r="BP122" s="369"/>
      <c r="BQ122" s="369"/>
      <c r="BR122" s="369"/>
      <c r="BS122" s="371"/>
    </row>
    <row r="123" spans="1:71" s="128" customFormat="1" ht="21.6" customHeight="1">
      <c r="A123" s="60" t="e">
        <f>A120</f>
        <v>#REF!</v>
      </c>
      <c r="B123" s="78">
        <v>120</v>
      </c>
      <c r="C123" s="263" t="s">
        <v>114</v>
      </c>
      <c r="D123" s="189">
        <f t="shared" si="96"/>
        <v>1</v>
      </c>
      <c r="E123" s="263" t="s">
        <v>114</v>
      </c>
      <c r="F123" s="237"/>
      <c r="G123" s="238" t="s">
        <v>159</v>
      </c>
      <c r="H123" s="238">
        <v>3</v>
      </c>
      <c r="I123" s="239" t="s">
        <v>703</v>
      </c>
      <c r="J123" s="237"/>
      <c r="K123" s="237"/>
      <c r="L123" s="238"/>
      <c r="M123" s="238"/>
      <c r="N123" s="238"/>
      <c r="O123" s="397"/>
      <c r="P123" s="398"/>
      <c r="Q123" s="395">
        <v>12</v>
      </c>
      <c r="R123" s="79">
        <v>3</v>
      </c>
      <c r="S123" s="14">
        <f t="shared" si="97"/>
        <v>36</v>
      </c>
      <c r="T123" s="506"/>
      <c r="U123" s="506"/>
      <c r="V123" s="62"/>
      <c r="W123" s="62"/>
      <c r="X123" s="62"/>
      <c r="Y123" s="62"/>
      <c r="Z123" s="25">
        <f t="shared" si="98"/>
        <v>36</v>
      </c>
      <c r="AA123" s="412">
        <v>3</v>
      </c>
      <c r="AB123" s="63">
        <v>12</v>
      </c>
      <c r="AC123" s="64"/>
      <c r="AD123" s="64"/>
      <c r="AE123" s="152">
        <f t="shared" si="99"/>
        <v>12</v>
      </c>
      <c r="AF123" s="153">
        <f t="shared" si="100"/>
        <v>10</v>
      </c>
      <c r="AG123" s="154">
        <f t="shared" si="101"/>
        <v>12</v>
      </c>
      <c r="AH123" s="155">
        <f t="shared" si="102"/>
        <v>0</v>
      </c>
      <c r="AI123" s="156">
        <f t="shared" si="103"/>
        <v>1</v>
      </c>
      <c r="AJ123" s="157">
        <f t="shared" si="104"/>
        <v>0</v>
      </c>
      <c r="AK123" s="158">
        <f t="shared" si="105"/>
        <v>36</v>
      </c>
      <c r="AL123" s="159">
        <f t="shared" si="106"/>
        <v>6</v>
      </c>
      <c r="AM123" s="159">
        <f t="shared" si="107"/>
        <v>3</v>
      </c>
      <c r="AN123" s="155">
        <f t="shared" si="108"/>
        <v>1.2</v>
      </c>
      <c r="AO123" s="160">
        <f t="shared" si="109"/>
        <v>6</v>
      </c>
      <c r="AP123" s="160">
        <f t="shared" si="110"/>
        <v>6</v>
      </c>
      <c r="AQ123" s="160">
        <f t="shared" si="111"/>
        <v>1.5</v>
      </c>
      <c r="AR123" s="161">
        <f t="shared" si="112"/>
        <v>58.5</v>
      </c>
      <c r="AS123" s="162">
        <f t="shared" si="113"/>
        <v>0</v>
      </c>
      <c r="AT123" s="160">
        <f t="shared" si="95"/>
        <v>0</v>
      </c>
      <c r="AU123" s="160">
        <f t="shared" si="114"/>
        <v>0</v>
      </c>
      <c r="AV123" s="160">
        <f t="shared" si="115"/>
        <v>0</v>
      </c>
      <c r="AW123" s="160">
        <f t="shared" si="116"/>
        <v>1</v>
      </c>
      <c r="AX123" s="164">
        <f t="shared" si="117"/>
        <v>58.5</v>
      </c>
      <c r="AY123" s="63"/>
      <c r="AZ123" s="378"/>
      <c r="BA123" s="379"/>
      <c r="BB123" s="380"/>
      <c r="BC123" s="257"/>
      <c r="BD123" s="381"/>
      <c r="BE123" s="258"/>
      <c r="BF123" s="257"/>
      <c r="BG123" s="257"/>
      <c r="BH123" s="382"/>
      <c r="BI123" s="382"/>
      <c r="BJ123" s="380"/>
      <c r="BK123" s="383"/>
      <c r="BL123" s="383"/>
      <c r="BM123" s="383"/>
      <c r="BN123" s="384"/>
      <c r="BO123" s="383"/>
      <c r="BP123" s="383"/>
      <c r="BQ123" s="383"/>
      <c r="BR123" s="383"/>
      <c r="BS123" s="385"/>
    </row>
    <row r="124" spans="1:71" s="128" customFormat="1" ht="21.6" customHeight="1">
      <c r="A124" s="60" t="e">
        <f t="shared" ref="A124:A130" si="119">A123</f>
        <v>#REF!</v>
      </c>
      <c r="B124" s="78">
        <v>121</v>
      </c>
      <c r="C124" s="263" t="s">
        <v>548</v>
      </c>
      <c r="D124" s="189">
        <f t="shared" si="96"/>
        <v>1</v>
      </c>
      <c r="E124" s="263" t="s">
        <v>548</v>
      </c>
      <c r="F124" s="237"/>
      <c r="G124" s="238" t="s">
        <v>159</v>
      </c>
      <c r="H124" s="238">
        <v>3</v>
      </c>
      <c r="I124" s="239" t="s">
        <v>704</v>
      </c>
      <c r="J124" s="237"/>
      <c r="K124" s="237">
        <v>9</v>
      </c>
      <c r="L124" s="238">
        <v>1</v>
      </c>
      <c r="M124" s="238"/>
      <c r="N124" s="238"/>
      <c r="O124" s="397"/>
      <c r="P124" s="397"/>
      <c r="Q124" s="395">
        <v>12</v>
      </c>
      <c r="R124" s="79">
        <v>3</v>
      </c>
      <c r="S124" s="14">
        <f t="shared" si="97"/>
        <v>36</v>
      </c>
      <c r="T124" s="506"/>
      <c r="U124" s="506"/>
      <c r="V124" s="62"/>
      <c r="W124" s="62"/>
      <c r="X124" s="62"/>
      <c r="Y124" s="62"/>
      <c r="Z124" s="25">
        <f t="shared" si="98"/>
        <v>36</v>
      </c>
      <c r="AA124" s="412">
        <v>3</v>
      </c>
      <c r="AB124" s="63">
        <v>15</v>
      </c>
      <c r="AC124" s="64"/>
      <c r="AD124" s="64"/>
      <c r="AE124" s="152">
        <f t="shared" si="99"/>
        <v>12</v>
      </c>
      <c r="AF124" s="153">
        <f t="shared" si="100"/>
        <v>10</v>
      </c>
      <c r="AG124" s="154">
        <f t="shared" si="101"/>
        <v>12</v>
      </c>
      <c r="AH124" s="155">
        <f t="shared" si="102"/>
        <v>0</v>
      </c>
      <c r="AI124" s="156">
        <f t="shared" si="103"/>
        <v>1</v>
      </c>
      <c r="AJ124" s="157">
        <f t="shared" si="104"/>
        <v>0</v>
      </c>
      <c r="AK124" s="158">
        <f t="shared" si="105"/>
        <v>36</v>
      </c>
      <c r="AL124" s="159">
        <f t="shared" si="106"/>
        <v>6</v>
      </c>
      <c r="AM124" s="159">
        <f t="shared" si="107"/>
        <v>3</v>
      </c>
      <c r="AN124" s="155">
        <f t="shared" si="108"/>
        <v>1.2</v>
      </c>
      <c r="AO124" s="160">
        <f t="shared" si="109"/>
        <v>6</v>
      </c>
      <c r="AP124" s="160">
        <f t="shared" si="110"/>
        <v>7.5</v>
      </c>
      <c r="AQ124" s="160">
        <f t="shared" si="111"/>
        <v>1.5</v>
      </c>
      <c r="AR124" s="161">
        <f t="shared" si="112"/>
        <v>60</v>
      </c>
      <c r="AS124" s="162">
        <f t="shared" si="113"/>
        <v>0</v>
      </c>
      <c r="AT124" s="160">
        <f t="shared" ref="AT124:AT155" si="12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24" s="160">
        <f t="shared" si="114"/>
        <v>0</v>
      </c>
      <c r="AV124" s="160">
        <f t="shared" si="115"/>
        <v>16.5</v>
      </c>
      <c r="AW124" s="160">
        <f t="shared" si="116"/>
        <v>1</v>
      </c>
      <c r="AX124" s="164">
        <f t="shared" si="117"/>
        <v>76.5</v>
      </c>
      <c r="AY124" s="63"/>
      <c r="AZ124" s="378"/>
      <c r="BA124" s="379"/>
      <c r="BB124" s="380"/>
      <c r="BC124" s="257"/>
      <c r="BD124" s="381"/>
      <c r="BE124" s="258"/>
      <c r="BF124" s="257"/>
      <c r="BG124" s="257"/>
      <c r="BH124" s="382"/>
      <c r="BI124" s="382"/>
      <c r="BJ124" s="380"/>
      <c r="BK124" s="383"/>
      <c r="BL124" s="383"/>
      <c r="BM124" s="383"/>
      <c r="BN124" s="384"/>
      <c r="BO124" s="383"/>
      <c r="BP124" s="383"/>
      <c r="BQ124" s="383"/>
      <c r="BR124" s="383"/>
      <c r="BS124" s="385"/>
    </row>
    <row r="125" spans="1:71" s="128" customFormat="1" ht="21.6" customHeight="1">
      <c r="A125" s="60" t="e">
        <f t="shared" si="119"/>
        <v>#REF!</v>
      </c>
      <c r="B125" s="78">
        <v>122</v>
      </c>
      <c r="C125" s="390" t="s">
        <v>743</v>
      </c>
      <c r="D125" s="189">
        <f t="shared" si="96"/>
        <v>1</v>
      </c>
      <c r="E125" s="390" t="s">
        <v>743</v>
      </c>
      <c r="F125" s="237"/>
      <c r="G125" s="238" t="s">
        <v>159</v>
      </c>
      <c r="H125" s="238">
        <v>3</v>
      </c>
      <c r="I125" s="239" t="s">
        <v>615</v>
      </c>
      <c r="J125" s="237"/>
      <c r="K125" s="237">
        <v>16</v>
      </c>
      <c r="L125" s="238">
        <v>2</v>
      </c>
      <c r="M125" s="238"/>
      <c r="N125" s="238"/>
      <c r="O125" s="397"/>
      <c r="P125" s="397"/>
      <c r="Q125" s="395">
        <v>12</v>
      </c>
      <c r="R125" s="79">
        <v>3</v>
      </c>
      <c r="S125" s="14">
        <f t="shared" si="97"/>
        <v>36</v>
      </c>
      <c r="T125" s="506"/>
      <c r="U125" s="506"/>
      <c r="V125" s="62"/>
      <c r="W125" s="62"/>
      <c r="X125" s="62"/>
      <c r="Y125" s="62"/>
      <c r="Z125" s="25">
        <f t="shared" si="98"/>
        <v>36</v>
      </c>
      <c r="AA125" s="412">
        <v>3</v>
      </c>
      <c r="AB125" s="63">
        <v>9</v>
      </c>
      <c r="AC125" s="64"/>
      <c r="AD125" s="64"/>
      <c r="AE125" s="152">
        <f t="shared" si="99"/>
        <v>12</v>
      </c>
      <c r="AF125" s="153">
        <f t="shared" si="100"/>
        <v>10</v>
      </c>
      <c r="AG125" s="154">
        <f t="shared" si="101"/>
        <v>12</v>
      </c>
      <c r="AH125" s="155">
        <f t="shared" si="102"/>
        <v>0</v>
      </c>
      <c r="AI125" s="156">
        <f t="shared" si="103"/>
        <v>1</v>
      </c>
      <c r="AJ125" s="157">
        <f t="shared" si="104"/>
        <v>0</v>
      </c>
      <c r="AK125" s="158">
        <f t="shared" si="105"/>
        <v>36</v>
      </c>
      <c r="AL125" s="159">
        <f t="shared" si="106"/>
        <v>6</v>
      </c>
      <c r="AM125" s="159">
        <f t="shared" si="107"/>
        <v>3</v>
      </c>
      <c r="AN125" s="155">
        <f t="shared" si="108"/>
        <v>1.2</v>
      </c>
      <c r="AO125" s="160">
        <f t="shared" si="109"/>
        <v>6</v>
      </c>
      <c r="AP125" s="160">
        <f t="shared" si="110"/>
        <v>4.5</v>
      </c>
      <c r="AQ125" s="160">
        <f t="shared" si="111"/>
        <v>1.5</v>
      </c>
      <c r="AR125" s="161">
        <f t="shared" si="112"/>
        <v>57</v>
      </c>
      <c r="AS125" s="162">
        <f t="shared" si="113"/>
        <v>0</v>
      </c>
      <c r="AT125" s="160">
        <f t="shared" si="120"/>
        <v>0</v>
      </c>
      <c r="AU125" s="160">
        <f t="shared" si="114"/>
        <v>0</v>
      </c>
      <c r="AV125" s="160">
        <f t="shared" si="115"/>
        <v>15</v>
      </c>
      <c r="AW125" s="160">
        <f t="shared" si="116"/>
        <v>1</v>
      </c>
      <c r="AX125" s="164">
        <f t="shared" si="117"/>
        <v>72</v>
      </c>
      <c r="AY125" s="63"/>
      <c r="AZ125" s="378"/>
      <c r="BA125" s="379"/>
      <c r="BB125" s="380"/>
      <c r="BC125" s="257"/>
      <c r="BD125" s="381"/>
      <c r="BE125" s="258"/>
      <c r="BF125" s="257"/>
      <c r="BG125" s="257"/>
      <c r="BH125" s="382"/>
      <c r="BI125" s="382"/>
      <c r="BJ125" s="380"/>
      <c r="BK125" s="383"/>
      <c r="BL125" s="383"/>
      <c r="BM125" s="383"/>
      <c r="BN125" s="384"/>
      <c r="BO125" s="383"/>
      <c r="BP125" s="383"/>
      <c r="BQ125" s="383"/>
      <c r="BR125" s="383"/>
      <c r="BS125" s="385"/>
    </row>
    <row r="126" spans="1:71" s="128" customFormat="1" ht="21.6" customHeight="1">
      <c r="A126" s="60" t="e">
        <f t="shared" si="119"/>
        <v>#REF!</v>
      </c>
      <c r="B126" s="78">
        <v>123</v>
      </c>
      <c r="C126" s="263" t="s">
        <v>156</v>
      </c>
      <c r="D126" s="189">
        <f t="shared" si="96"/>
        <v>1</v>
      </c>
      <c r="E126" s="263" t="s">
        <v>156</v>
      </c>
      <c r="F126" s="237"/>
      <c r="G126" s="238" t="s">
        <v>159</v>
      </c>
      <c r="H126" s="238">
        <v>3</v>
      </c>
      <c r="I126" s="239" t="s">
        <v>771</v>
      </c>
      <c r="J126" s="237"/>
      <c r="K126" s="237"/>
      <c r="L126" s="238"/>
      <c r="M126" s="238"/>
      <c r="N126" s="238"/>
      <c r="O126" s="397"/>
      <c r="P126" s="397"/>
      <c r="Q126" s="395">
        <v>18</v>
      </c>
      <c r="R126" s="79">
        <v>3</v>
      </c>
      <c r="S126" s="14">
        <f t="shared" si="97"/>
        <v>54</v>
      </c>
      <c r="T126" s="506"/>
      <c r="U126" s="506"/>
      <c r="V126" s="62"/>
      <c r="W126" s="62"/>
      <c r="X126" s="62"/>
      <c r="Y126" s="62"/>
      <c r="Z126" s="25">
        <f t="shared" si="98"/>
        <v>54</v>
      </c>
      <c r="AA126" s="412">
        <v>3</v>
      </c>
      <c r="AB126" s="63">
        <v>12</v>
      </c>
      <c r="AC126" s="64"/>
      <c r="AD126" s="64"/>
      <c r="AE126" s="152">
        <f t="shared" si="99"/>
        <v>18</v>
      </c>
      <c r="AF126" s="153">
        <f t="shared" si="100"/>
        <v>10</v>
      </c>
      <c r="AG126" s="154">
        <f t="shared" si="101"/>
        <v>12</v>
      </c>
      <c r="AH126" s="155">
        <f t="shared" si="102"/>
        <v>0</v>
      </c>
      <c r="AI126" s="156">
        <f t="shared" si="103"/>
        <v>1</v>
      </c>
      <c r="AJ126" s="157">
        <f t="shared" si="104"/>
        <v>0</v>
      </c>
      <c r="AK126" s="158">
        <f t="shared" si="105"/>
        <v>90</v>
      </c>
      <c r="AL126" s="159">
        <f t="shared" si="106"/>
        <v>6</v>
      </c>
      <c r="AM126" s="159">
        <f t="shared" si="107"/>
        <v>3</v>
      </c>
      <c r="AN126" s="155">
        <f t="shared" si="108"/>
        <v>1.8</v>
      </c>
      <c r="AO126" s="160">
        <f t="shared" si="109"/>
        <v>6</v>
      </c>
      <c r="AP126" s="160">
        <f t="shared" si="110"/>
        <v>6</v>
      </c>
      <c r="AQ126" s="160">
        <f t="shared" si="111"/>
        <v>1.5</v>
      </c>
      <c r="AR126" s="161">
        <f t="shared" si="112"/>
        <v>112.5</v>
      </c>
      <c r="AS126" s="162">
        <f t="shared" si="113"/>
        <v>0</v>
      </c>
      <c r="AT126" s="160">
        <f t="shared" si="120"/>
        <v>0</v>
      </c>
      <c r="AU126" s="160">
        <f t="shared" si="114"/>
        <v>0</v>
      </c>
      <c r="AV126" s="160">
        <f t="shared" si="115"/>
        <v>0</v>
      </c>
      <c r="AW126" s="160">
        <f t="shared" si="116"/>
        <v>1</v>
      </c>
      <c r="AX126" s="164">
        <f t="shared" si="117"/>
        <v>112.5</v>
      </c>
      <c r="AY126" s="63"/>
      <c r="AZ126" s="378"/>
      <c r="BA126" s="379"/>
      <c r="BB126" s="380"/>
      <c r="BC126" s="257"/>
      <c r="BD126" s="381"/>
      <c r="BE126" s="258"/>
      <c r="BF126" s="257"/>
      <c r="BG126" s="257"/>
      <c r="BH126" s="382"/>
      <c r="BI126" s="382"/>
      <c r="BJ126" s="380"/>
      <c r="BK126" s="383"/>
      <c r="BL126" s="383"/>
      <c r="BM126" s="383"/>
      <c r="BN126" s="384"/>
      <c r="BO126" s="383"/>
      <c r="BP126" s="383"/>
      <c r="BQ126" s="383"/>
      <c r="BR126" s="383"/>
      <c r="BS126" s="385"/>
    </row>
    <row r="127" spans="1:71" s="128" customFormat="1" ht="21.6" customHeight="1">
      <c r="A127" s="60" t="e">
        <f t="shared" si="119"/>
        <v>#REF!</v>
      </c>
      <c r="B127" s="78">
        <v>124</v>
      </c>
      <c r="C127" s="390" t="s">
        <v>767</v>
      </c>
      <c r="D127" s="189">
        <f t="shared" si="96"/>
        <v>1</v>
      </c>
      <c r="E127" s="390" t="s">
        <v>767</v>
      </c>
      <c r="F127" s="237"/>
      <c r="G127" s="238" t="s">
        <v>768</v>
      </c>
      <c r="H127" s="238">
        <v>3</v>
      </c>
      <c r="I127" s="239" t="s">
        <v>772</v>
      </c>
      <c r="J127" s="237"/>
      <c r="K127" s="237"/>
      <c r="L127" s="238"/>
      <c r="M127" s="238"/>
      <c r="N127" s="238"/>
      <c r="O127" s="397"/>
      <c r="P127" s="397" t="s">
        <v>556</v>
      </c>
      <c r="Q127" s="395">
        <v>6</v>
      </c>
      <c r="R127" s="79">
        <v>3</v>
      </c>
      <c r="S127" s="14">
        <f t="shared" si="97"/>
        <v>18</v>
      </c>
      <c r="T127" s="506"/>
      <c r="U127" s="506"/>
      <c r="V127" s="62"/>
      <c r="W127" s="62"/>
      <c r="X127" s="62"/>
      <c r="Y127" s="62"/>
      <c r="Z127" s="25">
        <f t="shared" si="98"/>
        <v>18</v>
      </c>
      <c r="AA127" s="412">
        <v>3</v>
      </c>
      <c r="AB127" s="63"/>
      <c r="AC127" s="64"/>
      <c r="AD127" s="64"/>
      <c r="AE127" s="152">
        <f t="shared" si="99"/>
        <v>6</v>
      </c>
      <c r="AF127" s="153" t="str">
        <f t="shared" si="100"/>
        <v/>
      </c>
      <c r="AG127" s="154" t="str">
        <f t="shared" si="101"/>
        <v/>
      </c>
      <c r="AH127" s="155">
        <f t="shared" si="102"/>
        <v>6</v>
      </c>
      <c r="AI127" s="156">
        <f t="shared" si="103"/>
        <v>1</v>
      </c>
      <c r="AJ127" s="157">
        <f t="shared" si="104"/>
        <v>30</v>
      </c>
      <c r="AK127" s="158">
        <f t="shared" si="105"/>
        <v>0</v>
      </c>
      <c r="AL127" s="159">
        <f t="shared" si="106"/>
        <v>6</v>
      </c>
      <c r="AM127" s="159">
        <f t="shared" si="107"/>
        <v>3</v>
      </c>
      <c r="AN127" s="155">
        <f t="shared" si="108"/>
        <v>1</v>
      </c>
      <c r="AO127" s="160">
        <f t="shared" si="109"/>
        <v>6</v>
      </c>
      <c r="AP127" s="160">
        <f t="shared" si="110"/>
        <v>0</v>
      </c>
      <c r="AQ127" s="160">
        <f t="shared" si="111"/>
        <v>1.5</v>
      </c>
      <c r="AR127" s="161">
        <f t="shared" si="112"/>
        <v>46.5</v>
      </c>
      <c r="AS127" s="162">
        <f t="shared" si="113"/>
        <v>0</v>
      </c>
      <c r="AT127" s="160">
        <f t="shared" si="120"/>
        <v>0</v>
      </c>
      <c r="AU127" s="160">
        <f t="shared" si="114"/>
        <v>16.5</v>
      </c>
      <c r="AV127" s="160">
        <f t="shared" si="115"/>
        <v>0</v>
      </c>
      <c r="AW127" s="160">
        <f t="shared" si="116"/>
        <v>1</v>
      </c>
      <c r="AX127" s="164">
        <f t="shared" si="117"/>
        <v>63</v>
      </c>
      <c r="AY127" s="63"/>
      <c r="AZ127" s="378"/>
      <c r="BA127" s="379"/>
      <c r="BB127" s="380"/>
      <c r="BC127" s="257"/>
      <c r="BD127" s="381"/>
      <c r="BE127" s="258"/>
      <c r="BF127" s="257"/>
      <c r="BG127" s="257"/>
      <c r="BH127" s="382"/>
      <c r="BI127" s="382"/>
      <c r="BJ127" s="380"/>
      <c r="BK127" s="383"/>
      <c r="BL127" s="383"/>
      <c r="BM127" s="383"/>
      <c r="BN127" s="384"/>
      <c r="BO127" s="383"/>
      <c r="BP127" s="383"/>
      <c r="BQ127" s="383"/>
      <c r="BR127" s="383"/>
      <c r="BS127" s="385"/>
    </row>
    <row r="128" spans="1:71" s="128" customFormat="1" ht="21.6" customHeight="1">
      <c r="A128" s="60" t="e">
        <f t="shared" si="119"/>
        <v>#REF!</v>
      </c>
      <c r="B128" s="78">
        <v>125</v>
      </c>
      <c r="C128" s="263" t="s">
        <v>85</v>
      </c>
      <c r="D128" s="189">
        <f t="shared" si="96"/>
        <v>1</v>
      </c>
      <c r="E128" s="263" t="s">
        <v>85</v>
      </c>
      <c r="F128" s="237"/>
      <c r="G128" s="238" t="s">
        <v>164</v>
      </c>
      <c r="H128" s="238">
        <v>3</v>
      </c>
      <c r="I128" s="239" t="s">
        <v>773</v>
      </c>
      <c r="J128" s="237"/>
      <c r="K128" s="237">
        <v>5</v>
      </c>
      <c r="L128" s="238">
        <v>2</v>
      </c>
      <c r="M128" s="238"/>
      <c r="N128" s="238"/>
      <c r="O128" s="397" t="s">
        <v>167</v>
      </c>
      <c r="P128" s="397"/>
      <c r="Q128" s="395">
        <v>18</v>
      </c>
      <c r="R128" s="79">
        <v>3</v>
      </c>
      <c r="S128" s="14">
        <f t="shared" si="97"/>
        <v>54</v>
      </c>
      <c r="T128" s="62"/>
      <c r="U128" s="62"/>
      <c r="V128" s="62"/>
      <c r="W128" s="62"/>
      <c r="X128" s="62"/>
      <c r="Y128" s="62"/>
      <c r="Z128" s="25">
        <f t="shared" si="98"/>
        <v>54</v>
      </c>
      <c r="AA128" s="412">
        <v>3</v>
      </c>
      <c r="AB128" s="63">
        <v>15</v>
      </c>
      <c r="AC128" s="64"/>
      <c r="AD128" s="64"/>
      <c r="AE128" s="152">
        <f t="shared" si="99"/>
        <v>18</v>
      </c>
      <c r="AF128" s="153">
        <f t="shared" si="100"/>
        <v>10</v>
      </c>
      <c r="AG128" s="154">
        <f t="shared" si="101"/>
        <v>12</v>
      </c>
      <c r="AH128" s="155">
        <f t="shared" si="102"/>
        <v>0</v>
      </c>
      <c r="AI128" s="156">
        <f t="shared" si="103"/>
        <v>1</v>
      </c>
      <c r="AJ128" s="157">
        <f t="shared" si="104"/>
        <v>0</v>
      </c>
      <c r="AK128" s="158">
        <f t="shared" si="105"/>
        <v>90</v>
      </c>
      <c r="AL128" s="159">
        <f t="shared" si="106"/>
        <v>6</v>
      </c>
      <c r="AM128" s="159">
        <f t="shared" si="107"/>
        <v>0</v>
      </c>
      <c r="AN128" s="155">
        <f t="shared" si="108"/>
        <v>1.8</v>
      </c>
      <c r="AO128" s="160">
        <f t="shared" si="109"/>
        <v>6</v>
      </c>
      <c r="AP128" s="160">
        <f t="shared" si="110"/>
        <v>7.5</v>
      </c>
      <c r="AQ128" s="160">
        <f t="shared" si="111"/>
        <v>1.5</v>
      </c>
      <c r="AR128" s="161">
        <f t="shared" si="112"/>
        <v>111</v>
      </c>
      <c r="AS128" s="162">
        <f t="shared" si="113"/>
        <v>0</v>
      </c>
      <c r="AT128" s="160">
        <f t="shared" si="120"/>
        <v>10.5</v>
      </c>
      <c r="AU128" s="160">
        <f t="shared" si="114"/>
        <v>0</v>
      </c>
      <c r="AV128" s="160">
        <f t="shared" si="115"/>
        <v>15</v>
      </c>
      <c r="AW128" s="160">
        <f t="shared" si="116"/>
        <v>1</v>
      </c>
      <c r="AX128" s="164">
        <f t="shared" si="117"/>
        <v>136.5</v>
      </c>
      <c r="AY128" s="63"/>
      <c r="AZ128" s="378"/>
      <c r="BA128" s="379"/>
      <c r="BB128" s="380"/>
      <c r="BC128" s="257"/>
      <c r="BD128" s="381"/>
      <c r="BE128" s="258"/>
      <c r="BF128" s="257"/>
      <c r="BG128" s="257"/>
      <c r="BH128" s="382"/>
      <c r="BI128" s="382"/>
      <c r="BJ128" s="380"/>
      <c r="BK128" s="383"/>
      <c r="BL128" s="383"/>
      <c r="BM128" s="383"/>
      <c r="BN128" s="384"/>
      <c r="BO128" s="383"/>
      <c r="BP128" s="383"/>
      <c r="BQ128" s="383"/>
      <c r="BR128" s="383"/>
      <c r="BS128" s="385"/>
    </row>
    <row r="129" spans="1:71" s="128" customFormat="1" ht="21.6" customHeight="1">
      <c r="A129" s="60" t="e">
        <f t="shared" si="119"/>
        <v>#REF!</v>
      </c>
      <c r="B129" s="78">
        <v>126</v>
      </c>
      <c r="C129" s="263" t="s">
        <v>83</v>
      </c>
      <c r="D129" s="189">
        <f t="shared" si="96"/>
        <v>1</v>
      </c>
      <c r="E129" s="263" t="s">
        <v>83</v>
      </c>
      <c r="F129" s="237"/>
      <c r="G129" s="238" t="s">
        <v>164</v>
      </c>
      <c r="H129" s="238">
        <v>3</v>
      </c>
      <c r="I129" s="239" t="s">
        <v>707</v>
      </c>
      <c r="J129" s="237"/>
      <c r="K129" s="237">
        <v>6</v>
      </c>
      <c r="L129" s="238">
        <v>2</v>
      </c>
      <c r="M129" s="238"/>
      <c r="N129" s="238"/>
      <c r="O129" s="397"/>
      <c r="P129" s="397"/>
      <c r="Q129" s="395">
        <v>12</v>
      </c>
      <c r="R129" s="79">
        <v>3</v>
      </c>
      <c r="S129" s="14">
        <f t="shared" si="97"/>
        <v>36</v>
      </c>
      <c r="T129" s="62"/>
      <c r="U129" s="62"/>
      <c r="V129" s="62"/>
      <c r="W129" s="62"/>
      <c r="X129" s="62"/>
      <c r="Y129" s="62"/>
      <c r="Z129" s="25">
        <f t="shared" si="98"/>
        <v>36</v>
      </c>
      <c r="AA129" s="412">
        <v>3</v>
      </c>
      <c r="AB129" s="63">
        <v>12</v>
      </c>
      <c r="AC129" s="64"/>
      <c r="AD129" s="64"/>
      <c r="AE129" s="152">
        <f t="shared" si="99"/>
        <v>12</v>
      </c>
      <c r="AF129" s="153">
        <f t="shared" si="100"/>
        <v>10</v>
      </c>
      <c r="AG129" s="154">
        <f t="shared" si="101"/>
        <v>12</v>
      </c>
      <c r="AH129" s="155">
        <f t="shared" si="102"/>
        <v>0</v>
      </c>
      <c r="AI129" s="156">
        <f t="shared" si="103"/>
        <v>1</v>
      </c>
      <c r="AJ129" s="157">
        <f t="shared" si="104"/>
        <v>0</v>
      </c>
      <c r="AK129" s="158">
        <f t="shared" si="105"/>
        <v>36</v>
      </c>
      <c r="AL129" s="159">
        <f t="shared" si="106"/>
        <v>6</v>
      </c>
      <c r="AM129" s="159">
        <f t="shared" si="107"/>
        <v>0</v>
      </c>
      <c r="AN129" s="155">
        <f t="shared" si="108"/>
        <v>1.2</v>
      </c>
      <c r="AO129" s="160">
        <f t="shared" si="109"/>
        <v>6</v>
      </c>
      <c r="AP129" s="160">
        <f t="shared" si="110"/>
        <v>6</v>
      </c>
      <c r="AQ129" s="160">
        <f t="shared" si="111"/>
        <v>1.5</v>
      </c>
      <c r="AR129" s="161">
        <f t="shared" si="112"/>
        <v>55.5</v>
      </c>
      <c r="AS129" s="162">
        <f t="shared" si="113"/>
        <v>0</v>
      </c>
      <c r="AT129" s="160">
        <f t="shared" si="120"/>
        <v>0</v>
      </c>
      <c r="AU129" s="160">
        <f t="shared" si="114"/>
        <v>0</v>
      </c>
      <c r="AV129" s="160">
        <f t="shared" si="115"/>
        <v>15</v>
      </c>
      <c r="AW129" s="160">
        <f t="shared" si="116"/>
        <v>1</v>
      </c>
      <c r="AX129" s="164">
        <f t="shared" si="117"/>
        <v>70.5</v>
      </c>
      <c r="AY129" s="63"/>
      <c r="AZ129" s="378"/>
      <c r="BA129" s="379"/>
      <c r="BB129" s="380"/>
      <c r="BC129" s="257"/>
      <c r="BD129" s="381"/>
      <c r="BE129" s="258"/>
      <c r="BF129" s="257"/>
      <c r="BG129" s="257"/>
      <c r="BH129" s="382"/>
      <c r="BI129" s="382"/>
      <c r="BJ129" s="380"/>
      <c r="BK129" s="383"/>
      <c r="BL129" s="383"/>
      <c r="BM129" s="383"/>
      <c r="BN129" s="384"/>
      <c r="BO129" s="383"/>
      <c r="BP129" s="383"/>
      <c r="BQ129" s="383"/>
      <c r="BR129" s="383"/>
      <c r="BS129" s="385"/>
    </row>
    <row r="130" spans="1:71" s="128" customFormat="1" ht="21.6" customHeight="1">
      <c r="A130" s="60" t="e">
        <f t="shared" si="119"/>
        <v>#REF!</v>
      </c>
      <c r="B130" s="78">
        <v>127</v>
      </c>
      <c r="C130" s="263" t="s">
        <v>584</v>
      </c>
      <c r="D130" s="189">
        <f t="shared" si="96"/>
        <v>1</v>
      </c>
      <c r="E130" s="263" t="s">
        <v>584</v>
      </c>
      <c r="F130" s="237"/>
      <c r="G130" s="238" t="s">
        <v>164</v>
      </c>
      <c r="H130" s="238">
        <v>3</v>
      </c>
      <c r="I130" s="239" t="s">
        <v>708</v>
      </c>
      <c r="J130" s="237"/>
      <c r="K130" s="237"/>
      <c r="L130" s="238"/>
      <c r="M130" s="238"/>
      <c r="N130" s="238"/>
      <c r="O130" s="397"/>
      <c r="P130" s="397"/>
      <c r="Q130" s="395">
        <v>12</v>
      </c>
      <c r="R130" s="79">
        <v>3</v>
      </c>
      <c r="S130" s="14">
        <f t="shared" si="97"/>
        <v>36</v>
      </c>
      <c r="T130" s="62"/>
      <c r="U130" s="75"/>
      <c r="V130" s="62"/>
      <c r="W130" s="62"/>
      <c r="X130" s="62"/>
      <c r="Y130" s="62"/>
      <c r="Z130" s="25">
        <f t="shared" si="98"/>
        <v>36</v>
      </c>
      <c r="AA130" s="412">
        <v>3</v>
      </c>
      <c r="AB130" s="63">
        <v>12</v>
      </c>
      <c r="AC130" s="64"/>
      <c r="AD130" s="64"/>
      <c r="AE130" s="152">
        <f t="shared" si="99"/>
        <v>12</v>
      </c>
      <c r="AF130" s="153">
        <f t="shared" si="100"/>
        <v>10</v>
      </c>
      <c r="AG130" s="154">
        <f t="shared" si="101"/>
        <v>12</v>
      </c>
      <c r="AH130" s="155">
        <f t="shared" si="102"/>
        <v>0</v>
      </c>
      <c r="AI130" s="156">
        <f t="shared" si="103"/>
        <v>1</v>
      </c>
      <c r="AJ130" s="157">
        <f t="shared" si="104"/>
        <v>0</v>
      </c>
      <c r="AK130" s="158">
        <f t="shared" si="105"/>
        <v>36</v>
      </c>
      <c r="AL130" s="159">
        <f t="shared" si="106"/>
        <v>6</v>
      </c>
      <c r="AM130" s="159">
        <f t="shared" si="107"/>
        <v>0</v>
      </c>
      <c r="AN130" s="155">
        <f t="shared" si="108"/>
        <v>1.2</v>
      </c>
      <c r="AO130" s="160">
        <f t="shared" si="109"/>
        <v>6</v>
      </c>
      <c r="AP130" s="160">
        <f t="shared" si="110"/>
        <v>6</v>
      </c>
      <c r="AQ130" s="160">
        <f t="shared" si="111"/>
        <v>1.5</v>
      </c>
      <c r="AR130" s="161">
        <f t="shared" si="112"/>
        <v>55.5</v>
      </c>
      <c r="AS130" s="162">
        <f t="shared" si="113"/>
        <v>0</v>
      </c>
      <c r="AT130" s="160">
        <f t="shared" si="120"/>
        <v>0</v>
      </c>
      <c r="AU130" s="160">
        <f t="shared" si="114"/>
        <v>0</v>
      </c>
      <c r="AV130" s="160">
        <f t="shared" si="115"/>
        <v>0</v>
      </c>
      <c r="AW130" s="160">
        <f t="shared" si="116"/>
        <v>1</v>
      </c>
      <c r="AX130" s="164">
        <f t="shared" si="117"/>
        <v>55.5</v>
      </c>
      <c r="AY130" s="63"/>
      <c r="AZ130" s="378"/>
      <c r="BA130" s="379"/>
      <c r="BB130" s="380"/>
      <c r="BC130" s="257"/>
      <c r="BD130" s="381"/>
      <c r="BE130" s="258"/>
      <c r="BF130" s="257"/>
      <c r="BG130" s="257"/>
      <c r="BH130" s="382"/>
      <c r="BI130" s="382"/>
      <c r="BJ130" s="380"/>
      <c r="BK130" s="383"/>
      <c r="BL130" s="383"/>
      <c r="BM130" s="383"/>
      <c r="BN130" s="384"/>
      <c r="BO130" s="383"/>
      <c r="BP130" s="383"/>
      <c r="BQ130" s="383"/>
      <c r="BR130" s="383"/>
      <c r="BS130" s="385"/>
    </row>
    <row r="131" spans="1:71" s="128" customFormat="1" ht="21.6" customHeight="1">
      <c r="A131" s="60"/>
      <c r="B131" s="78">
        <v>128</v>
      </c>
      <c r="C131" s="263" t="s">
        <v>49</v>
      </c>
      <c r="D131" s="189">
        <f t="shared" si="96"/>
        <v>1</v>
      </c>
      <c r="E131" s="263" t="s">
        <v>49</v>
      </c>
      <c r="F131" s="237"/>
      <c r="G131" s="238" t="s">
        <v>164</v>
      </c>
      <c r="H131" s="238">
        <v>3</v>
      </c>
      <c r="I131" s="239" t="s">
        <v>709</v>
      </c>
      <c r="J131" s="237"/>
      <c r="K131" s="237"/>
      <c r="L131" s="238"/>
      <c r="M131" s="238"/>
      <c r="N131" s="238"/>
      <c r="O131" s="397"/>
      <c r="P131" s="397"/>
      <c r="Q131" s="395">
        <v>12</v>
      </c>
      <c r="R131" s="79">
        <v>3</v>
      </c>
      <c r="S131" s="14">
        <f t="shared" si="97"/>
        <v>36</v>
      </c>
      <c r="T131" s="62"/>
      <c r="U131" s="62"/>
      <c r="V131" s="62"/>
      <c r="W131" s="62"/>
      <c r="X131" s="62"/>
      <c r="Y131" s="62"/>
      <c r="Z131" s="25">
        <f t="shared" si="98"/>
        <v>36</v>
      </c>
      <c r="AA131" s="412">
        <v>3</v>
      </c>
      <c r="AB131" s="63">
        <v>9</v>
      </c>
      <c r="AC131" s="64"/>
      <c r="AD131" s="64"/>
      <c r="AE131" s="152">
        <f t="shared" si="99"/>
        <v>12</v>
      </c>
      <c r="AF131" s="153">
        <f t="shared" si="100"/>
        <v>10</v>
      </c>
      <c r="AG131" s="154">
        <f t="shared" si="101"/>
        <v>12</v>
      </c>
      <c r="AH131" s="155">
        <f t="shared" si="102"/>
        <v>0</v>
      </c>
      <c r="AI131" s="156">
        <f t="shared" si="103"/>
        <v>1</v>
      </c>
      <c r="AJ131" s="157">
        <f t="shared" si="104"/>
        <v>0</v>
      </c>
      <c r="AK131" s="158">
        <f t="shared" si="105"/>
        <v>36</v>
      </c>
      <c r="AL131" s="159">
        <f t="shared" si="106"/>
        <v>6</v>
      </c>
      <c r="AM131" s="159">
        <f t="shared" si="107"/>
        <v>0</v>
      </c>
      <c r="AN131" s="155">
        <f t="shared" si="108"/>
        <v>1.2</v>
      </c>
      <c r="AO131" s="160">
        <f t="shared" si="109"/>
        <v>6</v>
      </c>
      <c r="AP131" s="160">
        <f t="shared" si="110"/>
        <v>4.5</v>
      </c>
      <c r="AQ131" s="160">
        <f t="shared" si="111"/>
        <v>1.5</v>
      </c>
      <c r="AR131" s="161">
        <f t="shared" si="112"/>
        <v>54</v>
      </c>
      <c r="AS131" s="162">
        <f t="shared" si="113"/>
        <v>0</v>
      </c>
      <c r="AT131" s="160">
        <f t="shared" si="120"/>
        <v>0</v>
      </c>
      <c r="AU131" s="160">
        <f t="shared" si="114"/>
        <v>0</v>
      </c>
      <c r="AV131" s="160">
        <f t="shared" si="115"/>
        <v>0</v>
      </c>
      <c r="AW131" s="160">
        <f t="shared" si="116"/>
        <v>1</v>
      </c>
      <c r="AX131" s="164">
        <f t="shared" si="117"/>
        <v>54</v>
      </c>
      <c r="AY131" s="63"/>
      <c r="AZ131" s="378"/>
      <c r="BA131" s="379"/>
      <c r="BB131" s="380"/>
      <c r="BC131" s="257"/>
      <c r="BD131" s="381"/>
      <c r="BE131" s="258"/>
      <c r="BF131" s="257"/>
      <c r="BG131" s="257"/>
      <c r="BH131" s="382"/>
      <c r="BI131" s="382"/>
      <c r="BJ131" s="380"/>
      <c r="BK131" s="383"/>
      <c r="BL131" s="383"/>
      <c r="BM131" s="383"/>
      <c r="BN131" s="384"/>
      <c r="BO131" s="383"/>
      <c r="BP131" s="383"/>
      <c r="BQ131" s="383"/>
      <c r="BR131" s="383"/>
      <c r="BS131" s="385"/>
    </row>
    <row r="132" spans="1:71" s="128" customFormat="1" ht="21.6" customHeight="1">
      <c r="A132" s="60" t="e">
        <f>A130</f>
        <v>#REF!</v>
      </c>
      <c r="B132" s="78">
        <v>129</v>
      </c>
      <c r="C132" s="263" t="s">
        <v>585</v>
      </c>
      <c r="D132" s="189">
        <f t="shared" ref="D132:D163" si="121">IF(C132=E132,1)</f>
        <v>1</v>
      </c>
      <c r="E132" s="263" t="s">
        <v>585</v>
      </c>
      <c r="F132" s="237"/>
      <c r="G132" s="238" t="s">
        <v>164</v>
      </c>
      <c r="H132" s="238">
        <v>3</v>
      </c>
      <c r="I132" s="239" t="s">
        <v>710</v>
      </c>
      <c r="J132" s="237"/>
      <c r="K132" s="237">
        <v>7</v>
      </c>
      <c r="L132" s="238">
        <v>2</v>
      </c>
      <c r="M132" s="238"/>
      <c r="N132" s="238"/>
      <c r="O132" s="397" t="s">
        <v>566</v>
      </c>
      <c r="P132" s="397"/>
      <c r="Q132" s="395">
        <v>12</v>
      </c>
      <c r="R132" s="79">
        <v>3</v>
      </c>
      <c r="S132" s="14">
        <f t="shared" ref="S132:S163" si="122">每周课时数暑假*上课周数暑假</f>
        <v>36</v>
      </c>
      <c r="T132" s="62"/>
      <c r="U132" s="62"/>
      <c r="V132" s="62"/>
      <c r="W132" s="75"/>
      <c r="X132" s="62"/>
      <c r="Y132" s="62"/>
      <c r="Z132" s="25">
        <f t="shared" ref="Z132:Z163" si="123">S132+T132-V132+X132+Y132</f>
        <v>36</v>
      </c>
      <c r="AA132" s="412">
        <v>3</v>
      </c>
      <c r="AB132" s="63">
        <v>15</v>
      </c>
      <c r="AC132" s="64"/>
      <c r="AD132" s="64"/>
      <c r="AE132" s="152">
        <f t="shared" ref="AE132:AE163" si="124">IF(上课周数暑假=0,0,(兼职课时暑假+正常上课课时数暑假+代课课时数暑假-缺课时数暑假)/上课周数暑假)</f>
        <v>12</v>
      </c>
      <c r="AF132" s="153">
        <f t="shared" ref="AF132:AF163" si="12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154">
        <f t="shared" ref="AG132:AG163" si="12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155">
        <f t="shared" ref="AH132:AH163" si="12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156">
        <f t="shared" ref="AI132:AI163" si="12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157">
        <f t="shared" ref="AJ132:AJ163" si="129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132" s="158">
        <f t="shared" ref="AK132:AK163" si="130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36</v>
      </c>
      <c r="AL132" s="159">
        <f t="shared" ref="AL132:AL163" si="131">IF(OR(年级暑假="三",年级暑假="3",年级暑假=3),2*上课周数暑假,0)</f>
        <v>6</v>
      </c>
      <c r="AM132" s="159">
        <f t="shared" ref="AM132:AM163" si="132">IF(学科暑假="体",1*上课周数暑假,IF(OR(学科暑假="语",学科暑假="英"),上课周数暑假*1,0))</f>
        <v>0</v>
      </c>
      <c r="AN132" s="155">
        <f t="shared" ref="AN132:AN163" si="133">IF(行管职务暑假&lt;&gt;"",1,IF(行管职务暑假="",平均周课时暑假/下线暑假))</f>
        <v>1.2</v>
      </c>
      <c r="AO132" s="160">
        <f t="shared" ref="AO132:AO163" si="134">IF(满量比暑假&gt;=1,2*上课周数暑假,IF(满量比暑假&lt;0.66,0,IF(1&gt;满量比暑假&gt;0.66,2*上课周数暑假/2)))</f>
        <v>6</v>
      </c>
      <c r="AP132" s="160">
        <f t="shared" ref="AP132:AP163" si="135">晚修次数暑假*0.5</f>
        <v>7.5</v>
      </c>
      <c r="AQ132" s="160">
        <f t="shared" ref="AQ132:AQ163" si="136">辅导课节暑假*0.5</f>
        <v>1.5</v>
      </c>
      <c r="AR132" s="161">
        <f t="shared" ref="AR132:AR163" si="137">干标时暑假+教标时暑假+高三补时暑假+早读体补暑假+满量补时暑假+辅导补暑假+晚修补暑假</f>
        <v>57</v>
      </c>
      <c r="AS132" s="162">
        <f t="shared" ref="AS132:AS163" si="138">IF(党职务暑假="党支书",4,IF(党职务暑假="党支委",2,0))</f>
        <v>0</v>
      </c>
      <c r="AT132" s="160">
        <f t="shared" si="120"/>
        <v>10.5</v>
      </c>
      <c r="AU132" s="160">
        <f t="shared" ref="AU132:AU163" si="139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60">
        <f t="shared" ref="AV132:AV163" si="140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15</v>
      </c>
      <c r="AW132" s="160">
        <f t="shared" ref="AW132:AW163" si="141">期系暑假</f>
        <v>1</v>
      </c>
      <c r="AX132" s="164">
        <f t="shared" ref="AX132:AX163" si="142">(标准课时合计暑假+党职务补贴暑假+教管职务补贴暑假+行政职务补贴暑假+班主任工作奖暑假)*当期系数暑假+AD132</f>
        <v>82.5</v>
      </c>
      <c r="AY132" s="63"/>
      <c r="AZ132" s="378"/>
      <c r="BA132" s="379"/>
      <c r="BB132" s="380"/>
      <c r="BC132" s="257"/>
      <c r="BD132" s="381"/>
      <c r="BE132" s="258"/>
      <c r="BF132" s="257"/>
      <c r="BG132" s="257"/>
      <c r="BH132" s="382"/>
      <c r="BI132" s="382"/>
      <c r="BJ132" s="380"/>
      <c r="BK132" s="383"/>
      <c r="BL132" s="383"/>
      <c r="BM132" s="383"/>
      <c r="BN132" s="384"/>
      <c r="BO132" s="383"/>
      <c r="BP132" s="383"/>
      <c r="BQ132" s="383"/>
      <c r="BR132" s="383"/>
      <c r="BS132" s="385"/>
    </row>
    <row r="133" spans="1:71" s="128" customFormat="1" ht="21.6" customHeight="1">
      <c r="A133" s="60" t="e">
        <f t="shared" ref="A133:A169" si="143">A132</f>
        <v>#REF!</v>
      </c>
      <c r="B133" s="78">
        <v>130</v>
      </c>
      <c r="C133" s="263" t="s">
        <v>118</v>
      </c>
      <c r="D133" s="189">
        <f t="shared" si="121"/>
        <v>1</v>
      </c>
      <c r="E133" s="263" t="s">
        <v>118</v>
      </c>
      <c r="F133" s="237"/>
      <c r="G133" s="238" t="s">
        <v>164</v>
      </c>
      <c r="H133" s="238">
        <v>3</v>
      </c>
      <c r="I133" s="239" t="s">
        <v>711</v>
      </c>
      <c r="J133" s="237"/>
      <c r="K133" s="237"/>
      <c r="L133" s="238"/>
      <c r="M133" s="238"/>
      <c r="N133" s="238"/>
      <c r="O133" s="397"/>
      <c r="P133" s="397"/>
      <c r="Q133" s="395">
        <v>12</v>
      </c>
      <c r="R133" s="79">
        <v>3</v>
      </c>
      <c r="S133" s="14">
        <f t="shared" si="122"/>
        <v>36</v>
      </c>
      <c r="T133" s="62"/>
      <c r="U133" s="62"/>
      <c r="V133" s="62"/>
      <c r="W133" s="62"/>
      <c r="X133" s="62"/>
      <c r="Y133" s="62"/>
      <c r="Z133" s="25">
        <f t="shared" si="123"/>
        <v>36</v>
      </c>
      <c r="AA133" s="412">
        <v>3</v>
      </c>
      <c r="AB133" s="63">
        <v>9</v>
      </c>
      <c r="AC133" s="64"/>
      <c r="AD133" s="64"/>
      <c r="AE133" s="152">
        <f t="shared" si="124"/>
        <v>12</v>
      </c>
      <c r="AF133" s="153">
        <f t="shared" si="125"/>
        <v>10</v>
      </c>
      <c r="AG133" s="154">
        <f t="shared" si="126"/>
        <v>12</v>
      </c>
      <c r="AH133" s="155">
        <f t="shared" si="127"/>
        <v>0</v>
      </c>
      <c r="AI133" s="156">
        <f t="shared" si="128"/>
        <v>1</v>
      </c>
      <c r="AJ133" s="157">
        <f t="shared" si="129"/>
        <v>0</v>
      </c>
      <c r="AK133" s="158">
        <f t="shared" si="130"/>
        <v>36</v>
      </c>
      <c r="AL133" s="159">
        <f t="shared" si="131"/>
        <v>6</v>
      </c>
      <c r="AM133" s="159">
        <f t="shared" si="132"/>
        <v>0</v>
      </c>
      <c r="AN133" s="155">
        <f t="shared" si="133"/>
        <v>1.2</v>
      </c>
      <c r="AO133" s="160">
        <f t="shared" si="134"/>
        <v>6</v>
      </c>
      <c r="AP133" s="160">
        <f t="shared" si="135"/>
        <v>4.5</v>
      </c>
      <c r="AQ133" s="160">
        <f t="shared" si="136"/>
        <v>1.5</v>
      </c>
      <c r="AR133" s="161">
        <f t="shared" si="137"/>
        <v>54</v>
      </c>
      <c r="AS133" s="162">
        <f t="shared" si="138"/>
        <v>0</v>
      </c>
      <c r="AT133" s="160">
        <f t="shared" si="120"/>
        <v>0</v>
      </c>
      <c r="AU133" s="160">
        <f t="shared" si="139"/>
        <v>0</v>
      </c>
      <c r="AV133" s="160">
        <f t="shared" si="140"/>
        <v>0</v>
      </c>
      <c r="AW133" s="160">
        <f t="shared" si="141"/>
        <v>1</v>
      </c>
      <c r="AX133" s="164">
        <f t="shared" si="142"/>
        <v>54</v>
      </c>
      <c r="AY133" s="63"/>
      <c r="AZ133" s="378"/>
      <c r="BA133" s="379"/>
      <c r="BB133" s="380"/>
      <c r="BC133" s="257"/>
      <c r="BD133" s="381"/>
      <c r="BE133" s="258"/>
      <c r="BF133" s="257"/>
      <c r="BG133" s="257"/>
      <c r="BH133" s="382"/>
      <c r="BI133" s="382"/>
      <c r="BJ133" s="380"/>
      <c r="BK133" s="383"/>
      <c r="BL133" s="383"/>
      <c r="BM133" s="383"/>
      <c r="BN133" s="384"/>
      <c r="BO133" s="383"/>
      <c r="BP133" s="383"/>
      <c r="BQ133" s="383"/>
      <c r="BR133" s="383"/>
      <c r="BS133" s="385"/>
    </row>
    <row r="134" spans="1:71" s="128" customFormat="1" ht="21.6" customHeight="1">
      <c r="A134" s="60" t="e">
        <f t="shared" si="143"/>
        <v>#REF!</v>
      </c>
      <c r="B134" s="78">
        <v>131</v>
      </c>
      <c r="C134" s="263" t="s">
        <v>89</v>
      </c>
      <c r="D134" s="189">
        <f t="shared" si="121"/>
        <v>1</v>
      </c>
      <c r="E134" s="263" t="s">
        <v>89</v>
      </c>
      <c r="F134" s="237"/>
      <c r="G134" s="238" t="s">
        <v>164</v>
      </c>
      <c r="H134" s="238">
        <v>3</v>
      </c>
      <c r="I134" s="239" t="s">
        <v>774</v>
      </c>
      <c r="J134" s="237"/>
      <c r="K134" s="237">
        <v>17</v>
      </c>
      <c r="L134" s="238">
        <v>2</v>
      </c>
      <c r="M134" s="238"/>
      <c r="N134" s="238"/>
      <c r="O134" s="397"/>
      <c r="P134" s="402"/>
      <c r="Q134" s="395">
        <v>18</v>
      </c>
      <c r="R134" s="79">
        <v>3</v>
      </c>
      <c r="S134" s="14">
        <f t="shared" si="122"/>
        <v>54</v>
      </c>
      <c r="T134" s="62"/>
      <c r="U134" s="62"/>
      <c r="V134" s="62"/>
      <c r="W134" s="62"/>
      <c r="X134" s="62"/>
      <c r="Y134" s="62"/>
      <c r="Z134" s="25">
        <f t="shared" si="123"/>
        <v>54</v>
      </c>
      <c r="AA134" s="412">
        <v>3</v>
      </c>
      <c r="AB134" s="63">
        <v>12</v>
      </c>
      <c r="AC134" s="64"/>
      <c r="AD134" s="64"/>
      <c r="AE134" s="152">
        <f t="shared" si="124"/>
        <v>18</v>
      </c>
      <c r="AF134" s="153">
        <f t="shared" si="125"/>
        <v>10</v>
      </c>
      <c r="AG134" s="154">
        <f t="shared" si="126"/>
        <v>12</v>
      </c>
      <c r="AH134" s="155">
        <f t="shared" si="127"/>
        <v>0</v>
      </c>
      <c r="AI134" s="156">
        <f t="shared" si="128"/>
        <v>1</v>
      </c>
      <c r="AJ134" s="157">
        <f t="shared" si="129"/>
        <v>0</v>
      </c>
      <c r="AK134" s="158">
        <f t="shared" si="130"/>
        <v>90</v>
      </c>
      <c r="AL134" s="159">
        <f t="shared" si="131"/>
        <v>6</v>
      </c>
      <c r="AM134" s="159">
        <f t="shared" si="132"/>
        <v>0</v>
      </c>
      <c r="AN134" s="155">
        <f t="shared" si="133"/>
        <v>1.8</v>
      </c>
      <c r="AO134" s="160">
        <f t="shared" si="134"/>
        <v>6</v>
      </c>
      <c r="AP134" s="160">
        <f t="shared" si="135"/>
        <v>6</v>
      </c>
      <c r="AQ134" s="160">
        <f t="shared" si="136"/>
        <v>1.5</v>
      </c>
      <c r="AR134" s="161">
        <f t="shared" si="137"/>
        <v>109.5</v>
      </c>
      <c r="AS134" s="162">
        <f t="shared" si="138"/>
        <v>0</v>
      </c>
      <c r="AT134" s="160">
        <f t="shared" si="120"/>
        <v>0</v>
      </c>
      <c r="AU134" s="160">
        <f t="shared" si="139"/>
        <v>0</v>
      </c>
      <c r="AV134" s="160">
        <f t="shared" si="140"/>
        <v>15</v>
      </c>
      <c r="AW134" s="160">
        <f t="shared" si="141"/>
        <v>1</v>
      </c>
      <c r="AX134" s="164">
        <f t="shared" si="142"/>
        <v>124.5</v>
      </c>
      <c r="AY134" s="63"/>
      <c r="AZ134" s="378"/>
      <c r="BA134" s="379"/>
      <c r="BB134" s="380"/>
      <c r="BC134" s="257"/>
      <c r="BD134" s="381"/>
      <c r="BE134" s="258"/>
      <c r="BF134" s="257"/>
      <c r="BG134" s="257"/>
      <c r="BH134" s="382"/>
      <c r="BI134" s="382"/>
      <c r="BJ134" s="380"/>
      <c r="BK134" s="383"/>
      <c r="BL134" s="383"/>
      <c r="BM134" s="383"/>
      <c r="BN134" s="384"/>
      <c r="BO134" s="383"/>
      <c r="BP134" s="383"/>
      <c r="BQ134" s="383"/>
      <c r="BR134" s="383"/>
      <c r="BS134" s="385"/>
    </row>
    <row r="135" spans="1:71" s="128" customFormat="1" ht="21.6" customHeight="1">
      <c r="A135" s="60" t="e">
        <f t="shared" si="143"/>
        <v>#REF!</v>
      </c>
      <c r="B135" s="78">
        <v>132</v>
      </c>
      <c r="C135" s="263" t="s">
        <v>121</v>
      </c>
      <c r="D135" s="189">
        <f t="shared" si="121"/>
        <v>1</v>
      </c>
      <c r="E135" s="263" t="s">
        <v>121</v>
      </c>
      <c r="F135" s="237"/>
      <c r="G135" s="238" t="s">
        <v>164</v>
      </c>
      <c r="H135" s="238">
        <v>3</v>
      </c>
      <c r="I135" s="239" t="s">
        <v>713</v>
      </c>
      <c r="J135" s="237"/>
      <c r="K135" s="237"/>
      <c r="L135" s="238"/>
      <c r="M135" s="238"/>
      <c r="N135" s="238"/>
      <c r="O135" s="397"/>
      <c r="P135" s="397"/>
      <c r="Q135" s="395">
        <v>12</v>
      </c>
      <c r="R135" s="79">
        <v>3</v>
      </c>
      <c r="S135" s="14">
        <f t="shared" si="122"/>
        <v>36</v>
      </c>
      <c r="T135" s="62"/>
      <c r="U135" s="62"/>
      <c r="V135" s="62"/>
      <c r="W135" s="62"/>
      <c r="X135" s="62"/>
      <c r="Y135" s="62"/>
      <c r="Z135" s="25">
        <f t="shared" si="123"/>
        <v>36</v>
      </c>
      <c r="AA135" s="412">
        <v>3</v>
      </c>
      <c r="AB135" s="63">
        <v>6</v>
      </c>
      <c r="AC135" s="64"/>
      <c r="AD135" s="64"/>
      <c r="AE135" s="152">
        <f t="shared" si="124"/>
        <v>12</v>
      </c>
      <c r="AF135" s="153">
        <f t="shared" si="125"/>
        <v>10</v>
      </c>
      <c r="AG135" s="154">
        <f t="shared" si="126"/>
        <v>12</v>
      </c>
      <c r="AH135" s="155">
        <f t="shared" si="127"/>
        <v>0</v>
      </c>
      <c r="AI135" s="156">
        <f t="shared" si="128"/>
        <v>1</v>
      </c>
      <c r="AJ135" s="157">
        <f t="shared" si="129"/>
        <v>0</v>
      </c>
      <c r="AK135" s="158">
        <f t="shared" si="130"/>
        <v>36</v>
      </c>
      <c r="AL135" s="159">
        <f t="shared" si="131"/>
        <v>6</v>
      </c>
      <c r="AM135" s="159">
        <f t="shared" si="132"/>
        <v>0</v>
      </c>
      <c r="AN135" s="155">
        <f t="shared" si="133"/>
        <v>1.2</v>
      </c>
      <c r="AO135" s="160">
        <f t="shared" si="134"/>
        <v>6</v>
      </c>
      <c r="AP135" s="160">
        <f t="shared" si="135"/>
        <v>3</v>
      </c>
      <c r="AQ135" s="160">
        <f t="shared" si="136"/>
        <v>1.5</v>
      </c>
      <c r="AR135" s="161">
        <f t="shared" si="137"/>
        <v>52.5</v>
      </c>
      <c r="AS135" s="162">
        <f t="shared" si="138"/>
        <v>0</v>
      </c>
      <c r="AT135" s="160">
        <f t="shared" si="120"/>
        <v>0</v>
      </c>
      <c r="AU135" s="160">
        <f t="shared" si="139"/>
        <v>0</v>
      </c>
      <c r="AV135" s="160">
        <f t="shared" si="140"/>
        <v>0</v>
      </c>
      <c r="AW135" s="160">
        <f t="shared" si="141"/>
        <v>1</v>
      </c>
      <c r="AX135" s="164">
        <f t="shared" si="142"/>
        <v>52.5</v>
      </c>
      <c r="AY135" s="63"/>
      <c r="AZ135" s="378"/>
      <c r="BA135" s="379"/>
      <c r="BB135" s="380"/>
      <c r="BC135" s="257"/>
      <c r="BD135" s="381"/>
      <c r="BE135" s="258"/>
      <c r="BF135" s="257"/>
      <c r="BG135" s="257"/>
      <c r="BH135" s="382"/>
      <c r="BI135" s="382"/>
      <c r="BJ135" s="380"/>
      <c r="BK135" s="383"/>
      <c r="BL135" s="383"/>
      <c r="BM135" s="383"/>
      <c r="BN135" s="384"/>
      <c r="BO135" s="383"/>
      <c r="BP135" s="383"/>
      <c r="BQ135" s="383"/>
      <c r="BR135" s="383"/>
      <c r="BS135" s="385"/>
    </row>
    <row r="136" spans="1:71" s="128" customFormat="1" ht="21.6" customHeight="1">
      <c r="A136" s="60" t="e">
        <f t="shared" si="143"/>
        <v>#REF!</v>
      </c>
      <c r="B136" s="78">
        <v>133</v>
      </c>
      <c r="C136" s="263" t="s">
        <v>106</v>
      </c>
      <c r="D136" s="189">
        <f t="shared" si="121"/>
        <v>1</v>
      </c>
      <c r="E136" s="263" t="s">
        <v>106</v>
      </c>
      <c r="F136" s="237"/>
      <c r="G136" s="238" t="s">
        <v>171</v>
      </c>
      <c r="H136" s="238">
        <v>3</v>
      </c>
      <c r="I136" s="239" t="s">
        <v>775</v>
      </c>
      <c r="J136" s="237"/>
      <c r="K136" s="237">
        <v>18</v>
      </c>
      <c r="L136" s="238">
        <v>2</v>
      </c>
      <c r="M136" s="238"/>
      <c r="N136" s="238"/>
      <c r="O136" s="133" t="s">
        <v>854</v>
      </c>
      <c r="P136" s="397" t="s">
        <v>565</v>
      </c>
      <c r="Q136" s="395">
        <v>12</v>
      </c>
      <c r="R136" s="79">
        <v>3</v>
      </c>
      <c r="S136" s="14">
        <f t="shared" si="122"/>
        <v>36</v>
      </c>
      <c r="T136" s="62"/>
      <c r="U136" s="62"/>
      <c r="V136" s="62"/>
      <c r="W136" s="62"/>
      <c r="X136" s="62"/>
      <c r="Y136" s="62"/>
      <c r="Z136" s="25">
        <f t="shared" si="123"/>
        <v>36</v>
      </c>
      <c r="AA136" s="412">
        <v>3</v>
      </c>
      <c r="AB136" s="63">
        <v>15</v>
      </c>
      <c r="AC136" s="64"/>
      <c r="AD136" s="64"/>
      <c r="AE136" s="152">
        <f t="shared" si="124"/>
        <v>12</v>
      </c>
      <c r="AF136" s="153" t="str">
        <f t="shared" si="125"/>
        <v/>
      </c>
      <c r="AG136" s="154" t="str">
        <f t="shared" si="126"/>
        <v/>
      </c>
      <c r="AH136" s="155">
        <f t="shared" si="127"/>
        <v>8</v>
      </c>
      <c r="AI136" s="156">
        <f t="shared" si="128"/>
        <v>1</v>
      </c>
      <c r="AJ136" s="157">
        <f t="shared" si="129"/>
        <v>48</v>
      </c>
      <c r="AK136" s="158">
        <f t="shared" si="130"/>
        <v>0</v>
      </c>
      <c r="AL136" s="159">
        <f t="shared" si="131"/>
        <v>6</v>
      </c>
      <c r="AM136" s="159">
        <f t="shared" si="132"/>
        <v>3</v>
      </c>
      <c r="AN136" s="155">
        <f t="shared" si="133"/>
        <v>1</v>
      </c>
      <c r="AO136" s="160">
        <f t="shared" si="134"/>
        <v>6</v>
      </c>
      <c r="AP136" s="160">
        <f t="shared" si="135"/>
        <v>7.5</v>
      </c>
      <c r="AQ136" s="160">
        <f t="shared" si="136"/>
        <v>1.5</v>
      </c>
      <c r="AR136" s="161">
        <f t="shared" si="137"/>
        <v>72</v>
      </c>
      <c r="AS136" s="162">
        <f t="shared" si="138"/>
        <v>0</v>
      </c>
      <c r="AT136" s="160">
        <v>7.5</v>
      </c>
      <c r="AU136" s="160">
        <f t="shared" si="139"/>
        <v>16.5</v>
      </c>
      <c r="AV136" s="160">
        <f t="shared" si="140"/>
        <v>15</v>
      </c>
      <c r="AW136" s="160">
        <f t="shared" si="141"/>
        <v>1</v>
      </c>
      <c r="AX136" s="164">
        <f t="shared" si="142"/>
        <v>111</v>
      </c>
      <c r="AY136" s="63"/>
      <c r="AZ136" s="378"/>
      <c r="BA136" s="379"/>
      <c r="BB136" s="380"/>
      <c r="BC136" s="257"/>
      <c r="BD136" s="381"/>
      <c r="BE136" s="258"/>
      <c r="BF136" s="257"/>
      <c r="BG136" s="257"/>
      <c r="BH136" s="382"/>
      <c r="BI136" s="382"/>
      <c r="BJ136" s="380"/>
      <c r="BK136" s="383"/>
      <c r="BL136" s="383"/>
      <c r="BM136" s="383"/>
      <c r="BN136" s="384"/>
      <c r="BO136" s="383"/>
      <c r="BP136" s="383"/>
      <c r="BQ136" s="383"/>
      <c r="BR136" s="383"/>
      <c r="BS136" s="385"/>
    </row>
    <row r="137" spans="1:71" s="128" customFormat="1" ht="21.6" customHeight="1">
      <c r="A137" s="60" t="e">
        <f t="shared" si="143"/>
        <v>#REF!</v>
      </c>
      <c r="B137" s="78">
        <v>134</v>
      </c>
      <c r="C137" s="263" t="s">
        <v>123</v>
      </c>
      <c r="D137" s="189">
        <f t="shared" si="121"/>
        <v>1</v>
      </c>
      <c r="E137" s="263" t="s">
        <v>123</v>
      </c>
      <c r="F137" s="237"/>
      <c r="G137" s="238" t="s">
        <v>171</v>
      </c>
      <c r="H137" s="238">
        <v>3</v>
      </c>
      <c r="I137" s="239" t="s">
        <v>714</v>
      </c>
      <c r="J137" s="237"/>
      <c r="K137" s="237"/>
      <c r="L137" s="238"/>
      <c r="M137" s="238"/>
      <c r="N137" s="238"/>
      <c r="O137" s="397" t="s">
        <v>167</v>
      </c>
      <c r="P137" s="398"/>
      <c r="Q137" s="395">
        <v>12</v>
      </c>
      <c r="R137" s="79">
        <v>3</v>
      </c>
      <c r="S137" s="14">
        <f t="shared" si="122"/>
        <v>36</v>
      </c>
      <c r="T137" s="506"/>
      <c r="U137" s="506"/>
      <c r="V137" s="62"/>
      <c r="W137" s="62"/>
      <c r="X137" s="62"/>
      <c r="Y137" s="62"/>
      <c r="Z137" s="25">
        <f t="shared" si="123"/>
        <v>36</v>
      </c>
      <c r="AA137" s="412">
        <v>3</v>
      </c>
      <c r="AB137" s="63">
        <v>12</v>
      </c>
      <c r="AC137" s="64"/>
      <c r="AD137" s="64"/>
      <c r="AE137" s="152">
        <f t="shared" si="124"/>
        <v>12</v>
      </c>
      <c r="AF137" s="153">
        <f t="shared" si="125"/>
        <v>10</v>
      </c>
      <c r="AG137" s="154">
        <f t="shared" si="126"/>
        <v>12</v>
      </c>
      <c r="AH137" s="155">
        <f t="shared" si="127"/>
        <v>0</v>
      </c>
      <c r="AI137" s="156">
        <f t="shared" si="128"/>
        <v>1</v>
      </c>
      <c r="AJ137" s="157">
        <f t="shared" si="129"/>
        <v>0</v>
      </c>
      <c r="AK137" s="158">
        <f t="shared" si="130"/>
        <v>36</v>
      </c>
      <c r="AL137" s="159">
        <f t="shared" si="131"/>
        <v>6</v>
      </c>
      <c r="AM137" s="159">
        <f t="shared" si="132"/>
        <v>3</v>
      </c>
      <c r="AN137" s="155">
        <f t="shared" si="133"/>
        <v>1.2</v>
      </c>
      <c r="AO137" s="160">
        <f t="shared" si="134"/>
        <v>6</v>
      </c>
      <c r="AP137" s="160">
        <f t="shared" si="135"/>
        <v>6</v>
      </c>
      <c r="AQ137" s="160">
        <f t="shared" si="136"/>
        <v>1.5</v>
      </c>
      <c r="AR137" s="161">
        <f t="shared" si="137"/>
        <v>58.5</v>
      </c>
      <c r="AS137" s="162">
        <f t="shared" si="138"/>
        <v>0</v>
      </c>
      <c r="AT137" s="160">
        <f t="shared" si="120"/>
        <v>10.5</v>
      </c>
      <c r="AU137" s="160">
        <f t="shared" si="139"/>
        <v>0</v>
      </c>
      <c r="AV137" s="160">
        <f t="shared" si="140"/>
        <v>0</v>
      </c>
      <c r="AW137" s="160">
        <f t="shared" si="141"/>
        <v>1</v>
      </c>
      <c r="AX137" s="164">
        <f t="shared" si="142"/>
        <v>69</v>
      </c>
      <c r="AY137" s="63"/>
      <c r="AZ137" s="378"/>
      <c r="BA137" s="379"/>
      <c r="BB137" s="380"/>
      <c r="BC137" s="257"/>
      <c r="BD137" s="381"/>
      <c r="BE137" s="258"/>
      <c r="BF137" s="257"/>
      <c r="BG137" s="257"/>
      <c r="BH137" s="382"/>
      <c r="BI137" s="382"/>
      <c r="BJ137" s="380"/>
      <c r="BK137" s="383"/>
      <c r="BL137" s="383"/>
      <c r="BM137" s="383"/>
      <c r="BN137" s="384"/>
      <c r="BO137" s="383"/>
      <c r="BP137" s="383"/>
      <c r="BQ137" s="383"/>
      <c r="BR137" s="383"/>
      <c r="BS137" s="385"/>
    </row>
    <row r="138" spans="1:71" s="128" customFormat="1" ht="21.6" customHeight="1">
      <c r="A138" s="60" t="e">
        <f t="shared" si="143"/>
        <v>#REF!</v>
      </c>
      <c r="B138" s="78">
        <v>135</v>
      </c>
      <c r="C138" s="263" t="s">
        <v>32</v>
      </c>
      <c r="D138" s="189">
        <f t="shared" si="121"/>
        <v>1</v>
      </c>
      <c r="E138" s="263" t="s">
        <v>32</v>
      </c>
      <c r="F138" s="237"/>
      <c r="G138" s="238" t="s">
        <v>171</v>
      </c>
      <c r="H138" s="238">
        <v>3</v>
      </c>
      <c r="I138" s="239" t="s">
        <v>705</v>
      </c>
      <c r="J138" s="237"/>
      <c r="K138" s="237">
        <v>3</v>
      </c>
      <c r="L138" s="238">
        <v>2</v>
      </c>
      <c r="M138" s="238"/>
      <c r="N138" s="238"/>
      <c r="O138" s="397"/>
      <c r="P138" s="397"/>
      <c r="Q138" s="395">
        <v>12</v>
      </c>
      <c r="R138" s="79">
        <v>3</v>
      </c>
      <c r="S138" s="14">
        <f t="shared" si="122"/>
        <v>36</v>
      </c>
      <c r="T138" s="62"/>
      <c r="U138" s="62"/>
      <c r="V138" s="62"/>
      <c r="W138" s="62"/>
      <c r="X138" s="62"/>
      <c r="Y138" s="62"/>
      <c r="Z138" s="25">
        <f t="shared" si="123"/>
        <v>36</v>
      </c>
      <c r="AA138" s="412">
        <v>3</v>
      </c>
      <c r="AB138" s="63">
        <v>15</v>
      </c>
      <c r="AC138" s="64"/>
      <c r="AD138" s="64"/>
      <c r="AE138" s="152">
        <f t="shared" si="124"/>
        <v>12</v>
      </c>
      <c r="AF138" s="153">
        <f t="shared" si="125"/>
        <v>10</v>
      </c>
      <c r="AG138" s="154">
        <f t="shared" si="126"/>
        <v>12</v>
      </c>
      <c r="AH138" s="155">
        <f t="shared" si="127"/>
        <v>0</v>
      </c>
      <c r="AI138" s="156">
        <f t="shared" si="128"/>
        <v>1</v>
      </c>
      <c r="AJ138" s="157">
        <f t="shared" si="129"/>
        <v>0</v>
      </c>
      <c r="AK138" s="158">
        <f t="shared" si="130"/>
        <v>36</v>
      </c>
      <c r="AL138" s="159">
        <f t="shared" si="131"/>
        <v>6</v>
      </c>
      <c r="AM138" s="159">
        <f t="shared" si="132"/>
        <v>3</v>
      </c>
      <c r="AN138" s="155">
        <f t="shared" si="133"/>
        <v>1.2</v>
      </c>
      <c r="AO138" s="160">
        <f t="shared" si="134"/>
        <v>6</v>
      </c>
      <c r="AP138" s="160">
        <f t="shared" si="135"/>
        <v>7.5</v>
      </c>
      <c r="AQ138" s="160">
        <f t="shared" si="136"/>
        <v>1.5</v>
      </c>
      <c r="AR138" s="161">
        <f t="shared" si="137"/>
        <v>60</v>
      </c>
      <c r="AS138" s="162">
        <f t="shared" si="138"/>
        <v>0</v>
      </c>
      <c r="AT138" s="160">
        <f t="shared" si="120"/>
        <v>0</v>
      </c>
      <c r="AU138" s="160">
        <f t="shared" si="139"/>
        <v>0</v>
      </c>
      <c r="AV138" s="160">
        <f t="shared" si="140"/>
        <v>15</v>
      </c>
      <c r="AW138" s="160">
        <f t="shared" si="141"/>
        <v>1</v>
      </c>
      <c r="AX138" s="164">
        <f t="shared" si="142"/>
        <v>75</v>
      </c>
      <c r="AY138" s="63"/>
      <c r="AZ138" s="378"/>
      <c r="BA138" s="379"/>
      <c r="BB138" s="380"/>
      <c r="BC138" s="257"/>
      <c r="BD138" s="381"/>
      <c r="BE138" s="258"/>
      <c r="BF138" s="257"/>
      <c r="BG138" s="257"/>
      <c r="BH138" s="382"/>
      <c r="BI138" s="382"/>
      <c r="BJ138" s="380"/>
      <c r="BK138" s="383"/>
      <c r="BL138" s="383"/>
      <c r="BM138" s="383"/>
      <c r="BN138" s="384"/>
      <c r="BO138" s="383"/>
      <c r="BP138" s="383"/>
      <c r="BQ138" s="383"/>
      <c r="BR138" s="383"/>
      <c r="BS138" s="385"/>
    </row>
    <row r="139" spans="1:71" s="128" customFormat="1" ht="21.6" customHeight="1">
      <c r="A139" s="60" t="e">
        <f t="shared" si="143"/>
        <v>#REF!</v>
      </c>
      <c r="B139" s="78">
        <v>136</v>
      </c>
      <c r="C139" s="263" t="s">
        <v>126</v>
      </c>
      <c r="D139" s="189">
        <f t="shared" si="121"/>
        <v>1</v>
      </c>
      <c r="E139" s="263" t="s">
        <v>126</v>
      </c>
      <c r="F139" s="237"/>
      <c r="G139" s="238" t="s">
        <v>171</v>
      </c>
      <c r="H139" s="238">
        <v>3</v>
      </c>
      <c r="I139" s="239" t="s">
        <v>776</v>
      </c>
      <c r="J139" s="237"/>
      <c r="K139" s="237"/>
      <c r="L139" s="238"/>
      <c r="M139" s="238"/>
      <c r="N139" s="238"/>
      <c r="O139" s="397"/>
      <c r="P139" s="397" t="s">
        <v>564</v>
      </c>
      <c r="Q139" s="395">
        <v>12</v>
      </c>
      <c r="R139" s="79">
        <v>3</v>
      </c>
      <c r="S139" s="14">
        <f t="shared" si="122"/>
        <v>36</v>
      </c>
      <c r="T139" s="62"/>
      <c r="U139" s="62"/>
      <c r="V139" s="62"/>
      <c r="W139" s="62"/>
      <c r="X139" s="62"/>
      <c r="Y139" s="62"/>
      <c r="Z139" s="25">
        <f t="shared" si="123"/>
        <v>36</v>
      </c>
      <c r="AA139" s="412">
        <v>3</v>
      </c>
      <c r="AB139" s="63">
        <v>6</v>
      </c>
      <c r="AC139" s="64"/>
      <c r="AD139" s="64"/>
      <c r="AE139" s="152">
        <f t="shared" si="124"/>
        <v>12</v>
      </c>
      <c r="AF139" s="153" t="str">
        <f t="shared" si="125"/>
        <v/>
      </c>
      <c r="AG139" s="154" t="str">
        <f t="shared" si="126"/>
        <v/>
      </c>
      <c r="AH139" s="155">
        <f t="shared" si="127"/>
        <v>8</v>
      </c>
      <c r="AI139" s="156">
        <f t="shared" si="128"/>
        <v>1</v>
      </c>
      <c r="AJ139" s="157">
        <f t="shared" si="129"/>
        <v>48</v>
      </c>
      <c r="AK139" s="158">
        <f t="shared" si="130"/>
        <v>0</v>
      </c>
      <c r="AL139" s="159">
        <f t="shared" si="131"/>
        <v>6</v>
      </c>
      <c r="AM139" s="159">
        <f t="shared" si="132"/>
        <v>3</v>
      </c>
      <c r="AN139" s="155">
        <f t="shared" si="133"/>
        <v>1</v>
      </c>
      <c r="AO139" s="160">
        <f t="shared" si="134"/>
        <v>6</v>
      </c>
      <c r="AP139" s="160">
        <f t="shared" si="135"/>
        <v>3</v>
      </c>
      <c r="AQ139" s="160">
        <f t="shared" si="136"/>
        <v>1.5</v>
      </c>
      <c r="AR139" s="161">
        <f t="shared" si="137"/>
        <v>67.5</v>
      </c>
      <c r="AS139" s="162">
        <f t="shared" si="138"/>
        <v>0</v>
      </c>
      <c r="AT139" s="160">
        <f t="shared" si="120"/>
        <v>0</v>
      </c>
      <c r="AU139" s="160">
        <v>16</v>
      </c>
      <c r="AV139" s="160">
        <f t="shared" si="140"/>
        <v>0</v>
      </c>
      <c r="AW139" s="160">
        <f t="shared" si="141"/>
        <v>1</v>
      </c>
      <c r="AX139" s="164">
        <f t="shared" si="142"/>
        <v>83.5</v>
      </c>
      <c r="AY139" s="63"/>
      <c r="AZ139" s="378"/>
      <c r="BA139" s="379"/>
      <c r="BB139" s="380"/>
      <c r="BC139" s="257"/>
      <c r="BD139" s="381"/>
      <c r="BE139" s="258"/>
      <c r="BF139" s="257"/>
      <c r="BG139" s="257"/>
      <c r="BH139" s="382"/>
      <c r="BI139" s="382"/>
      <c r="BJ139" s="380"/>
      <c r="BK139" s="383"/>
      <c r="BL139" s="383"/>
      <c r="BM139" s="383"/>
      <c r="BN139" s="384"/>
      <c r="BO139" s="383"/>
      <c r="BP139" s="383"/>
      <c r="BQ139" s="383"/>
      <c r="BR139" s="383"/>
      <c r="BS139" s="385"/>
    </row>
    <row r="140" spans="1:71" s="128" customFormat="1" ht="21.6" customHeight="1">
      <c r="A140" s="60" t="e">
        <f t="shared" si="143"/>
        <v>#REF!</v>
      </c>
      <c r="B140" s="78">
        <v>137</v>
      </c>
      <c r="C140" s="263" t="s">
        <v>104</v>
      </c>
      <c r="D140" s="189">
        <f t="shared" si="121"/>
        <v>1</v>
      </c>
      <c r="E140" s="263" t="s">
        <v>104</v>
      </c>
      <c r="F140" s="237"/>
      <c r="G140" s="238" t="s">
        <v>171</v>
      </c>
      <c r="H140" s="238">
        <v>3</v>
      </c>
      <c r="I140" s="239" t="s">
        <v>704</v>
      </c>
      <c r="J140" s="237"/>
      <c r="K140" s="237"/>
      <c r="L140" s="238"/>
      <c r="M140" s="238"/>
      <c r="N140" s="238"/>
      <c r="O140" s="397"/>
      <c r="P140" s="397"/>
      <c r="Q140" s="395">
        <v>12</v>
      </c>
      <c r="R140" s="79">
        <v>3</v>
      </c>
      <c r="S140" s="14">
        <f t="shared" si="122"/>
        <v>36</v>
      </c>
      <c r="T140" s="506"/>
      <c r="U140" s="506"/>
      <c r="V140" s="62"/>
      <c r="W140" s="62"/>
      <c r="X140" s="62"/>
      <c r="Y140" s="62"/>
      <c r="Z140" s="25">
        <f t="shared" si="123"/>
        <v>36</v>
      </c>
      <c r="AA140" s="412">
        <v>3</v>
      </c>
      <c r="AB140" s="63">
        <v>12</v>
      </c>
      <c r="AC140" s="64"/>
      <c r="AD140" s="64"/>
      <c r="AE140" s="152">
        <f t="shared" si="124"/>
        <v>12</v>
      </c>
      <c r="AF140" s="153">
        <f t="shared" si="125"/>
        <v>10</v>
      </c>
      <c r="AG140" s="154">
        <f t="shared" si="126"/>
        <v>12</v>
      </c>
      <c r="AH140" s="155">
        <f t="shared" si="127"/>
        <v>0</v>
      </c>
      <c r="AI140" s="156">
        <f t="shared" si="128"/>
        <v>1</v>
      </c>
      <c r="AJ140" s="157">
        <f t="shared" si="129"/>
        <v>0</v>
      </c>
      <c r="AK140" s="158">
        <f t="shared" si="130"/>
        <v>36</v>
      </c>
      <c r="AL140" s="159">
        <f t="shared" si="131"/>
        <v>6</v>
      </c>
      <c r="AM140" s="159">
        <f t="shared" si="132"/>
        <v>3</v>
      </c>
      <c r="AN140" s="155">
        <f t="shared" si="133"/>
        <v>1.2</v>
      </c>
      <c r="AO140" s="160">
        <f t="shared" si="134"/>
        <v>6</v>
      </c>
      <c r="AP140" s="160">
        <f t="shared" si="135"/>
        <v>6</v>
      </c>
      <c r="AQ140" s="160">
        <f t="shared" si="136"/>
        <v>1.5</v>
      </c>
      <c r="AR140" s="161">
        <f t="shared" si="137"/>
        <v>58.5</v>
      </c>
      <c r="AS140" s="162">
        <f t="shared" si="138"/>
        <v>0</v>
      </c>
      <c r="AT140" s="160">
        <f t="shared" si="120"/>
        <v>0</v>
      </c>
      <c r="AU140" s="160">
        <f t="shared" si="139"/>
        <v>0</v>
      </c>
      <c r="AV140" s="160">
        <f t="shared" si="140"/>
        <v>0</v>
      </c>
      <c r="AW140" s="160">
        <f t="shared" si="141"/>
        <v>1</v>
      </c>
      <c r="AX140" s="164">
        <f t="shared" si="142"/>
        <v>58.5</v>
      </c>
      <c r="AY140" s="63"/>
      <c r="AZ140" s="378"/>
      <c r="BA140" s="379"/>
      <c r="BB140" s="380"/>
      <c r="BC140" s="257"/>
      <c r="BD140" s="381"/>
      <c r="BE140" s="258"/>
      <c r="BF140" s="257"/>
      <c r="BG140" s="257"/>
      <c r="BH140" s="382"/>
      <c r="BI140" s="382"/>
      <c r="BJ140" s="380"/>
      <c r="BK140" s="383"/>
      <c r="BL140" s="383"/>
      <c r="BM140" s="383"/>
      <c r="BN140" s="384"/>
      <c r="BO140" s="383"/>
      <c r="BP140" s="383"/>
      <c r="BQ140" s="383"/>
      <c r="BR140" s="383"/>
      <c r="BS140" s="385"/>
    </row>
    <row r="141" spans="1:71" s="128" customFormat="1" ht="21.6" customHeight="1">
      <c r="A141" s="60" t="e">
        <f t="shared" si="143"/>
        <v>#REF!</v>
      </c>
      <c r="B141" s="78">
        <v>138</v>
      </c>
      <c r="C141" s="263" t="s">
        <v>101</v>
      </c>
      <c r="D141" s="189">
        <f t="shared" si="121"/>
        <v>1</v>
      </c>
      <c r="E141" s="263" t="s">
        <v>101</v>
      </c>
      <c r="F141" s="237"/>
      <c r="G141" s="238" t="s">
        <v>171</v>
      </c>
      <c r="H141" s="238">
        <v>3</v>
      </c>
      <c r="I141" s="239" t="s">
        <v>715</v>
      </c>
      <c r="J141" s="237"/>
      <c r="K141" s="237"/>
      <c r="L141" s="238"/>
      <c r="M141" s="238"/>
      <c r="N141" s="238"/>
      <c r="O141" s="397"/>
      <c r="P141" s="397"/>
      <c r="Q141" s="395">
        <v>12</v>
      </c>
      <c r="R141" s="79">
        <v>3</v>
      </c>
      <c r="S141" s="14">
        <f t="shared" si="122"/>
        <v>36</v>
      </c>
      <c r="T141" s="62"/>
      <c r="U141" s="62"/>
      <c r="V141" s="62"/>
      <c r="W141" s="62"/>
      <c r="X141" s="62"/>
      <c r="Y141" s="62"/>
      <c r="Z141" s="25">
        <f t="shared" si="123"/>
        <v>36</v>
      </c>
      <c r="AA141" s="412">
        <v>3</v>
      </c>
      <c r="AB141" s="63">
        <v>6</v>
      </c>
      <c r="AC141" s="64"/>
      <c r="AD141" s="64"/>
      <c r="AE141" s="152">
        <f t="shared" si="124"/>
        <v>12</v>
      </c>
      <c r="AF141" s="153">
        <f t="shared" si="125"/>
        <v>10</v>
      </c>
      <c r="AG141" s="154">
        <f t="shared" si="126"/>
        <v>12</v>
      </c>
      <c r="AH141" s="155">
        <f t="shared" si="127"/>
        <v>0</v>
      </c>
      <c r="AI141" s="156">
        <f t="shared" si="128"/>
        <v>1</v>
      </c>
      <c r="AJ141" s="157">
        <f t="shared" si="129"/>
        <v>0</v>
      </c>
      <c r="AK141" s="158">
        <f t="shared" si="130"/>
        <v>36</v>
      </c>
      <c r="AL141" s="159">
        <f t="shared" si="131"/>
        <v>6</v>
      </c>
      <c r="AM141" s="159">
        <f t="shared" si="132"/>
        <v>3</v>
      </c>
      <c r="AN141" s="155">
        <f t="shared" si="133"/>
        <v>1.2</v>
      </c>
      <c r="AO141" s="160">
        <f t="shared" si="134"/>
        <v>6</v>
      </c>
      <c r="AP141" s="160">
        <f t="shared" si="135"/>
        <v>3</v>
      </c>
      <c r="AQ141" s="160">
        <f t="shared" si="136"/>
        <v>1.5</v>
      </c>
      <c r="AR141" s="161">
        <f t="shared" si="137"/>
        <v>55.5</v>
      </c>
      <c r="AS141" s="162">
        <f t="shared" si="138"/>
        <v>0</v>
      </c>
      <c r="AT141" s="160">
        <f t="shared" si="120"/>
        <v>0</v>
      </c>
      <c r="AU141" s="160">
        <f t="shared" si="139"/>
        <v>0</v>
      </c>
      <c r="AV141" s="160">
        <f t="shared" si="140"/>
        <v>0</v>
      </c>
      <c r="AW141" s="160">
        <f t="shared" si="141"/>
        <v>1</v>
      </c>
      <c r="AX141" s="164">
        <f t="shared" si="142"/>
        <v>55.5</v>
      </c>
      <c r="AY141" s="63"/>
      <c r="AZ141" s="378"/>
      <c r="BA141" s="379"/>
      <c r="BB141" s="380"/>
      <c r="BC141" s="257"/>
      <c r="BD141" s="381"/>
      <c r="BE141" s="258"/>
      <c r="BF141" s="257"/>
      <c r="BG141" s="257"/>
      <c r="BH141" s="382"/>
      <c r="BI141" s="382"/>
      <c r="BJ141" s="380"/>
      <c r="BK141" s="383"/>
      <c r="BL141" s="383"/>
      <c r="BM141" s="383"/>
      <c r="BN141" s="384"/>
      <c r="BO141" s="383"/>
      <c r="BP141" s="383"/>
      <c r="BQ141" s="383"/>
      <c r="BR141" s="383"/>
      <c r="BS141" s="385"/>
    </row>
    <row r="142" spans="1:71" s="128" customFormat="1" ht="21.6" customHeight="1">
      <c r="A142" s="60" t="e">
        <f t="shared" si="143"/>
        <v>#REF!</v>
      </c>
      <c r="B142" s="78">
        <v>139</v>
      </c>
      <c r="C142" s="263" t="s">
        <v>102</v>
      </c>
      <c r="D142" s="189">
        <f t="shared" si="121"/>
        <v>1</v>
      </c>
      <c r="E142" s="263" t="s">
        <v>102</v>
      </c>
      <c r="F142" s="237"/>
      <c r="G142" s="238" t="s">
        <v>171</v>
      </c>
      <c r="H142" s="238">
        <v>3</v>
      </c>
      <c r="I142" s="239" t="s">
        <v>716</v>
      </c>
      <c r="J142" s="237"/>
      <c r="K142" s="237">
        <v>11</v>
      </c>
      <c r="L142" s="238">
        <v>1</v>
      </c>
      <c r="M142" s="238"/>
      <c r="N142" s="238"/>
      <c r="O142" s="397"/>
      <c r="P142" s="397"/>
      <c r="Q142" s="395">
        <v>12</v>
      </c>
      <c r="R142" s="79">
        <v>3</v>
      </c>
      <c r="S142" s="14">
        <f t="shared" si="122"/>
        <v>36</v>
      </c>
      <c r="T142" s="506"/>
      <c r="U142" s="506"/>
      <c r="V142" s="62"/>
      <c r="W142" s="62"/>
      <c r="X142" s="62"/>
      <c r="Y142" s="62"/>
      <c r="Z142" s="25">
        <f t="shared" si="123"/>
        <v>36</v>
      </c>
      <c r="AA142" s="412">
        <v>3</v>
      </c>
      <c r="AB142" s="63">
        <v>15</v>
      </c>
      <c r="AC142" s="64"/>
      <c r="AD142" s="64"/>
      <c r="AE142" s="152">
        <f t="shared" si="124"/>
        <v>12</v>
      </c>
      <c r="AF142" s="153">
        <f t="shared" si="125"/>
        <v>10</v>
      </c>
      <c r="AG142" s="154">
        <f t="shared" si="126"/>
        <v>12</v>
      </c>
      <c r="AH142" s="155">
        <f t="shared" si="127"/>
        <v>0</v>
      </c>
      <c r="AI142" s="156">
        <f t="shared" si="128"/>
        <v>1</v>
      </c>
      <c r="AJ142" s="157">
        <f t="shared" si="129"/>
        <v>0</v>
      </c>
      <c r="AK142" s="158">
        <f t="shared" si="130"/>
        <v>36</v>
      </c>
      <c r="AL142" s="159">
        <f t="shared" si="131"/>
        <v>6</v>
      </c>
      <c r="AM142" s="159">
        <f t="shared" si="132"/>
        <v>3</v>
      </c>
      <c r="AN142" s="155">
        <f t="shared" si="133"/>
        <v>1.2</v>
      </c>
      <c r="AO142" s="160">
        <f t="shared" si="134"/>
        <v>6</v>
      </c>
      <c r="AP142" s="160">
        <f t="shared" si="135"/>
        <v>7.5</v>
      </c>
      <c r="AQ142" s="160">
        <f t="shared" si="136"/>
        <v>1.5</v>
      </c>
      <c r="AR142" s="161">
        <f t="shared" si="137"/>
        <v>60</v>
      </c>
      <c r="AS142" s="162">
        <f t="shared" si="138"/>
        <v>0</v>
      </c>
      <c r="AT142" s="160">
        <f t="shared" si="120"/>
        <v>0</v>
      </c>
      <c r="AU142" s="160">
        <f t="shared" si="139"/>
        <v>0</v>
      </c>
      <c r="AV142" s="160">
        <f t="shared" si="140"/>
        <v>16.5</v>
      </c>
      <c r="AW142" s="160">
        <f t="shared" si="141"/>
        <v>1</v>
      </c>
      <c r="AX142" s="164">
        <f t="shared" si="142"/>
        <v>76.5</v>
      </c>
      <c r="AY142" s="63"/>
      <c r="AZ142" s="378"/>
      <c r="BA142" s="379"/>
      <c r="BB142" s="380"/>
      <c r="BC142" s="257"/>
      <c r="BD142" s="381"/>
      <c r="BE142" s="258"/>
      <c r="BF142" s="257"/>
      <c r="BG142" s="257"/>
      <c r="BH142" s="382"/>
      <c r="BI142" s="382"/>
      <c r="BJ142" s="380"/>
      <c r="BK142" s="383"/>
      <c r="BL142" s="383"/>
      <c r="BM142" s="383"/>
      <c r="BN142" s="384"/>
      <c r="BO142" s="383"/>
      <c r="BP142" s="383"/>
      <c r="BQ142" s="383"/>
      <c r="BR142" s="383"/>
      <c r="BS142" s="385"/>
    </row>
    <row r="143" spans="1:71" s="128" customFormat="1" ht="21.6" customHeight="1">
      <c r="A143" s="60" t="e">
        <f t="shared" si="143"/>
        <v>#REF!</v>
      </c>
      <c r="B143" s="78">
        <v>140</v>
      </c>
      <c r="C143" s="263" t="s">
        <v>124</v>
      </c>
      <c r="D143" s="189">
        <f t="shared" si="121"/>
        <v>1</v>
      </c>
      <c r="E143" s="263" t="s">
        <v>124</v>
      </c>
      <c r="F143" s="237"/>
      <c r="G143" s="238" t="s">
        <v>171</v>
      </c>
      <c r="H143" s="238">
        <v>3</v>
      </c>
      <c r="I143" s="239" t="s">
        <v>615</v>
      </c>
      <c r="J143" s="237"/>
      <c r="K143" s="237"/>
      <c r="L143" s="238"/>
      <c r="M143" s="238"/>
      <c r="N143" s="238"/>
      <c r="O143" s="397"/>
      <c r="P143" s="397"/>
      <c r="Q143" s="395">
        <v>12</v>
      </c>
      <c r="R143" s="79">
        <v>3</v>
      </c>
      <c r="S143" s="14">
        <f t="shared" si="122"/>
        <v>36</v>
      </c>
      <c r="T143" s="506"/>
      <c r="U143" s="506"/>
      <c r="V143" s="62"/>
      <c r="W143" s="62"/>
      <c r="X143" s="62"/>
      <c r="Y143" s="62"/>
      <c r="Z143" s="25">
        <f t="shared" si="123"/>
        <v>36</v>
      </c>
      <c r="AA143" s="412">
        <v>3</v>
      </c>
      <c r="AB143" s="63">
        <v>12</v>
      </c>
      <c r="AC143" s="64"/>
      <c r="AD143" s="64"/>
      <c r="AE143" s="152">
        <f t="shared" si="124"/>
        <v>12</v>
      </c>
      <c r="AF143" s="153">
        <f t="shared" si="125"/>
        <v>10</v>
      </c>
      <c r="AG143" s="154">
        <f t="shared" si="126"/>
        <v>12</v>
      </c>
      <c r="AH143" s="155">
        <f t="shared" si="127"/>
        <v>0</v>
      </c>
      <c r="AI143" s="156">
        <f t="shared" si="128"/>
        <v>1</v>
      </c>
      <c r="AJ143" s="157">
        <f t="shared" si="129"/>
        <v>0</v>
      </c>
      <c r="AK143" s="158">
        <f t="shared" si="130"/>
        <v>36</v>
      </c>
      <c r="AL143" s="159">
        <f t="shared" si="131"/>
        <v>6</v>
      </c>
      <c r="AM143" s="159">
        <f t="shared" si="132"/>
        <v>3</v>
      </c>
      <c r="AN143" s="155">
        <f t="shared" si="133"/>
        <v>1.2</v>
      </c>
      <c r="AO143" s="160">
        <f t="shared" si="134"/>
        <v>6</v>
      </c>
      <c r="AP143" s="160">
        <f t="shared" si="135"/>
        <v>6</v>
      </c>
      <c r="AQ143" s="160">
        <f t="shared" si="136"/>
        <v>1.5</v>
      </c>
      <c r="AR143" s="161">
        <f t="shared" si="137"/>
        <v>58.5</v>
      </c>
      <c r="AS143" s="162">
        <f t="shared" si="138"/>
        <v>0</v>
      </c>
      <c r="AT143" s="160">
        <f t="shared" si="120"/>
        <v>0</v>
      </c>
      <c r="AU143" s="160">
        <f t="shared" si="139"/>
        <v>0</v>
      </c>
      <c r="AV143" s="160">
        <f t="shared" si="140"/>
        <v>0</v>
      </c>
      <c r="AW143" s="160">
        <f t="shared" si="141"/>
        <v>1</v>
      </c>
      <c r="AX143" s="164">
        <f t="shared" si="142"/>
        <v>58.5</v>
      </c>
      <c r="AY143" s="63"/>
      <c r="AZ143" s="378"/>
      <c r="BA143" s="379"/>
      <c r="BB143" s="380"/>
      <c r="BC143" s="257"/>
      <c r="BD143" s="381"/>
      <c r="BE143" s="258"/>
      <c r="BF143" s="257"/>
      <c r="BG143" s="257"/>
      <c r="BH143" s="382"/>
      <c r="BI143" s="382"/>
      <c r="BJ143" s="380"/>
      <c r="BK143" s="383"/>
      <c r="BL143" s="383"/>
      <c r="BM143" s="383"/>
      <c r="BN143" s="384"/>
      <c r="BO143" s="383"/>
      <c r="BP143" s="383"/>
      <c r="BQ143" s="383"/>
      <c r="BR143" s="383"/>
      <c r="BS143" s="385"/>
    </row>
    <row r="144" spans="1:71" s="128" customFormat="1" ht="21.6" customHeight="1">
      <c r="A144" s="60" t="e">
        <f t="shared" si="143"/>
        <v>#REF!</v>
      </c>
      <c r="B144" s="78">
        <v>141</v>
      </c>
      <c r="C144" s="263" t="s">
        <v>59</v>
      </c>
      <c r="D144" s="189">
        <f t="shared" si="121"/>
        <v>1</v>
      </c>
      <c r="E144" s="263" t="s">
        <v>59</v>
      </c>
      <c r="F144" s="237"/>
      <c r="G144" s="238" t="s">
        <v>171</v>
      </c>
      <c r="H144" s="238">
        <v>3</v>
      </c>
      <c r="I144" s="239" t="s">
        <v>712</v>
      </c>
      <c r="J144" s="237"/>
      <c r="K144" s="237"/>
      <c r="L144" s="238"/>
      <c r="M144" s="238"/>
      <c r="N144" s="238" t="s">
        <v>750</v>
      </c>
      <c r="O144" s="397"/>
      <c r="P144" s="397"/>
      <c r="Q144" s="395">
        <v>12</v>
      </c>
      <c r="R144" s="79">
        <v>3</v>
      </c>
      <c r="S144" s="14">
        <f t="shared" si="122"/>
        <v>36</v>
      </c>
      <c r="T144" s="506"/>
      <c r="U144" s="506"/>
      <c r="V144" s="62"/>
      <c r="W144" s="62"/>
      <c r="X144" s="62"/>
      <c r="Y144" s="62"/>
      <c r="Z144" s="25">
        <f t="shared" si="123"/>
        <v>36</v>
      </c>
      <c r="AA144" s="412">
        <v>3</v>
      </c>
      <c r="AB144" s="63">
        <v>9</v>
      </c>
      <c r="AC144" s="64"/>
      <c r="AD144" s="64"/>
      <c r="AE144" s="152">
        <f t="shared" si="124"/>
        <v>12</v>
      </c>
      <c r="AF144" s="153">
        <f t="shared" si="125"/>
        <v>10</v>
      </c>
      <c r="AG144" s="154">
        <f t="shared" si="126"/>
        <v>12</v>
      </c>
      <c r="AH144" s="155">
        <f t="shared" si="127"/>
        <v>0</v>
      </c>
      <c r="AI144" s="156">
        <f t="shared" si="128"/>
        <v>1</v>
      </c>
      <c r="AJ144" s="157">
        <f t="shared" si="129"/>
        <v>0</v>
      </c>
      <c r="AK144" s="158">
        <f t="shared" si="130"/>
        <v>36</v>
      </c>
      <c r="AL144" s="159">
        <f t="shared" si="131"/>
        <v>6</v>
      </c>
      <c r="AM144" s="159">
        <f t="shared" si="132"/>
        <v>3</v>
      </c>
      <c r="AN144" s="155">
        <f t="shared" si="133"/>
        <v>1.2</v>
      </c>
      <c r="AO144" s="160">
        <f t="shared" si="134"/>
        <v>6</v>
      </c>
      <c r="AP144" s="160">
        <f t="shared" si="135"/>
        <v>4.5</v>
      </c>
      <c r="AQ144" s="160">
        <f t="shared" si="136"/>
        <v>1.5</v>
      </c>
      <c r="AR144" s="161">
        <f t="shared" si="137"/>
        <v>57</v>
      </c>
      <c r="AS144" s="162">
        <f t="shared" si="138"/>
        <v>2</v>
      </c>
      <c r="AT144" s="160">
        <f t="shared" si="120"/>
        <v>0</v>
      </c>
      <c r="AU144" s="160">
        <f t="shared" si="139"/>
        <v>0</v>
      </c>
      <c r="AV144" s="160">
        <f t="shared" si="140"/>
        <v>0</v>
      </c>
      <c r="AW144" s="160">
        <f t="shared" si="141"/>
        <v>1</v>
      </c>
      <c r="AX144" s="164">
        <f t="shared" si="142"/>
        <v>59</v>
      </c>
      <c r="AY144" s="63"/>
      <c r="AZ144" s="378"/>
      <c r="BA144" s="379"/>
      <c r="BB144" s="380"/>
      <c r="BC144" s="257"/>
      <c r="BD144" s="381"/>
      <c r="BE144" s="258"/>
      <c r="BF144" s="257"/>
      <c r="BG144" s="257"/>
      <c r="BH144" s="382"/>
      <c r="BI144" s="382"/>
      <c r="BJ144" s="380"/>
      <c r="BK144" s="383"/>
      <c r="BL144" s="383"/>
      <c r="BM144" s="383"/>
      <c r="BN144" s="384"/>
      <c r="BO144" s="383"/>
      <c r="BP144" s="383"/>
      <c r="BQ144" s="383"/>
      <c r="BR144" s="383"/>
      <c r="BS144" s="385"/>
    </row>
    <row r="145" spans="1:71" s="128" customFormat="1" ht="21.6" customHeight="1">
      <c r="A145" s="60" t="e">
        <f t="shared" si="143"/>
        <v>#REF!</v>
      </c>
      <c r="B145" s="78">
        <v>142</v>
      </c>
      <c r="C145" s="263" t="s">
        <v>96</v>
      </c>
      <c r="D145" s="189">
        <f t="shared" si="121"/>
        <v>1</v>
      </c>
      <c r="E145" s="263" t="s">
        <v>96</v>
      </c>
      <c r="F145" s="237"/>
      <c r="G145" s="238" t="s">
        <v>160</v>
      </c>
      <c r="H145" s="238">
        <v>3</v>
      </c>
      <c r="I145" s="239" t="s">
        <v>784</v>
      </c>
      <c r="J145" s="237"/>
      <c r="K145" s="237"/>
      <c r="L145" s="238"/>
      <c r="M145" s="238"/>
      <c r="N145" s="238"/>
      <c r="O145" s="406" t="s">
        <v>558</v>
      </c>
      <c r="P145" s="406"/>
      <c r="Q145" s="395">
        <v>15</v>
      </c>
      <c r="R145" s="79">
        <v>3</v>
      </c>
      <c r="S145" s="14">
        <f t="shared" si="122"/>
        <v>45</v>
      </c>
      <c r="T145" s="77"/>
      <c r="U145" s="77"/>
      <c r="V145" s="77"/>
      <c r="W145" s="77"/>
      <c r="X145" s="62"/>
      <c r="Y145" s="62"/>
      <c r="Z145" s="25">
        <f t="shared" si="123"/>
        <v>45</v>
      </c>
      <c r="AA145" s="412">
        <v>3</v>
      </c>
      <c r="AB145" s="63">
        <v>15</v>
      </c>
      <c r="AC145" s="64"/>
      <c r="AD145" s="64"/>
      <c r="AE145" s="152">
        <f t="shared" si="124"/>
        <v>15</v>
      </c>
      <c r="AF145" s="153">
        <f t="shared" si="125"/>
        <v>10</v>
      </c>
      <c r="AG145" s="154">
        <f t="shared" si="126"/>
        <v>12</v>
      </c>
      <c r="AH145" s="155">
        <f t="shared" si="127"/>
        <v>0</v>
      </c>
      <c r="AI145" s="156">
        <f t="shared" si="128"/>
        <v>1</v>
      </c>
      <c r="AJ145" s="157">
        <f t="shared" si="129"/>
        <v>0</v>
      </c>
      <c r="AK145" s="158">
        <f t="shared" si="130"/>
        <v>63</v>
      </c>
      <c r="AL145" s="159">
        <f t="shared" si="131"/>
        <v>6</v>
      </c>
      <c r="AM145" s="159">
        <f t="shared" si="132"/>
        <v>0</v>
      </c>
      <c r="AN145" s="155">
        <f t="shared" si="133"/>
        <v>1.5</v>
      </c>
      <c r="AO145" s="160">
        <f t="shared" si="134"/>
        <v>6</v>
      </c>
      <c r="AP145" s="160">
        <f t="shared" si="135"/>
        <v>7.5</v>
      </c>
      <c r="AQ145" s="160">
        <f t="shared" si="136"/>
        <v>1.5</v>
      </c>
      <c r="AR145" s="161">
        <f t="shared" si="137"/>
        <v>84</v>
      </c>
      <c r="AS145" s="162">
        <f t="shared" si="138"/>
        <v>0</v>
      </c>
      <c r="AT145" s="160">
        <f t="shared" si="120"/>
        <v>13.5</v>
      </c>
      <c r="AU145" s="160">
        <f t="shared" si="139"/>
        <v>0</v>
      </c>
      <c r="AV145" s="160">
        <f t="shared" si="140"/>
        <v>0</v>
      </c>
      <c r="AW145" s="160">
        <f t="shared" si="141"/>
        <v>1</v>
      </c>
      <c r="AX145" s="164">
        <f t="shared" si="142"/>
        <v>97.5</v>
      </c>
      <c r="AY145" s="63"/>
      <c r="AZ145" s="378"/>
      <c r="BA145" s="379"/>
      <c r="BB145" s="380"/>
      <c r="BC145" s="257"/>
      <c r="BD145" s="381"/>
      <c r="BE145" s="258"/>
      <c r="BF145" s="257"/>
      <c r="BG145" s="257"/>
      <c r="BH145" s="382"/>
      <c r="BI145" s="382"/>
      <c r="BJ145" s="380"/>
      <c r="BK145" s="383"/>
      <c r="BL145" s="383"/>
      <c r="BM145" s="383"/>
      <c r="BN145" s="384"/>
      <c r="BO145" s="383"/>
      <c r="BP145" s="383"/>
      <c r="BQ145" s="383"/>
      <c r="BR145" s="383"/>
      <c r="BS145" s="385"/>
    </row>
    <row r="146" spans="1:71" s="128" customFormat="1" ht="21.6" customHeight="1">
      <c r="A146" s="60" t="e">
        <f t="shared" si="143"/>
        <v>#REF!</v>
      </c>
      <c r="B146" s="78">
        <v>143</v>
      </c>
      <c r="C146" s="263" t="s">
        <v>132</v>
      </c>
      <c r="D146" s="189">
        <f t="shared" si="121"/>
        <v>1</v>
      </c>
      <c r="E146" s="263" t="s">
        <v>132</v>
      </c>
      <c r="F146" s="237"/>
      <c r="G146" s="238" t="s">
        <v>160</v>
      </c>
      <c r="H146" s="238">
        <v>3</v>
      </c>
      <c r="I146" s="239" t="s">
        <v>718</v>
      </c>
      <c r="J146" s="237"/>
      <c r="K146" s="237">
        <v>13</v>
      </c>
      <c r="L146" s="238">
        <v>2</v>
      </c>
      <c r="M146" s="238"/>
      <c r="N146" s="238"/>
      <c r="O146" s="397"/>
      <c r="P146" s="397"/>
      <c r="Q146" s="395">
        <v>10</v>
      </c>
      <c r="R146" s="79">
        <v>3</v>
      </c>
      <c r="S146" s="14">
        <f t="shared" si="122"/>
        <v>30</v>
      </c>
      <c r="T146" s="62"/>
      <c r="U146" s="62"/>
      <c r="V146" s="62"/>
      <c r="W146" s="62"/>
      <c r="X146" s="62"/>
      <c r="Y146" s="62"/>
      <c r="Z146" s="25">
        <f t="shared" si="123"/>
        <v>30</v>
      </c>
      <c r="AA146" s="412">
        <v>3</v>
      </c>
      <c r="AB146" s="63">
        <v>15</v>
      </c>
      <c r="AC146" s="64"/>
      <c r="AD146" s="64"/>
      <c r="AE146" s="152">
        <f t="shared" si="124"/>
        <v>10</v>
      </c>
      <c r="AF146" s="153">
        <f t="shared" si="125"/>
        <v>10</v>
      </c>
      <c r="AG146" s="154">
        <f t="shared" si="126"/>
        <v>12</v>
      </c>
      <c r="AH146" s="155">
        <f t="shared" si="127"/>
        <v>0</v>
      </c>
      <c r="AI146" s="156">
        <f t="shared" si="128"/>
        <v>1</v>
      </c>
      <c r="AJ146" s="157">
        <f t="shared" si="129"/>
        <v>0</v>
      </c>
      <c r="AK146" s="158">
        <f t="shared" si="130"/>
        <v>30</v>
      </c>
      <c r="AL146" s="159">
        <f t="shared" si="131"/>
        <v>6</v>
      </c>
      <c r="AM146" s="159">
        <f t="shared" si="132"/>
        <v>0</v>
      </c>
      <c r="AN146" s="155">
        <f t="shared" si="133"/>
        <v>1</v>
      </c>
      <c r="AO146" s="160">
        <f t="shared" si="134"/>
        <v>6</v>
      </c>
      <c r="AP146" s="160">
        <f t="shared" si="135"/>
        <v>7.5</v>
      </c>
      <c r="AQ146" s="160">
        <f t="shared" si="136"/>
        <v>1.5</v>
      </c>
      <c r="AR146" s="161">
        <f t="shared" si="137"/>
        <v>51</v>
      </c>
      <c r="AS146" s="162">
        <f t="shared" si="138"/>
        <v>0</v>
      </c>
      <c r="AT146" s="160">
        <f t="shared" si="120"/>
        <v>0</v>
      </c>
      <c r="AU146" s="160">
        <f t="shared" si="139"/>
        <v>0</v>
      </c>
      <c r="AV146" s="160">
        <f t="shared" si="140"/>
        <v>15</v>
      </c>
      <c r="AW146" s="160">
        <f t="shared" si="141"/>
        <v>1</v>
      </c>
      <c r="AX146" s="164">
        <f t="shared" si="142"/>
        <v>66</v>
      </c>
      <c r="AY146" s="63"/>
      <c r="AZ146" s="378"/>
      <c r="BA146" s="379"/>
      <c r="BB146" s="380"/>
      <c r="BC146" s="257"/>
      <c r="BD146" s="381"/>
      <c r="BE146" s="258"/>
      <c r="BF146" s="257"/>
      <c r="BG146" s="257"/>
      <c r="BH146" s="382"/>
      <c r="BI146" s="382"/>
      <c r="BJ146" s="380"/>
      <c r="BK146" s="383"/>
      <c r="BL146" s="383"/>
      <c r="BM146" s="383"/>
      <c r="BN146" s="384"/>
      <c r="BO146" s="383"/>
      <c r="BP146" s="383"/>
      <c r="BQ146" s="383"/>
      <c r="BR146" s="383"/>
      <c r="BS146" s="385"/>
    </row>
    <row r="147" spans="1:71" s="128" customFormat="1" ht="21.6" customHeight="1">
      <c r="A147" s="60" t="e">
        <f t="shared" si="143"/>
        <v>#REF!</v>
      </c>
      <c r="B147" s="78">
        <v>144</v>
      </c>
      <c r="C147" s="263" t="s">
        <v>95</v>
      </c>
      <c r="D147" s="189">
        <f t="shared" si="121"/>
        <v>1</v>
      </c>
      <c r="E147" s="263" t="s">
        <v>95</v>
      </c>
      <c r="F147" s="237"/>
      <c r="G147" s="238" t="s">
        <v>160</v>
      </c>
      <c r="H147" s="238">
        <v>3</v>
      </c>
      <c r="I147" s="239" t="s">
        <v>719</v>
      </c>
      <c r="J147" s="237"/>
      <c r="K147" s="237"/>
      <c r="L147" s="238"/>
      <c r="M147" s="238"/>
      <c r="N147" s="238"/>
      <c r="O147" s="397"/>
      <c r="P147" s="397"/>
      <c r="Q147" s="395">
        <v>10</v>
      </c>
      <c r="R147" s="79">
        <v>3</v>
      </c>
      <c r="S147" s="14">
        <f t="shared" si="122"/>
        <v>30</v>
      </c>
      <c r="T147" s="62"/>
      <c r="U147" s="62"/>
      <c r="V147" s="62"/>
      <c r="W147" s="62"/>
      <c r="X147" s="62"/>
      <c r="Y147" s="62"/>
      <c r="Z147" s="25">
        <f t="shared" si="123"/>
        <v>30</v>
      </c>
      <c r="AA147" s="412">
        <v>3</v>
      </c>
      <c r="AB147" s="63">
        <v>21</v>
      </c>
      <c r="AC147" s="64"/>
      <c r="AD147" s="64"/>
      <c r="AE147" s="152">
        <f t="shared" si="124"/>
        <v>10</v>
      </c>
      <c r="AF147" s="153">
        <f t="shared" si="125"/>
        <v>10</v>
      </c>
      <c r="AG147" s="154">
        <f t="shared" si="126"/>
        <v>12</v>
      </c>
      <c r="AH147" s="155">
        <f t="shared" si="127"/>
        <v>0</v>
      </c>
      <c r="AI147" s="156">
        <f t="shared" si="128"/>
        <v>1</v>
      </c>
      <c r="AJ147" s="157">
        <f t="shared" si="129"/>
        <v>0</v>
      </c>
      <c r="AK147" s="158">
        <f t="shared" si="130"/>
        <v>30</v>
      </c>
      <c r="AL147" s="159">
        <f t="shared" si="131"/>
        <v>6</v>
      </c>
      <c r="AM147" s="159">
        <f t="shared" si="132"/>
        <v>0</v>
      </c>
      <c r="AN147" s="155">
        <f t="shared" si="133"/>
        <v>1</v>
      </c>
      <c r="AO147" s="160">
        <f t="shared" si="134"/>
        <v>6</v>
      </c>
      <c r="AP147" s="160">
        <f t="shared" si="135"/>
        <v>10.5</v>
      </c>
      <c r="AQ147" s="160">
        <f t="shared" si="136"/>
        <v>1.5</v>
      </c>
      <c r="AR147" s="161">
        <f t="shared" si="137"/>
        <v>54</v>
      </c>
      <c r="AS147" s="162">
        <f t="shared" si="138"/>
        <v>0</v>
      </c>
      <c r="AT147" s="160">
        <f t="shared" si="120"/>
        <v>0</v>
      </c>
      <c r="AU147" s="160">
        <f t="shared" si="139"/>
        <v>0</v>
      </c>
      <c r="AV147" s="160">
        <f t="shared" si="140"/>
        <v>0</v>
      </c>
      <c r="AW147" s="160">
        <f t="shared" si="141"/>
        <v>1</v>
      </c>
      <c r="AX147" s="164">
        <f t="shared" si="142"/>
        <v>54</v>
      </c>
      <c r="AY147" s="63"/>
      <c r="AZ147" s="378"/>
      <c r="BA147" s="379"/>
      <c r="BB147" s="380"/>
      <c r="BC147" s="257"/>
      <c r="BD147" s="381"/>
      <c r="BE147" s="258"/>
      <c r="BF147" s="257"/>
      <c r="BG147" s="257"/>
      <c r="BH147" s="382"/>
      <c r="BI147" s="382"/>
      <c r="BJ147" s="380"/>
      <c r="BK147" s="383"/>
      <c r="BL147" s="383"/>
      <c r="BM147" s="383"/>
      <c r="BN147" s="384"/>
      <c r="BO147" s="383"/>
      <c r="BP147" s="383"/>
      <c r="BQ147" s="383"/>
      <c r="BR147" s="383"/>
      <c r="BS147" s="385"/>
    </row>
    <row r="148" spans="1:71" s="128" customFormat="1" ht="21.6" customHeight="1">
      <c r="A148" s="60" t="e">
        <f t="shared" si="143"/>
        <v>#REF!</v>
      </c>
      <c r="B148" s="78">
        <v>145</v>
      </c>
      <c r="C148" s="263" t="s">
        <v>55</v>
      </c>
      <c r="D148" s="189">
        <f t="shared" si="121"/>
        <v>1</v>
      </c>
      <c r="E148" s="263" t="s">
        <v>55</v>
      </c>
      <c r="F148" s="237"/>
      <c r="G148" s="238" t="s">
        <v>160</v>
      </c>
      <c r="H148" s="238">
        <v>3</v>
      </c>
      <c r="I148" s="239" t="s">
        <v>610</v>
      </c>
      <c r="J148" s="237"/>
      <c r="K148" s="237"/>
      <c r="L148" s="238"/>
      <c r="M148" s="238"/>
      <c r="N148" s="238"/>
      <c r="O148" s="397"/>
      <c r="P148" s="397"/>
      <c r="Q148" s="395">
        <v>10</v>
      </c>
      <c r="R148" s="79">
        <v>3</v>
      </c>
      <c r="S148" s="14">
        <f t="shared" si="122"/>
        <v>30</v>
      </c>
      <c r="T148" s="62"/>
      <c r="U148" s="62"/>
      <c r="V148" s="62"/>
      <c r="W148" s="62"/>
      <c r="X148" s="62"/>
      <c r="Y148" s="62"/>
      <c r="Z148" s="25">
        <f t="shared" si="123"/>
        <v>30</v>
      </c>
      <c r="AA148" s="412">
        <v>3</v>
      </c>
      <c r="AB148" s="63">
        <v>21</v>
      </c>
      <c r="AC148" s="64"/>
      <c r="AD148" s="64"/>
      <c r="AE148" s="152">
        <f t="shared" si="124"/>
        <v>10</v>
      </c>
      <c r="AF148" s="153">
        <f t="shared" si="125"/>
        <v>10</v>
      </c>
      <c r="AG148" s="154">
        <f t="shared" si="126"/>
        <v>12</v>
      </c>
      <c r="AH148" s="155">
        <f t="shared" si="127"/>
        <v>0</v>
      </c>
      <c r="AI148" s="156">
        <f t="shared" si="128"/>
        <v>1</v>
      </c>
      <c r="AJ148" s="157">
        <f t="shared" si="129"/>
        <v>0</v>
      </c>
      <c r="AK148" s="158">
        <f t="shared" si="130"/>
        <v>30</v>
      </c>
      <c r="AL148" s="159">
        <f t="shared" si="131"/>
        <v>6</v>
      </c>
      <c r="AM148" s="159">
        <f t="shared" si="132"/>
        <v>0</v>
      </c>
      <c r="AN148" s="155">
        <f t="shared" si="133"/>
        <v>1</v>
      </c>
      <c r="AO148" s="160">
        <f t="shared" si="134"/>
        <v>6</v>
      </c>
      <c r="AP148" s="160">
        <f t="shared" si="135"/>
        <v>10.5</v>
      </c>
      <c r="AQ148" s="160">
        <f t="shared" si="136"/>
        <v>1.5</v>
      </c>
      <c r="AR148" s="161">
        <f t="shared" si="137"/>
        <v>54</v>
      </c>
      <c r="AS148" s="162">
        <f t="shared" si="138"/>
        <v>0</v>
      </c>
      <c r="AT148" s="160">
        <f t="shared" si="120"/>
        <v>0</v>
      </c>
      <c r="AU148" s="160">
        <f t="shared" si="139"/>
        <v>0</v>
      </c>
      <c r="AV148" s="160">
        <f t="shared" si="140"/>
        <v>0</v>
      </c>
      <c r="AW148" s="160">
        <f t="shared" si="141"/>
        <v>1</v>
      </c>
      <c r="AX148" s="164">
        <f t="shared" si="142"/>
        <v>54</v>
      </c>
      <c r="AY148" s="63"/>
      <c r="AZ148" s="378"/>
      <c r="BA148" s="379"/>
      <c r="BB148" s="380"/>
      <c r="BC148" s="257"/>
      <c r="BD148" s="381"/>
      <c r="BE148" s="258"/>
      <c r="BF148" s="257"/>
      <c r="BG148" s="257"/>
      <c r="BH148" s="382"/>
      <c r="BI148" s="382"/>
      <c r="BJ148" s="380"/>
      <c r="BK148" s="383"/>
      <c r="BL148" s="383"/>
      <c r="BM148" s="383"/>
      <c r="BN148" s="384"/>
      <c r="BO148" s="383"/>
      <c r="BP148" s="383"/>
      <c r="BQ148" s="383"/>
      <c r="BR148" s="383"/>
      <c r="BS148" s="385"/>
    </row>
    <row r="149" spans="1:71" s="128" customFormat="1" ht="21.6" customHeight="1">
      <c r="A149" s="60" t="e">
        <f t="shared" si="143"/>
        <v>#REF!</v>
      </c>
      <c r="B149" s="78">
        <v>146</v>
      </c>
      <c r="C149" s="263" t="s">
        <v>133</v>
      </c>
      <c r="D149" s="189">
        <f t="shared" si="121"/>
        <v>1</v>
      </c>
      <c r="E149" s="263" t="s">
        <v>133</v>
      </c>
      <c r="F149" s="237"/>
      <c r="G149" s="238" t="s">
        <v>160</v>
      </c>
      <c r="H149" s="238">
        <v>3</v>
      </c>
      <c r="I149" s="239" t="s">
        <v>720</v>
      </c>
      <c r="J149" s="237"/>
      <c r="K149" s="237">
        <v>14</v>
      </c>
      <c r="L149" s="238">
        <v>2</v>
      </c>
      <c r="M149" s="238"/>
      <c r="N149" s="238"/>
      <c r="O149" s="397"/>
      <c r="P149" s="397"/>
      <c r="Q149" s="395">
        <v>10</v>
      </c>
      <c r="R149" s="79">
        <v>3</v>
      </c>
      <c r="S149" s="14">
        <f t="shared" si="122"/>
        <v>30</v>
      </c>
      <c r="T149" s="62"/>
      <c r="U149" s="62"/>
      <c r="V149" s="62"/>
      <c r="W149" s="62"/>
      <c r="X149" s="62"/>
      <c r="Y149" s="62"/>
      <c r="Z149" s="25">
        <f t="shared" si="123"/>
        <v>30</v>
      </c>
      <c r="AA149" s="412">
        <v>3</v>
      </c>
      <c r="AB149" s="63">
        <v>21</v>
      </c>
      <c r="AC149" s="64"/>
      <c r="AD149" s="64"/>
      <c r="AE149" s="152">
        <f t="shared" si="124"/>
        <v>10</v>
      </c>
      <c r="AF149" s="153">
        <f t="shared" si="125"/>
        <v>10</v>
      </c>
      <c r="AG149" s="154">
        <f t="shared" si="126"/>
        <v>12</v>
      </c>
      <c r="AH149" s="155">
        <f t="shared" si="127"/>
        <v>0</v>
      </c>
      <c r="AI149" s="156">
        <f t="shared" si="128"/>
        <v>1</v>
      </c>
      <c r="AJ149" s="157">
        <f t="shared" si="129"/>
        <v>0</v>
      </c>
      <c r="AK149" s="158">
        <f t="shared" si="130"/>
        <v>30</v>
      </c>
      <c r="AL149" s="159">
        <f t="shared" si="131"/>
        <v>6</v>
      </c>
      <c r="AM149" s="159">
        <f t="shared" si="132"/>
        <v>0</v>
      </c>
      <c r="AN149" s="155">
        <f t="shared" si="133"/>
        <v>1</v>
      </c>
      <c r="AO149" s="160">
        <f t="shared" si="134"/>
        <v>6</v>
      </c>
      <c r="AP149" s="160">
        <f t="shared" si="135"/>
        <v>10.5</v>
      </c>
      <c r="AQ149" s="160">
        <f t="shared" si="136"/>
        <v>1.5</v>
      </c>
      <c r="AR149" s="161">
        <f t="shared" si="137"/>
        <v>54</v>
      </c>
      <c r="AS149" s="162">
        <f t="shared" si="138"/>
        <v>0</v>
      </c>
      <c r="AT149" s="160">
        <f t="shared" si="120"/>
        <v>0</v>
      </c>
      <c r="AU149" s="160">
        <f t="shared" si="139"/>
        <v>0</v>
      </c>
      <c r="AV149" s="160">
        <f t="shared" si="140"/>
        <v>15</v>
      </c>
      <c r="AW149" s="160">
        <f t="shared" si="141"/>
        <v>1</v>
      </c>
      <c r="AX149" s="164">
        <f t="shared" si="142"/>
        <v>69</v>
      </c>
      <c r="AY149" s="63"/>
      <c r="AZ149" s="378"/>
      <c r="BA149" s="379"/>
      <c r="BB149" s="380"/>
      <c r="BC149" s="257"/>
      <c r="BD149" s="381"/>
      <c r="BE149" s="258"/>
      <c r="BF149" s="257"/>
      <c r="BG149" s="257"/>
      <c r="BH149" s="382"/>
      <c r="BI149" s="382"/>
      <c r="BJ149" s="380"/>
      <c r="BK149" s="383"/>
      <c r="BL149" s="383"/>
      <c r="BM149" s="383"/>
      <c r="BN149" s="384"/>
      <c r="BO149" s="383"/>
      <c r="BP149" s="383"/>
      <c r="BQ149" s="383"/>
      <c r="BR149" s="383"/>
      <c r="BS149" s="385"/>
    </row>
    <row r="150" spans="1:71" s="128" customFormat="1" ht="21.6" customHeight="1">
      <c r="A150" s="60" t="e">
        <f t="shared" si="143"/>
        <v>#REF!</v>
      </c>
      <c r="B150" s="78">
        <v>147</v>
      </c>
      <c r="C150" s="263" t="s">
        <v>71</v>
      </c>
      <c r="D150" s="189">
        <f t="shared" si="121"/>
        <v>1</v>
      </c>
      <c r="E150" s="263" t="s">
        <v>71</v>
      </c>
      <c r="F150" s="237"/>
      <c r="G150" s="238" t="s">
        <v>163</v>
      </c>
      <c r="H150" s="238">
        <v>3</v>
      </c>
      <c r="I150" s="239" t="s">
        <v>785</v>
      </c>
      <c r="J150" s="237"/>
      <c r="K150" s="237"/>
      <c r="L150" s="238"/>
      <c r="M150" s="238"/>
      <c r="N150" s="238"/>
      <c r="O150" s="408" t="s">
        <v>758</v>
      </c>
      <c r="P150" s="397"/>
      <c r="Q150" s="395">
        <v>15</v>
      </c>
      <c r="R150" s="79">
        <v>3</v>
      </c>
      <c r="S150" s="14">
        <f t="shared" si="122"/>
        <v>45</v>
      </c>
      <c r="T150" s="62"/>
      <c r="U150" s="62"/>
      <c r="V150" s="62"/>
      <c r="W150" s="62"/>
      <c r="X150" s="62"/>
      <c r="Y150" s="62"/>
      <c r="Z150" s="25">
        <f t="shared" si="123"/>
        <v>45</v>
      </c>
      <c r="AA150" s="412">
        <v>3</v>
      </c>
      <c r="AB150" s="63">
        <v>15</v>
      </c>
      <c r="AC150" s="64"/>
      <c r="AD150" s="64"/>
      <c r="AE150" s="152">
        <f t="shared" si="124"/>
        <v>15</v>
      </c>
      <c r="AF150" s="153">
        <f t="shared" si="125"/>
        <v>10</v>
      </c>
      <c r="AG150" s="154">
        <f t="shared" si="126"/>
        <v>12</v>
      </c>
      <c r="AH150" s="155">
        <f t="shared" si="127"/>
        <v>0</v>
      </c>
      <c r="AI150" s="156">
        <f t="shared" si="128"/>
        <v>1</v>
      </c>
      <c r="AJ150" s="157">
        <f t="shared" si="129"/>
        <v>0</v>
      </c>
      <c r="AK150" s="158">
        <f t="shared" si="130"/>
        <v>63</v>
      </c>
      <c r="AL150" s="159">
        <f t="shared" si="131"/>
        <v>6</v>
      </c>
      <c r="AM150" s="159">
        <f t="shared" si="132"/>
        <v>0</v>
      </c>
      <c r="AN150" s="155">
        <f t="shared" si="133"/>
        <v>1.5</v>
      </c>
      <c r="AO150" s="160">
        <f t="shared" si="134"/>
        <v>6</v>
      </c>
      <c r="AP150" s="160">
        <f t="shared" si="135"/>
        <v>7.5</v>
      </c>
      <c r="AQ150" s="160">
        <f t="shared" si="136"/>
        <v>1.5</v>
      </c>
      <c r="AR150" s="161">
        <f t="shared" si="137"/>
        <v>84</v>
      </c>
      <c r="AS150" s="162">
        <f t="shared" si="138"/>
        <v>0</v>
      </c>
      <c r="AT150" s="160">
        <f t="shared" si="120"/>
        <v>14.25</v>
      </c>
      <c r="AU150" s="160">
        <f t="shared" si="139"/>
        <v>0</v>
      </c>
      <c r="AV150" s="160">
        <f t="shared" si="140"/>
        <v>0</v>
      </c>
      <c r="AW150" s="160">
        <f t="shared" si="141"/>
        <v>1</v>
      </c>
      <c r="AX150" s="164">
        <f t="shared" si="142"/>
        <v>98.25</v>
      </c>
      <c r="AY150" s="63"/>
      <c r="AZ150" s="378"/>
      <c r="BA150" s="379"/>
      <c r="BB150" s="380"/>
      <c r="BC150" s="257"/>
      <c r="BD150" s="381"/>
      <c r="BE150" s="258"/>
      <c r="BF150" s="257"/>
      <c r="BG150" s="257"/>
      <c r="BH150" s="382"/>
      <c r="BI150" s="382"/>
      <c r="BJ150" s="380"/>
      <c r="BK150" s="383"/>
      <c r="BL150" s="383"/>
      <c r="BM150" s="383"/>
      <c r="BN150" s="384"/>
      <c r="BO150" s="383"/>
      <c r="BP150" s="383"/>
      <c r="BQ150" s="383"/>
      <c r="BR150" s="383"/>
      <c r="BS150" s="385"/>
    </row>
    <row r="151" spans="1:71" s="128" customFormat="1" ht="21.6" customHeight="1">
      <c r="A151" s="60" t="e">
        <f t="shared" si="143"/>
        <v>#REF!</v>
      </c>
      <c r="B151" s="78">
        <v>148</v>
      </c>
      <c r="C151" s="263" t="s">
        <v>72</v>
      </c>
      <c r="D151" s="189">
        <f t="shared" si="121"/>
        <v>1</v>
      </c>
      <c r="E151" s="263" t="s">
        <v>72</v>
      </c>
      <c r="F151" s="237"/>
      <c r="G151" s="238" t="s">
        <v>163</v>
      </c>
      <c r="H151" s="238">
        <v>3</v>
      </c>
      <c r="I151" s="239" t="s">
        <v>722</v>
      </c>
      <c r="J151" s="237"/>
      <c r="K151" s="237">
        <v>8</v>
      </c>
      <c r="L151" s="238">
        <v>2</v>
      </c>
      <c r="M151" s="238"/>
      <c r="N151" s="238"/>
      <c r="O151" s="397"/>
      <c r="P151" s="397"/>
      <c r="Q151" s="395">
        <v>10</v>
      </c>
      <c r="R151" s="79">
        <v>3</v>
      </c>
      <c r="S151" s="14">
        <f t="shared" si="122"/>
        <v>30</v>
      </c>
      <c r="T151" s="77"/>
      <c r="U151" s="77"/>
      <c r="V151" s="77"/>
      <c r="W151" s="77"/>
      <c r="X151" s="62"/>
      <c r="Y151" s="62"/>
      <c r="Z151" s="25">
        <f t="shared" si="123"/>
        <v>30</v>
      </c>
      <c r="AA151" s="412">
        <v>3</v>
      </c>
      <c r="AB151" s="63">
        <v>13</v>
      </c>
      <c r="AC151" s="64"/>
      <c r="AD151" s="64"/>
      <c r="AE151" s="152">
        <f t="shared" si="124"/>
        <v>10</v>
      </c>
      <c r="AF151" s="153">
        <f t="shared" si="125"/>
        <v>10</v>
      </c>
      <c r="AG151" s="154">
        <f t="shared" si="126"/>
        <v>12</v>
      </c>
      <c r="AH151" s="155">
        <f t="shared" si="127"/>
        <v>0</v>
      </c>
      <c r="AI151" s="156">
        <f t="shared" si="128"/>
        <v>1</v>
      </c>
      <c r="AJ151" s="157">
        <f t="shared" si="129"/>
        <v>0</v>
      </c>
      <c r="AK151" s="158">
        <f t="shared" si="130"/>
        <v>30</v>
      </c>
      <c r="AL151" s="159">
        <f t="shared" si="131"/>
        <v>6</v>
      </c>
      <c r="AM151" s="159">
        <f t="shared" si="132"/>
        <v>0</v>
      </c>
      <c r="AN151" s="155">
        <f t="shared" si="133"/>
        <v>1</v>
      </c>
      <c r="AO151" s="160">
        <f t="shared" si="134"/>
        <v>6</v>
      </c>
      <c r="AP151" s="160">
        <f t="shared" si="135"/>
        <v>6.5</v>
      </c>
      <c r="AQ151" s="160">
        <f t="shared" si="136"/>
        <v>1.5</v>
      </c>
      <c r="AR151" s="161">
        <f t="shared" si="137"/>
        <v>50</v>
      </c>
      <c r="AS151" s="162">
        <f t="shared" si="138"/>
        <v>0</v>
      </c>
      <c r="AT151" s="160">
        <f t="shared" si="120"/>
        <v>0</v>
      </c>
      <c r="AU151" s="160">
        <f t="shared" si="139"/>
        <v>0</v>
      </c>
      <c r="AV151" s="160">
        <f t="shared" si="140"/>
        <v>15</v>
      </c>
      <c r="AW151" s="160">
        <f t="shared" si="141"/>
        <v>1</v>
      </c>
      <c r="AX151" s="164">
        <f t="shared" si="142"/>
        <v>65</v>
      </c>
      <c r="AY151" s="63"/>
      <c r="AZ151" s="378"/>
      <c r="BA151" s="379"/>
      <c r="BB151" s="380"/>
      <c r="BC151" s="257"/>
      <c r="BD151" s="381"/>
      <c r="BE151" s="258"/>
      <c r="BF151" s="257"/>
      <c r="BG151" s="257"/>
      <c r="BH151" s="382"/>
      <c r="BI151" s="382"/>
      <c r="BJ151" s="380"/>
      <c r="BK151" s="383"/>
      <c r="BL151" s="383"/>
      <c r="BM151" s="383"/>
      <c r="BN151" s="384"/>
      <c r="BO151" s="383"/>
      <c r="BP151" s="383"/>
      <c r="BQ151" s="383"/>
      <c r="BR151" s="383"/>
      <c r="BS151" s="385"/>
    </row>
    <row r="152" spans="1:71" s="128" customFormat="1" ht="21.6" customHeight="1">
      <c r="A152" s="60" t="e">
        <f t="shared" si="143"/>
        <v>#REF!</v>
      </c>
      <c r="B152" s="78">
        <v>149</v>
      </c>
      <c r="C152" s="263" t="s">
        <v>137</v>
      </c>
      <c r="D152" s="189">
        <f t="shared" si="121"/>
        <v>1</v>
      </c>
      <c r="E152" s="263" t="s">
        <v>137</v>
      </c>
      <c r="F152" s="237"/>
      <c r="G152" s="238" t="s">
        <v>163</v>
      </c>
      <c r="H152" s="238">
        <v>3</v>
      </c>
      <c r="I152" s="239" t="s">
        <v>723</v>
      </c>
      <c r="J152" s="237"/>
      <c r="K152" s="237"/>
      <c r="L152" s="238"/>
      <c r="M152" s="238"/>
      <c r="N152" s="238"/>
      <c r="O152" s="397"/>
      <c r="P152" s="397" t="s">
        <v>834</v>
      </c>
      <c r="Q152" s="395">
        <v>10</v>
      </c>
      <c r="R152" s="79">
        <v>3</v>
      </c>
      <c r="S152" s="14">
        <f t="shared" si="122"/>
        <v>30</v>
      </c>
      <c r="T152" s="62"/>
      <c r="U152" s="62"/>
      <c r="V152" s="62"/>
      <c r="W152" s="62"/>
      <c r="X152" s="62"/>
      <c r="Y152" s="62"/>
      <c r="Z152" s="25">
        <f t="shared" si="123"/>
        <v>30</v>
      </c>
      <c r="AA152" s="412">
        <v>3</v>
      </c>
      <c r="AB152" s="63">
        <v>18</v>
      </c>
      <c r="AC152" s="64"/>
      <c r="AD152" s="64"/>
      <c r="AE152" s="152">
        <f t="shared" si="124"/>
        <v>10</v>
      </c>
      <c r="AF152" s="153" t="str">
        <f t="shared" si="125"/>
        <v/>
      </c>
      <c r="AG152" s="154" t="str">
        <f t="shared" si="126"/>
        <v/>
      </c>
      <c r="AH152" s="155">
        <f t="shared" si="127"/>
        <v>8</v>
      </c>
      <c r="AI152" s="156">
        <f t="shared" si="128"/>
        <v>1</v>
      </c>
      <c r="AJ152" s="157">
        <f t="shared" si="129"/>
        <v>39</v>
      </c>
      <c r="AK152" s="158">
        <f t="shared" si="130"/>
        <v>0</v>
      </c>
      <c r="AL152" s="159">
        <f t="shared" si="131"/>
        <v>6</v>
      </c>
      <c r="AM152" s="159">
        <f t="shared" si="132"/>
        <v>0</v>
      </c>
      <c r="AN152" s="155">
        <f t="shared" si="133"/>
        <v>1</v>
      </c>
      <c r="AO152" s="160">
        <f t="shared" si="134"/>
        <v>6</v>
      </c>
      <c r="AP152" s="160">
        <f t="shared" si="135"/>
        <v>9</v>
      </c>
      <c r="AQ152" s="160">
        <f t="shared" si="136"/>
        <v>1.5</v>
      </c>
      <c r="AR152" s="161">
        <f t="shared" si="137"/>
        <v>61.5</v>
      </c>
      <c r="AS152" s="162">
        <f t="shared" si="138"/>
        <v>0</v>
      </c>
      <c r="AT152" s="160">
        <f t="shared" si="120"/>
        <v>0</v>
      </c>
      <c r="AU152" s="160">
        <f t="shared" si="139"/>
        <v>15</v>
      </c>
      <c r="AV152" s="160">
        <f t="shared" si="140"/>
        <v>0</v>
      </c>
      <c r="AW152" s="160">
        <f t="shared" si="141"/>
        <v>1</v>
      </c>
      <c r="AX152" s="164">
        <f t="shared" si="142"/>
        <v>76.5</v>
      </c>
      <c r="AY152" s="63"/>
      <c r="AZ152" s="378"/>
      <c r="BA152" s="379"/>
      <c r="BB152" s="380"/>
      <c r="BC152" s="257"/>
      <c r="BD152" s="381"/>
      <c r="BE152" s="258"/>
      <c r="BF152" s="257"/>
      <c r="BG152" s="257"/>
      <c r="BH152" s="382"/>
      <c r="BI152" s="382"/>
      <c r="BJ152" s="380"/>
      <c r="BK152" s="383"/>
      <c r="BL152" s="383"/>
      <c r="BM152" s="383"/>
      <c r="BN152" s="384"/>
      <c r="BO152" s="383"/>
      <c r="BP152" s="383"/>
      <c r="BQ152" s="383"/>
      <c r="BR152" s="383"/>
      <c r="BS152" s="385"/>
    </row>
    <row r="153" spans="1:71" s="128" customFormat="1" ht="21.6" customHeight="1">
      <c r="A153" s="60" t="e">
        <f t="shared" si="143"/>
        <v>#REF!</v>
      </c>
      <c r="B153" s="78">
        <v>150</v>
      </c>
      <c r="C153" s="263" t="s">
        <v>136</v>
      </c>
      <c r="D153" s="189">
        <f t="shared" si="121"/>
        <v>1</v>
      </c>
      <c r="E153" s="263" t="s">
        <v>136</v>
      </c>
      <c r="F153" s="237"/>
      <c r="G153" s="238" t="s">
        <v>163</v>
      </c>
      <c r="H153" s="238">
        <v>3</v>
      </c>
      <c r="I153" s="239" t="s">
        <v>608</v>
      </c>
      <c r="J153" s="237"/>
      <c r="K153" s="237"/>
      <c r="L153" s="238"/>
      <c r="M153" s="238"/>
      <c r="N153" s="238"/>
      <c r="O153" s="397"/>
      <c r="P153" s="397"/>
      <c r="Q153" s="395">
        <v>10</v>
      </c>
      <c r="R153" s="79">
        <v>3</v>
      </c>
      <c r="S153" s="14">
        <f t="shared" si="122"/>
        <v>30</v>
      </c>
      <c r="T153" s="62"/>
      <c r="U153" s="62"/>
      <c r="V153" s="62"/>
      <c r="W153" s="62"/>
      <c r="X153" s="62"/>
      <c r="Y153" s="62"/>
      <c r="Z153" s="25">
        <f t="shared" si="123"/>
        <v>30</v>
      </c>
      <c r="AA153" s="412">
        <v>3</v>
      </c>
      <c r="AB153" s="63">
        <v>13</v>
      </c>
      <c r="AC153" s="64"/>
      <c r="AD153" s="64"/>
      <c r="AE153" s="152">
        <f t="shared" si="124"/>
        <v>10</v>
      </c>
      <c r="AF153" s="153">
        <f t="shared" si="125"/>
        <v>10</v>
      </c>
      <c r="AG153" s="154">
        <f t="shared" si="126"/>
        <v>12</v>
      </c>
      <c r="AH153" s="155">
        <f t="shared" si="127"/>
        <v>0</v>
      </c>
      <c r="AI153" s="156">
        <f t="shared" si="128"/>
        <v>1</v>
      </c>
      <c r="AJ153" s="157">
        <f t="shared" si="129"/>
        <v>0</v>
      </c>
      <c r="AK153" s="158">
        <f t="shared" si="130"/>
        <v>30</v>
      </c>
      <c r="AL153" s="159">
        <f t="shared" si="131"/>
        <v>6</v>
      </c>
      <c r="AM153" s="159">
        <f t="shared" si="132"/>
        <v>0</v>
      </c>
      <c r="AN153" s="155">
        <f t="shared" si="133"/>
        <v>1</v>
      </c>
      <c r="AO153" s="160">
        <f t="shared" si="134"/>
        <v>6</v>
      </c>
      <c r="AP153" s="160">
        <f t="shared" si="135"/>
        <v>6.5</v>
      </c>
      <c r="AQ153" s="160">
        <f t="shared" si="136"/>
        <v>1.5</v>
      </c>
      <c r="AR153" s="161">
        <f t="shared" si="137"/>
        <v>50</v>
      </c>
      <c r="AS153" s="162">
        <f t="shared" si="138"/>
        <v>0</v>
      </c>
      <c r="AT153" s="160">
        <f t="shared" si="120"/>
        <v>0</v>
      </c>
      <c r="AU153" s="160">
        <f t="shared" si="139"/>
        <v>0</v>
      </c>
      <c r="AV153" s="160">
        <f t="shared" si="140"/>
        <v>0</v>
      </c>
      <c r="AW153" s="160">
        <f t="shared" si="141"/>
        <v>1</v>
      </c>
      <c r="AX153" s="164">
        <f t="shared" si="142"/>
        <v>50</v>
      </c>
      <c r="AY153" s="63"/>
      <c r="AZ153" s="378"/>
      <c r="BA153" s="379"/>
      <c r="BB153" s="380"/>
      <c r="BC153" s="257"/>
      <c r="BD153" s="381"/>
      <c r="BE153" s="258"/>
      <c r="BF153" s="257"/>
      <c r="BG153" s="257"/>
      <c r="BH153" s="382"/>
      <c r="BI153" s="382"/>
      <c r="BJ153" s="380"/>
      <c r="BK153" s="383"/>
      <c r="BL153" s="383"/>
      <c r="BM153" s="383"/>
      <c r="BN153" s="384"/>
      <c r="BO153" s="383"/>
      <c r="BP153" s="383"/>
      <c r="BQ153" s="383"/>
      <c r="BR153" s="383"/>
      <c r="BS153" s="385"/>
    </row>
    <row r="154" spans="1:71" s="128" customFormat="1" ht="21.6" customHeight="1">
      <c r="A154" s="60" t="e">
        <f t="shared" si="143"/>
        <v>#REF!</v>
      </c>
      <c r="B154" s="78">
        <v>151</v>
      </c>
      <c r="C154" s="263" t="s">
        <v>73</v>
      </c>
      <c r="D154" s="189">
        <f t="shared" si="121"/>
        <v>1</v>
      </c>
      <c r="E154" s="263" t="s">
        <v>73</v>
      </c>
      <c r="F154" s="237"/>
      <c r="G154" s="238" t="s">
        <v>163</v>
      </c>
      <c r="H154" s="238">
        <v>3</v>
      </c>
      <c r="I154" s="239" t="s">
        <v>604</v>
      </c>
      <c r="J154" s="237"/>
      <c r="K154" s="237"/>
      <c r="L154" s="238"/>
      <c r="M154" s="238"/>
      <c r="N154" s="238"/>
      <c r="O154" s="397"/>
      <c r="P154" s="397" t="s">
        <v>564</v>
      </c>
      <c r="Q154" s="395">
        <v>9</v>
      </c>
      <c r="R154" s="79">
        <v>3</v>
      </c>
      <c r="S154" s="14">
        <f t="shared" si="122"/>
        <v>27</v>
      </c>
      <c r="T154" s="62"/>
      <c r="U154" s="62"/>
      <c r="V154" s="62"/>
      <c r="W154" s="62"/>
      <c r="X154" s="62"/>
      <c r="Y154" s="62"/>
      <c r="Z154" s="25">
        <f t="shared" si="123"/>
        <v>27</v>
      </c>
      <c r="AA154" s="412">
        <v>3</v>
      </c>
      <c r="AB154" s="63">
        <v>17</v>
      </c>
      <c r="AC154" s="64"/>
      <c r="AD154" s="64">
        <v>4</v>
      </c>
      <c r="AE154" s="152">
        <f t="shared" si="124"/>
        <v>9</v>
      </c>
      <c r="AF154" s="153" t="str">
        <f t="shared" si="125"/>
        <v/>
      </c>
      <c r="AG154" s="154" t="str">
        <f t="shared" si="126"/>
        <v/>
      </c>
      <c r="AH154" s="155">
        <f t="shared" si="127"/>
        <v>8</v>
      </c>
      <c r="AI154" s="156">
        <f t="shared" si="128"/>
        <v>1</v>
      </c>
      <c r="AJ154" s="157">
        <f t="shared" si="129"/>
        <v>34.5</v>
      </c>
      <c r="AK154" s="158">
        <f t="shared" si="130"/>
        <v>0</v>
      </c>
      <c r="AL154" s="159">
        <f t="shared" si="131"/>
        <v>6</v>
      </c>
      <c r="AM154" s="159">
        <f t="shared" si="132"/>
        <v>0</v>
      </c>
      <c r="AN154" s="155">
        <f t="shared" si="133"/>
        <v>1</v>
      </c>
      <c r="AO154" s="160">
        <f t="shared" si="134"/>
        <v>6</v>
      </c>
      <c r="AP154" s="160">
        <f t="shared" si="135"/>
        <v>8.5</v>
      </c>
      <c r="AQ154" s="160">
        <f t="shared" si="136"/>
        <v>1.5</v>
      </c>
      <c r="AR154" s="161">
        <f t="shared" si="137"/>
        <v>56.5</v>
      </c>
      <c r="AS154" s="162">
        <f t="shared" si="138"/>
        <v>0</v>
      </c>
      <c r="AT154" s="160">
        <f t="shared" si="120"/>
        <v>0</v>
      </c>
      <c r="AU154" s="160">
        <v>16</v>
      </c>
      <c r="AV154" s="160">
        <f t="shared" si="140"/>
        <v>0</v>
      </c>
      <c r="AW154" s="160">
        <f t="shared" si="141"/>
        <v>1</v>
      </c>
      <c r="AX154" s="164">
        <f t="shared" si="142"/>
        <v>76.5</v>
      </c>
      <c r="AY154" s="63"/>
      <c r="AZ154" s="378"/>
      <c r="BA154" s="379"/>
      <c r="BB154" s="380"/>
      <c r="BC154" s="257"/>
      <c r="BD154" s="381"/>
      <c r="BE154" s="258"/>
      <c r="BF154" s="257"/>
      <c r="BG154" s="257"/>
      <c r="BH154" s="382"/>
      <c r="BI154" s="382"/>
      <c r="BJ154" s="380"/>
      <c r="BK154" s="383"/>
      <c r="BL154" s="383"/>
      <c r="BM154" s="383"/>
      <c r="BN154" s="384"/>
      <c r="BO154" s="383"/>
      <c r="BP154" s="383"/>
      <c r="BQ154" s="383"/>
      <c r="BR154" s="383"/>
      <c r="BS154" s="385"/>
    </row>
    <row r="155" spans="1:71" s="128" customFormat="1" ht="21.6" customHeight="1">
      <c r="A155" s="60" t="e">
        <f t="shared" si="143"/>
        <v>#REF!</v>
      </c>
      <c r="B155" s="78">
        <v>152</v>
      </c>
      <c r="C155" s="263" t="s">
        <v>586</v>
      </c>
      <c r="D155" s="189">
        <f t="shared" si="121"/>
        <v>1</v>
      </c>
      <c r="E155" s="263" t="s">
        <v>586</v>
      </c>
      <c r="F155" s="237"/>
      <c r="G155" s="238" t="s">
        <v>161</v>
      </c>
      <c r="H155" s="238">
        <v>3</v>
      </c>
      <c r="I155" s="239" t="s">
        <v>786</v>
      </c>
      <c r="J155" s="237"/>
      <c r="K155" s="237"/>
      <c r="L155" s="238"/>
      <c r="M155" s="238"/>
      <c r="N155" s="238"/>
      <c r="O155" s="397" t="s">
        <v>167</v>
      </c>
      <c r="Q155" s="395">
        <v>15</v>
      </c>
      <c r="R155" s="79">
        <v>3</v>
      </c>
      <c r="S155" s="14">
        <f t="shared" si="122"/>
        <v>45</v>
      </c>
      <c r="T155" s="506"/>
      <c r="U155" s="506"/>
      <c r="V155" s="62"/>
      <c r="W155" s="62"/>
      <c r="X155" s="62"/>
      <c r="Y155" s="62"/>
      <c r="Z155" s="25">
        <f t="shared" si="123"/>
        <v>45</v>
      </c>
      <c r="AA155" s="412">
        <v>3</v>
      </c>
      <c r="AB155" s="63">
        <v>18</v>
      </c>
      <c r="AC155" s="64"/>
      <c r="AD155" s="64"/>
      <c r="AE155" s="152">
        <f t="shared" si="124"/>
        <v>15</v>
      </c>
      <c r="AF155" s="153">
        <f t="shared" si="125"/>
        <v>10</v>
      </c>
      <c r="AG155" s="154">
        <f t="shared" si="126"/>
        <v>12</v>
      </c>
      <c r="AH155" s="155">
        <f t="shared" si="127"/>
        <v>0</v>
      </c>
      <c r="AI155" s="156">
        <f t="shared" si="128"/>
        <v>1</v>
      </c>
      <c r="AJ155" s="157">
        <f t="shared" si="129"/>
        <v>0</v>
      </c>
      <c r="AK155" s="158">
        <f t="shared" si="130"/>
        <v>63</v>
      </c>
      <c r="AL155" s="159">
        <f t="shared" si="131"/>
        <v>6</v>
      </c>
      <c r="AM155" s="159">
        <f t="shared" si="132"/>
        <v>0</v>
      </c>
      <c r="AN155" s="155">
        <f t="shared" si="133"/>
        <v>1.5</v>
      </c>
      <c r="AO155" s="160">
        <f t="shared" si="134"/>
        <v>6</v>
      </c>
      <c r="AP155" s="160">
        <f t="shared" si="135"/>
        <v>9</v>
      </c>
      <c r="AQ155" s="160">
        <f t="shared" si="136"/>
        <v>1.5</v>
      </c>
      <c r="AR155" s="161">
        <f t="shared" si="137"/>
        <v>85.5</v>
      </c>
      <c r="AS155" s="162">
        <f t="shared" si="138"/>
        <v>0</v>
      </c>
      <c r="AT155" s="160">
        <f t="shared" si="120"/>
        <v>10.5</v>
      </c>
      <c r="AU155" s="160">
        <f t="shared" si="139"/>
        <v>0</v>
      </c>
      <c r="AV155" s="160">
        <f t="shared" si="140"/>
        <v>0</v>
      </c>
      <c r="AW155" s="160">
        <f t="shared" si="141"/>
        <v>1</v>
      </c>
      <c r="AX155" s="164">
        <f t="shared" si="142"/>
        <v>96</v>
      </c>
      <c r="AY155" s="63"/>
      <c r="AZ155" s="378"/>
      <c r="BA155" s="379"/>
      <c r="BB155" s="380"/>
      <c r="BC155" s="257"/>
      <c r="BD155" s="381"/>
      <c r="BE155" s="258"/>
      <c r="BF155" s="257"/>
      <c r="BG155" s="257"/>
      <c r="BH155" s="382"/>
      <c r="BI155" s="382"/>
      <c r="BJ155" s="380"/>
      <c r="BK155" s="383"/>
      <c r="BL155" s="383"/>
      <c r="BM155" s="383"/>
      <c r="BN155" s="384"/>
      <c r="BO155" s="383"/>
      <c r="BP155" s="383"/>
      <c r="BQ155" s="383"/>
      <c r="BR155" s="383"/>
      <c r="BS155" s="385"/>
    </row>
    <row r="156" spans="1:71" s="128" customFormat="1" ht="21.6" customHeight="1">
      <c r="A156" s="60" t="e">
        <f t="shared" si="143"/>
        <v>#REF!</v>
      </c>
      <c r="B156" s="78">
        <v>153</v>
      </c>
      <c r="C156" s="263" t="s">
        <v>44</v>
      </c>
      <c r="D156" s="189">
        <f t="shared" si="121"/>
        <v>1</v>
      </c>
      <c r="E156" s="263" t="s">
        <v>44</v>
      </c>
      <c r="F156" s="240"/>
      <c r="G156" s="241" t="s">
        <v>161</v>
      </c>
      <c r="H156" s="241">
        <v>3</v>
      </c>
      <c r="I156" s="242" t="s">
        <v>587</v>
      </c>
      <c r="J156" s="240"/>
      <c r="K156" s="240"/>
      <c r="L156" s="241"/>
      <c r="M156" s="241"/>
      <c r="N156" s="241"/>
      <c r="O156" s="410"/>
      <c r="P156" s="410"/>
      <c r="Q156" s="395">
        <v>5</v>
      </c>
      <c r="R156" s="79">
        <v>3</v>
      </c>
      <c r="S156" s="14">
        <f t="shared" si="122"/>
        <v>15</v>
      </c>
      <c r="T156" s="62"/>
      <c r="U156" s="62"/>
      <c r="V156" s="62"/>
      <c r="W156" s="62"/>
      <c r="X156" s="62"/>
      <c r="Y156" s="62"/>
      <c r="Z156" s="25">
        <f t="shared" si="123"/>
        <v>15</v>
      </c>
      <c r="AA156" s="412">
        <v>3</v>
      </c>
      <c r="AB156" s="63">
        <v>15</v>
      </c>
      <c r="AC156" s="64"/>
      <c r="AD156" s="64"/>
      <c r="AE156" s="152">
        <f t="shared" si="124"/>
        <v>5</v>
      </c>
      <c r="AF156" s="153">
        <f t="shared" si="125"/>
        <v>10</v>
      </c>
      <c r="AG156" s="154">
        <f t="shared" si="126"/>
        <v>12</v>
      </c>
      <c r="AH156" s="155">
        <f t="shared" si="127"/>
        <v>0</v>
      </c>
      <c r="AI156" s="156">
        <f t="shared" si="128"/>
        <v>1</v>
      </c>
      <c r="AJ156" s="157">
        <f t="shared" si="129"/>
        <v>0</v>
      </c>
      <c r="AK156" s="158">
        <f t="shared" si="130"/>
        <v>15</v>
      </c>
      <c r="AL156" s="159">
        <f t="shared" si="131"/>
        <v>6</v>
      </c>
      <c r="AM156" s="159">
        <f t="shared" si="132"/>
        <v>0</v>
      </c>
      <c r="AN156" s="155">
        <f t="shared" si="133"/>
        <v>0.5</v>
      </c>
      <c r="AO156" s="160">
        <f t="shared" si="134"/>
        <v>0</v>
      </c>
      <c r="AP156" s="160">
        <f t="shared" si="135"/>
        <v>7.5</v>
      </c>
      <c r="AQ156" s="160">
        <f t="shared" si="136"/>
        <v>1.5</v>
      </c>
      <c r="AR156" s="161">
        <f t="shared" si="137"/>
        <v>30</v>
      </c>
      <c r="AS156" s="162">
        <f t="shared" si="138"/>
        <v>0</v>
      </c>
      <c r="AT156" s="160">
        <f t="shared" ref="AT156:AT174" si="14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56" s="160">
        <f t="shared" si="139"/>
        <v>0</v>
      </c>
      <c r="AV156" s="160">
        <f t="shared" si="140"/>
        <v>0</v>
      </c>
      <c r="AW156" s="160">
        <f t="shared" si="141"/>
        <v>1</v>
      </c>
      <c r="AX156" s="164">
        <f t="shared" si="142"/>
        <v>30</v>
      </c>
      <c r="AY156" s="63"/>
      <c r="AZ156" s="378"/>
      <c r="BA156" s="379"/>
      <c r="BB156" s="380"/>
      <c r="BC156" s="257"/>
      <c r="BD156" s="381"/>
      <c r="BE156" s="258"/>
      <c r="BF156" s="257"/>
      <c r="BG156" s="257"/>
      <c r="BH156" s="382"/>
      <c r="BI156" s="382"/>
      <c r="BJ156" s="380"/>
      <c r="BK156" s="383"/>
      <c r="BL156" s="383"/>
      <c r="BM156" s="383"/>
      <c r="BN156" s="384"/>
      <c r="BO156" s="383"/>
      <c r="BP156" s="383"/>
      <c r="BQ156" s="383"/>
      <c r="BR156" s="383"/>
      <c r="BS156" s="385"/>
    </row>
    <row r="157" spans="1:71" s="128" customFormat="1" ht="21.6" customHeight="1">
      <c r="A157" s="60" t="e">
        <f t="shared" si="143"/>
        <v>#REF!</v>
      </c>
      <c r="B157" s="78">
        <v>154</v>
      </c>
      <c r="C157" s="263" t="s">
        <v>75</v>
      </c>
      <c r="D157" s="189">
        <f t="shared" si="121"/>
        <v>1</v>
      </c>
      <c r="E157" s="263" t="s">
        <v>75</v>
      </c>
      <c r="F157" s="237"/>
      <c r="G157" s="238" t="s">
        <v>161</v>
      </c>
      <c r="H157" s="238">
        <v>3</v>
      </c>
      <c r="I157" s="239" t="s">
        <v>635</v>
      </c>
      <c r="J157" s="237"/>
      <c r="K157" s="237"/>
      <c r="L157" s="238"/>
      <c r="M157" s="238"/>
      <c r="N157" s="238"/>
      <c r="O157" s="397"/>
      <c r="P157" s="397"/>
      <c r="Q157" s="395">
        <v>10</v>
      </c>
      <c r="R157" s="79">
        <v>3</v>
      </c>
      <c r="S157" s="14">
        <f t="shared" si="122"/>
        <v>30</v>
      </c>
      <c r="T157" s="506"/>
      <c r="U157" s="506"/>
      <c r="V157" s="62"/>
      <c r="W157" s="62"/>
      <c r="X157" s="62"/>
      <c r="Y157" s="62"/>
      <c r="Z157" s="25">
        <f t="shared" si="123"/>
        <v>30</v>
      </c>
      <c r="AA157" s="412">
        <v>3</v>
      </c>
      <c r="AB157" s="63">
        <v>21</v>
      </c>
      <c r="AC157" s="64"/>
      <c r="AD157" s="64"/>
      <c r="AE157" s="152">
        <f t="shared" si="124"/>
        <v>10</v>
      </c>
      <c r="AF157" s="153">
        <f t="shared" si="125"/>
        <v>10</v>
      </c>
      <c r="AG157" s="154">
        <f t="shared" si="126"/>
        <v>12</v>
      </c>
      <c r="AH157" s="155">
        <f t="shared" si="127"/>
        <v>0</v>
      </c>
      <c r="AI157" s="156">
        <f t="shared" si="128"/>
        <v>1</v>
      </c>
      <c r="AJ157" s="157">
        <f t="shared" si="129"/>
        <v>0</v>
      </c>
      <c r="AK157" s="158">
        <f t="shared" si="130"/>
        <v>30</v>
      </c>
      <c r="AL157" s="159">
        <f t="shared" si="131"/>
        <v>6</v>
      </c>
      <c r="AM157" s="159">
        <f t="shared" si="132"/>
        <v>0</v>
      </c>
      <c r="AN157" s="155">
        <f t="shared" si="133"/>
        <v>1</v>
      </c>
      <c r="AO157" s="160">
        <f t="shared" si="134"/>
        <v>6</v>
      </c>
      <c r="AP157" s="160">
        <f t="shared" si="135"/>
        <v>10.5</v>
      </c>
      <c r="AQ157" s="160">
        <f t="shared" si="136"/>
        <v>1.5</v>
      </c>
      <c r="AR157" s="161">
        <f t="shared" si="137"/>
        <v>54</v>
      </c>
      <c r="AS157" s="162">
        <f t="shared" si="138"/>
        <v>0</v>
      </c>
      <c r="AT157" s="160">
        <f t="shared" si="144"/>
        <v>0</v>
      </c>
      <c r="AU157" s="160">
        <f t="shared" si="139"/>
        <v>0</v>
      </c>
      <c r="AV157" s="160">
        <f t="shared" si="140"/>
        <v>0</v>
      </c>
      <c r="AW157" s="160">
        <f t="shared" si="141"/>
        <v>1</v>
      </c>
      <c r="AX157" s="164">
        <f t="shared" si="142"/>
        <v>54</v>
      </c>
      <c r="AY157" s="63"/>
      <c r="AZ157" s="378"/>
      <c r="BA157" s="379"/>
      <c r="BB157" s="380"/>
      <c r="BC157" s="257"/>
      <c r="BD157" s="381"/>
      <c r="BE157" s="258"/>
      <c r="BF157" s="257"/>
      <c r="BG157" s="257"/>
      <c r="BH157" s="382"/>
      <c r="BI157" s="382"/>
      <c r="BJ157" s="380"/>
      <c r="BK157" s="383"/>
      <c r="BL157" s="383"/>
      <c r="BM157" s="383"/>
      <c r="BN157" s="384"/>
      <c r="BO157" s="383"/>
      <c r="BP157" s="383"/>
      <c r="BQ157" s="383"/>
      <c r="BR157" s="383"/>
      <c r="BS157" s="385"/>
    </row>
    <row r="158" spans="1:71" s="128" customFormat="1" ht="21.6" customHeight="1">
      <c r="A158" s="60" t="e">
        <f t="shared" si="143"/>
        <v>#REF!</v>
      </c>
      <c r="B158" s="78">
        <v>155</v>
      </c>
      <c r="C158" s="263" t="s">
        <v>76</v>
      </c>
      <c r="D158" s="189">
        <f t="shared" si="121"/>
        <v>1</v>
      </c>
      <c r="E158" s="263" t="s">
        <v>76</v>
      </c>
      <c r="F158" s="237"/>
      <c r="G158" s="238" t="s">
        <v>161</v>
      </c>
      <c r="H158" s="238">
        <v>3</v>
      </c>
      <c r="I158" s="239" t="s">
        <v>725</v>
      </c>
      <c r="J158" s="237"/>
      <c r="K158" s="237"/>
      <c r="L158" s="238"/>
      <c r="M158" s="238"/>
      <c r="N158" s="238"/>
      <c r="O158" s="406"/>
      <c r="P158" s="406"/>
      <c r="Q158" s="395">
        <v>10</v>
      </c>
      <c r="R158" s="79">
        <v>3</v>
      </c>
      <c r="S158" s="14">
        <f t="shared" si="122"/>
        <v>30</v>
      </c>
      <c r="T158" s="62"/>
      <c r="U158" s="62"/>
      <c r="V158" s="62"/>
      <c r="W158" s="62"/>
      <c r="X158" s="62"/>
      <c r="Y158" s="62"/>
      <c r="Z158" s="25">
        <f t="shared" si="123"/>
        <v>30</v>
      </c>
      <c r="AA158" s="412">
        <v>3</v>
      </c>
      <c r="AB158" s="63">
        <v>15</v>
      </c>
      <c r="AC158" s="64"/>
      <c r="AD158" s="64"/>
      <c r="AE158" s="152">
        <f t="shared" si="124"/>
        <v>10</v>
      </c>
      <c r="AF158" s="153">
        <f t="shared" si="125"/>
        <v>10</v>
      </c>
      <c r="AG158" s="154">
        <f t="shared" si="126"/>
        <v>12</v>
      </c>
      <c r="AH158" s="155">
        <f t="shared" si="127"/>
        <v>0</v>
      </c>
      <c r="AI158" s="156">
        <f t="shared" si="128"/>
        <v>1</v>
      </c>
      <c r="AJ158" s="157">
        <f t="shared" si="129"/>
        <v>0</v>
      </c>
      <c r="AK158" s="158">
        <f t="shared" si="130"/>
        <v>30</v>
      </c>
      <c r="AL158" s="159">
        <f t="shared" si="131"/>
        <v>6</v>
      </c>
      <c r="AM158" s="159">
        <f t="shared" si="132"/>
        <v>0</v>
      </c>
      <c r="AN158" s="155">
        <f t="shared" si="133"/>
        <v>1</v>
      </c>
      <c r="AO158" s="160">
        <f t="shared" si="134"/>
        <v>6</v>
      </c>
      <c r="AP158" s="160">
        <f t="shared" si="135"/>
        <v>7.5</v>
      </c>
      <c r="AQ158" s="160">
        <f t="shared" si="136"/>
        <v>1.5</v>
      </c>
      <c r="AR158" s="161">
        <f t="shared" si="137"/>
        <v>51</v>
      </c>
      <c r="AS158" s="162">
        <f t="shared" si="138"/>
        <v>0</v>
      </c>
      <c r="AT158" s="160">
        <f t="shared" si="144"/>
        <v>0</v>
      </c>
      <c r="AU158" s="160">
        <f t="shared" si="139"/>
        <v>0</v>
      </c>
      <c r="AV158" s="160">
        <f t="shared" si="140"/>
        <v>0</v>
      </c>
      <c r="AW158" s="160">
        <f t="shared" si="141"/>
        <v>1</v>
      </c>
      <c r="AX158" s="164">
        <f t="shared" si="142"/>
        <v>51</v>
      </c>
      <c r="AY158" s="63"/>
      <c r="AZ158" s="378"/>
      <c r="BA158" s="379"/>
      <c r="BB158" s="380"/>
      <c r="BC158" s="257"/>
      <c r="BD158" s="381"/>
      <c r="BE158" s="258"/>
      <c r="BF158" s="257"/>
      <c r="BG158" s="257"/>
      <c r="BH158" s="382"/>
      <c r="BI158" s="382"/>
      <c r="BJ158" s="380"/>
      <c r="BK158" s="383"/>
      <c r="BL158" s="383"/>
      <c r="BM158" s="383"/>
      <c r="BN158" s="384"/>
      <c r="BO158" s="383"/>
      <c r="BP158" s="383"/>
      <c r="BQ158" s="383"/>
      <c r="BR158" s="383"/>
      <c r="BS158" s="385"/>
    </row>
    <row r="159" spans="1:71" s="128" customFormat="1" ht="21.6" customHeight="1">
      <c r="A159" s="60" t="e">
        <f t="shared" si="143"/>
        <v>#REF!</v>
      </c>
      <c r="B159" s="78">
        <v>156</v>
      </c>
      <c r="C159" s="263" t="s">
        <v>110</v>
      </c>
      <c r="D159" s="189">
        <f t="shared" si="121"/>
        <v>1</v>
      </c>
      <c r="E159" s="263" t="s">
        <v>110</v>
      </c>
      <c r="F159" s="237"/>
      <c r="G159" s="238" t="s">
        <v>165</v>
      </c>
      <c r="H159" s="238">
        <v>3</v>
      </c>
      <c r="I159" s="239" t="s">
        <v>787</v>
      </c>
      <c r="J159" s="237"/>
      <c r="K159" s="237"/>
      <c r="L159" s="238"/>
      <c r="M159" s="238"/>
      <c r="N159" s="238"/>
      <c r="O159" s="397" t="s">
        <v>558</v>
      </c>
      <c r="P159" s="397"/>
      <c r="Q159" s="395">
        <v>15</v>
      </c>
      <c r="R159" s="79">
        <v>3</v>
      </c>
      <c r="S159" s="14">
        <f t="shared" si="122"/>
        <v>45</v>
      </c>
      <c r="T159" s="62"/>
      <c r="U159" s="62"/>
      <c r="V159" s="62"/>
      <c r="W159" s="62"/>
      <c r="X159" s="62"/>
      <c r="Y159" s="62"/>
      <c r="Z159" s="25">
        <f t="shared" si="123"/>
        <v>45</v>
      </c>
      <c r="AA159" s="412">
        <v>3</v>
      </c>
      <c r="AB159" s="63">
        <v>15</v>
      </c>
      <c r="AC159" s="64"/>
      <c r="AD159" s="64"/>
      <c r="AE159" s="152">
        <f t="shared" si="124"/>
        <v>15</v>
      </c>
      <c r="AF159" s="153">
        <f t="shared" si="125"/>
        <v>10</v>
      </c>
      <c r="AG159" s="154">
        <f t="shared" si="126"/>
        <v>12</v>
      </c>
      <c r="AH159" s="155">
        <f t="shared" si="127"/>
        <v>0</v>
      </c>
      <c r="AI159" s="156">
        <f t="shared" si="128"/>
        <v>1</v>
      </c>
      <c r="AJ159" s="157">
        <f t="shared" si="129"/>
        <v>0</v>
      </c>
      <c r="AK159" s="158">
        <f t="shared" si="130"/>
        <v>63</v>
      </c>
      <c r="AL159" s="159">
        <f t="shared" si="131"/>
        <v>6</v>
      </c>
      <c r="AM159" s="159">
        <f t="shared" si="132"/>
        <v>0</v>
      </c>
      <c r="AN159" s="155">
        <f t="shared" si="133"/>
        <v>1.5</v>
      </c>
      <c r="AO159" s="160">
        <f t="shared" si="134"/>
        <v>6</v>
      </c>
      <c r="AP159" s="160">
        <f t="shared" si="135"/>
        <v>7.5</v>
      </c>
      <c r="AQ159" s="160">
        <f t="shared" si="136"/>
        <v>1.5</v>
      </c>
      <c r="AR159" s="161">
        <f t="shared" si="137"/>
        <v>84</v>
      </c>
      <c r="AS159" s="162">
        <f t="shared" si="138"/>
        <v>0</v>
      </c>
      <c r="AT159" s="160">
        <f t="shared" si="144"/>
        <v>13.5</v>
      </c>
      <c r="AU159" s="160">
        <f t="shared" si="139"/>
        <v>0</v>
      </c>
      <c r="AV159" s="160">
        <f t="shared" si="140"/>
        <v>0</v>
      </c>
      <c r="AW159" s="160">
        <f t="shared" si="141"/>
        <v>1</v>
      </c>
      <c r="AX159" s="164">
        <f t="shared" si="142"/>
        <v>97.5</v>
      </c>
      <c r="AY159" s="63"/>
      <c r="AZ159" s="378"/>
      <c r="BA159" s="379"/>
      <c r="BB159" s="380"/>
      <c r="BC159" s="257"/>
      <c r="BD159" s="381"/>
      <c r="BE159" s="258"/>
      <c r="BF159" s="257"/>
      <c r="BG159" s="257"/>
      <c r="BH159" s="382"/>
      <c r="BI159" s="382"/>
      <c r="BJ159" s="380"/>
      <c r="BK159" s="383"/>
      <c r="BL159" s="383"/>
      <c r="BM159" s="383"/>
      <c r="BN159" s="384"/>
      <c r="BO159" s="383"/>
      <c r="BP159" s="383"/>
      <c r="BQ159" s="383"/>
      <c r="BR159" s="383"/>
      <c r="BS159" s="385"/>
    </row>
    <row r="160" spans="1:71" s="128" customFormat="1" ht="21.6" customHeight="1">
      <c r="A160" s="60" t="e">
        <f t="shared" si="143"/>
        <v>#REF!</v>
      </c>
      <c r="B160" s="78">
        <v>157</v>
      </c>
      <c r="C160" s="263" t="s">
        <v>141</v>
      </c>
      <c r="D160" s="189">
        <f t="shared" si="121"/>
        <v>1</v>
      </c>
      <c r="E160" s="263" t="s">
        <v>141</v>
      </c>
      <c r="F160" s="237"/>
      <c r="G160" s="238" t="s">
        <v>165</v>
      </c>
      <c r="H160" s="238">
        <v>3</v>
      </c>
      <c r="I160" s="239" t="s">
        <v>726</v>
      </c>
      <c r="J160" s="237"/>
      <c r="K160" s="237"/>
      <c r="L160" s="238"/>
      <c r="M160" s="238"/>
      <c r="N160" s="238"/>
      <c r="O160" s="397"/>
      <c r="P160" s="406"/>
      <c r="Q160" s="395">
        <v>10</v>
      </c>
      <c r="R160" s="79">
        <v>3</v>
      </c>
      <c r="S160" s="14">
        <f t="shared" si="122"/>
        <v>30</v>
      </c>
      <c r="T160" s="62"/>
      <c r="U160" s="62"/>
      <c r="V160" s="62"/>
      <c r="W160" s="62"/>
      <c r="X160" s="62"/>
      <c r="Y160" s="62"/>
      <c r="Z160" s="25">
        <f t="shared" si="123"/>
        <v>30</v>
      </c>
      <c r="AA160" s="412">
        <v>3</v>
      </c>
      <c r="AB160" s="63">
        <v>15</v>
      </c>
      <c r="AC160" s="64"/>
      <c r="AD160" s="64"/>
      <c r="AE160" s="152">
        <f t="shared" si="124"/>
        <v>10</v>
      </c>
      <c r="AF160" s="153">
        <f t="shared" si="125"/>
        <v>10</v>
      </c>
      <c r="AG160" s="154">
        <f t="shared" si="126"/>
        <v>12</v>
      </c>
      <c r="AH160" s="155">
        <f t="shared" si="127"/>
        <v>0</v>
      </c>
      <c r="AI160" s="156">
        <f t="shared" si="128"/>
        <v>1</v>
      </c>
      <c r="AJ160" s="157">
        <f t="shared" si="129"/>
        <v>0</v>
      </c>
      <c r="AK160" s="158">
        <f t="shared" si="130"/>
        <v>30</v>
      </c>
      <c r="AL160" s="159">
        <f t="shared" si="131"/>
        <v>6</v>
      </c>
      <c r="AM160" s="159">
        <f t="shared" si="132"/>
        <v>0</v>
      </c>
      <c r="AN160" s="155">
        <f t="shared" si="133"/>
        <v>1</v>
      </c>
      <c r="AO160" s="160">
        <f t="shared" si="134"/>
        <v>6</v>
      </c>
      <c r="AP160" s="160">
        <f t="shared" si="135"/>
        <v>7.5</v>
      </c>
      <c r="AQ160" s="160">
        <f t="shared" si="136"/>
        <v>1.5</v>
      </c>
      <c r="AR160" s="161">
        <f t="shared" si="137"/>
        <v>51</v>
      </c>
      <c r="AS160" s="162">
        <f t="shared" si="138"/>
        <v>0</v>
      </c>
      <c r="AT160" s="160">
        <f t="shared" si="144"/>
        <v>0</v>
      </c>
      <c r="AU160" s="160">
        <f t="shared" si="139"/>
        <v>0</v>
      </c>
      <c r="AV160" s="160">
        <f t="shared" si="140"/>
        <v>0</v>
      </c>
      <c r="AW160" s="160">
        <f t="shared" si="141"/>
        <v>1</v>
      </c>
      <c r="AX160" s="164">
        <f t="shared" si="142"/>
        <v>51</v>
      </c>
      <c r="AY160" s="63"/>
      <c r="AZ160" s="378"/>
      <c r="BA160" s="379"/>
      <c r="BB160" s="380"/>
      <c r="BC160" s="257"/>
      <c r="BD160" s="381"/>
      <c r="BE160" s="258"/>
      <c r="BF160" s="257"/>
      <c r="BG160" s="257"/>
      <c r="BH160" s="382"/>
      <c r="BI160" s="382"/>
      <c r="BJ160" s="380"/>
      <c r="BK160" s="383"/>
      <c r="BL160" s="383"/>
      <c r="BM160" s="383"/>
      <c r="BN160" s="384"/>
      <c r="BO160" s="383"/>
      <c r="BP160" s="383"/>
      <c r="BQ160" s="383"/>
      <c r="BR160" s="383"/>
      <c r="BS160" s="385"/>
    </row>
    <row r="161" spans="1:71" s="128" customFormat="1" ht="21.6" customHeight="1">
      <c r="A161" s="60" t="e">
        <f t="shared" si="143"/>
        <v>#REF!</v>
      </c>
      <c r="B161" s="78">
        <v>158</v>
      </c>
      <c r="C161" s="263" t="s">
        <v>30</v>
      </c>
      <c r="D161" s="189">
        <f t="shared" si="121"/>
        <v>1</v>
      </c>
      <c r="E161" s="263" t="s">
        <v>30</v>
      </c>
      <c r="F161" s="237"/>
      <c r="G161" s="238" t="s">
        <v>165</v>
      </c>
      <c r="H161" s="238">
        <v>3</v>
      </c>
      <c r="I161" s="239" t="s">
        <v>727</v>
      </c>
      <c r="J161" s="237"/>
      <c r="K161" s="237">
        <v>12</v>
      </c>
      <c r="L161" s="238">
        <v>2</v>
      </c>
      <c r="M161" s="238"/>
      <c r="N161" s="238"/>
      <c r="O161" s="397"/>
      <c r="P161" s="397"/>
      <c r="Q161" s="395">
        <v>10</v>
      </c>
      <c r="R161" s="79">
        <v>3</v>
      </c>
      <c r="S161" s="14">
        <f t="shared" si="122"/>
        <v>30</v>
      </c>
      <c r="T161" s="62"/>
      <c r="U161" s="62"/>
      <c r="V161" s="62"/>
      <c r="W161" s="62"/>
      <c r="X161" s="62"/>
      <c r="Y161" s="62"/>
      <c r="Z161" s="25">
        <f t="shared" si="123"/>
        <v>30</v>
      </c>
      <c r="AA161" s="412">
        <v>3</v>
      </c>
      <c r="AB161" s="63">
        <v>21</v>
      </c>
      <c r="AC161" s="64"/>
      <c r="AD161" s="64"/>
      <c r="AE161" s="152">
        <f t="shared" si="124"/>
        <v>10</v>
      </c>
      <c r="AF161" s="153">
        <f t="shared" si="125"/>
        <v>10</v>
      </c>
      <c r="AG161" s="154">
        <f t="shared" si="126"/>
        <v>12</v>
      </c>
      <c r="AH161" s="155">
        <f t="shared" si="127"/>
        <v>0</v>
      </c>
      <c r="AI161" s="156">
        <f t="shared" si="128"/>
        <v>1</v>
      </c>
      <c r="AJ161" s="157">
        <f t="shared" si="129"/>
        <v>0</v>
      </c>
      <c r="AK161" s="158">
        <f t="shared" si="130"/>
        <v>30</v>
      </c>
      <c r="AL161" s="159">
        <f t="shared" si="131"/>
        <v>6</v>
      </c>
      <c r="AM161" s="159">
        <f t="shared" si="132"/>
        <v>0</v>
      </c>
      <c r="AN161" s="155">
        <f t="shared" si="133"/>
        <v>1</v>
      </c>
      <c r="AO161" s="160">
        <f t="shared" si="134"/>
        <v>6</v>
      </c>
      <c r="AP161" s="160">
        <f t="shared" si="135"/>
        <v>10.5</v>
      </c>
      <c r="AQ161" s="160">
        <f t="shared" si="136"/>
        <v>1.5</v>
      </c>
      <c r="AR161" s="161">
        <f t="shared" si="137"/>
        <v>54</v>
      </c>
      <c r="AS161" s="162">
        <f t="shared" si="138"/>
        <v>0</v>
      </c>
      <c r="AT161" s="160">
        <f t="shared" si="144"/>
        <v>0</v>
      </c>
      <c r="AU161" s="160">
        <f t="shared" si="139"/>
        <v>0</v>
      </c>
      <c r="AV161" s="160">
        <f t="shared" si="140"/>
        <v>15</v>
      </c>
      <c r="AW161" s="160">
        <f t="shared" si="141"/>
        <v>1</v>
      </c>
      <c r="AX161" s="164">
        <f t="shared" si="142"/>
        <v>69</v>
      </c>
      <c r="AY161" s="63"/>
      <c r="AZ161" s="378"/>
      <c r="BA161" s="379"/>
      <c r="BB161" s="380"/>
      <c r="BC161" s="257"/>
      <c r="BD161" s="381"/>
      <c r="BE161" s="258"/>
      <c r="BF161" s="257"/>
      <c r="BG161" s="257"/>
      <c r="BH161" s="382"/>
      <c r="BI161" s="382"/>
      <c r="BJ161" s="380"/>
      <c r="BK161" s="383"/>
      <c r="BL161" s="383"/>
      <c r="BM161" s="383"/>
      <c r="BN161" s="384"/>
      <c r="BO161" s="383"/>
      <c r="BP161" s="383"/>
      <c r="BQ161" s="383"/>
      <c r="BR161" s="383"/>
      <c r="BS161" s="385"/>
    </row>
    <row r="162" spans="1:71" s="128" customFormat="1" ht="21.6" customHeight="1">
      <c r="A162" s="60" t="e">
        <f t="shared" si="143"/>
        <v>#REF!</v>
      </c>
      <c r="B162" s="78">
        <v>159</v>
      </c>
      <c r="C162" s="263" t="s">
        <v>66</v>
      </c>
      <c r="D162" s="189">
        <f t="shared" si="121"/>
        <v>1</v>
      </c>
      <c r="E162" s="263" t="s">
        <v>66</v>
      </c>
      <c r="F162" s="237"/>
      <c r="G162" s="238" t="s">
        <v>165</v>
      </c>
      <c r="H162" s="238">
        <v>3</v>
      </c>
      <c r="I162" s="239" t="s">
        <v>728</v>
      </c>
      <c r="J162" s="237"/>
      <c r="K162" s="237"/>
      <c r="L162" s="238"/>
      <c r="M162" s="238"/>
      <c r="N162" s="238"/>
      <c r="O162" s="397"/>
      <c r="P162" s="397"/>
      <c r="Q162" s="395">
        <v>10</v>
      </c>
      <c r="R162" s="79">
        <v>3</v>
      </c>
      <c r="S162" s="14">
        <f t="shared" si="122"/>
        <v>30</v>
      </c>
      <c r="T162" s="62"/>
      <c r="U162" s="62"/>
      <c r="V162" s="62"/>
      <c r="W162" s="62"/>
      <c r="X162" s="62"/>
      <c r="Y162" s="62"/>
      <c r="Z162" s="25">
        <f t="shared" si="123"/>
        <v>30</v>
      </c>
      <c r="AA162" s="412">
        <v>3</v>
      </c>
      <c r="AB162" s="63">
        <v>21</v>
      </c>
      <c r="AC162" s="64"/>
      <c r="AD162" s="64"/>
      <c r="AE162" s="152">
        <f t="shared" si="124"/>
        <v>10</v>
      </c>
      <c r="AF162" s="153">
        <f t="shared" si="125"/>
        <v>10</v>
      </c>
      <c r="AG162" s="154">
        <f t="shared" si="126"/>
        <v>12</v>
      </c>
      <c r="AH162" s="155">
        <f t="shared" si="127"/>
        <v>0</v>
      </c>
      <c r="AI162" s="156">
        <f t="shared" si="128"/>
        <v>1</v>
      </c>
      <c r="AJ162" s="157">
        <f t="shared" si="129"/>
        <v>0</v>
      </c>
      <c r="AK162" s="158">
        <f t="shared" si="130"/>
        <v>30</v>
      </c>
      <c r="AL162" s="159">
        <f t="shared" si="131"/>
        <v>6</v>
      </c>
      <c r="AM162" s="159">
        <f t="shared" si="132"/>
        <v>0</v>
      </c>
      <c r="AN162" s="155">
        <f t="shared" si="133"/>
        <v>1</v>
      </c>
      <c r="AO162" s="160">
        <f t="shared" si="134"/>
        <v>6</v>
      </c>
      <c r="AP162" s="160">
        <f t="shared" si="135"/>
        <v>10.5</v>
      </c>
      <c r="AQ162" s="160">
        <f t="shared" si="136"/>
        <v>1.5</v>
      </c>
      <c r="AR162" s="161">
        <f t="shared" si="137"/>
        <v>54</v>
      </c>
      <c r="AS162" s="162">
        <f t="shared" si="138"/>
        <v>0</v>
      </c>
      <c r="AT162" s="160">
        <f t="shared" si="144"/>
        <v>0</v>
      </c>
      <c r="AU162" s="160">
        <f t="shared" si="139"/>
        <v>0</v>
      </c>
      <c r="AV162" s="160">
        <f t="shared" si="140"/>
        <v>0</v>
      </c>
      <c r="AW162" s="160">
        <f t="shared" si="141"/>
        <v>1</v>
      </c>
      <c r="AX162" s="164">
        <f t="shared" si="142"/>
        <v>54</v>
      </c>
      <c r="AY162" s="63"/>
      <c r="AZ162" s="378"/>
      <c r="BA162" s="379"/>
      <c r="BB162" s="380"/>
      <c r="BC162" s="257"/>
      <c r="BD162" s="381"/>
      <c r="BE162" s="258"/>
      <c r="BF162" s="257"/>
      <c r="BG162" s="257"/>
      <c r="BH162" s="382"/>
      <c r="BI162" s="382"/>
      <c r="BJ162" s="380"/>
      <c r="BK162" s="383"/>
      <c r="BL162" s="383"/>
      <c r="BM162" s="383"/>
      <c r="BN162" s="384"/>
      <c r="BO162" s="383"/>
      <c r="BP162" s="383"/>
      <c r="BQ162" s="383"/>
      <c r="BR162" s="383"/>
      <c r="BS162" s="385"/>
    </row>
    <row r="163" spans="1:71" s="128" customFormat="1" ht="21.6" customHeight="1">
      <c r="A163" s="60" t="e">
        <f t="shared" si="143"/>
        <v>#REF!</v>
      </c>
      <c r="B163" s="78">
        <v>160</v>
      </c>
      <c r="C163" s="263" t="s">
        <v>43</v>
      </c>
      <c r="D163" s="189">
        <f t="shared" si="121"/>
        <v>1</v>
      </c>
      <c r="E163" s="263" t="s">
        <v>43</v>
      </c>
      <c r="F163" s="237"/>
      <c r="G163" s="238" t="s">
        <v>162</v>
      </c>
      <c r="H163" s="238">
        <v>3</v>
      </c>
      <c r="I163" s="239" t="s">
        <v>729</v>
      </c>
      <c r="J163" s="237"/>
      <c r="K163" s="237">
        <v>2</v>
      </c>
      <c r="L163" s="238">
        <v>1</v>
      </c>
      <c r="M163" s="238"/>
      <c r="N163" s="238"/>
      <c r="O163" s="397" t="s">
        <v>167</v>
      </c>
      <c r="P163" s="397"/>
      <c r="Q163" s="395">
        <v>10</v>
      </c>
      <c r="R163" s="79">
        <v>3</v>
      </c>
      <c r="S163" s="14">
        <f t="shared" si="122"/>
        <v>30</v>
      </c>
      <c r="T163" s="117"/>
      <c r="U163" s="117"/>
      <c r="V163" s="117"/>
      <c r="W163" s="117"/>
      <c r="X163" s="117"/>
      <c r="Y163" s="117"/>
      <c r="Z163" s="25">
        <f t="shared" si="123"/>
        <v>30</v>
      </c>
      <c r="AA163" s="412">
        <v>3</v>
      </c>
      <c r="AB163" s="119">
        <v>18</v>
      </c>
      <c r="AC163" s="64"/>
      <c r="AD163" s="64"/>
      <c r="AE163" s="152">
        <f t="shared" si="124"/>
        <v>10</v>
      </c>
      <c r="AF163" s="153">
        <f t="shared" si="125"/>
        <v>10</v>
      </c>
      <c r="AG163" s="154">
        <f t="shared" si="126"/>
        <v>12</v>
      </c>
      <c r="AH163" s="155">
        <f t="shared" si="127"/>
        <v>0</v>
      </c>
      <c r="AI163" s="156">
        <f t="shared" si="128"/>
        <v>1</v>
      </c>
      <c r="AJ163" s="157">
        <f t="shared" si="129"/>
        <v>0</v>
      </c>
      <c r="AK163" s="158">
        <f t="shared" si="130"/>
        <v>30</v>
      </c>
      <c r="AL163" s="159">
        <f t="shared" si="131"/>
        <v>6</v>
      </c>
      <c r="AM163" s="159">
        <f t="shared" si="132"/>
        <v>0</v>
      </c>
      <c r="AN163" s="155">
        <f t="shared" si="133"/>
        <v>1</v>
      </c>
      <c r="AO163" s="160">
        <f t="shared" si="134"/>
        <v>6</v>
      </c>
      <c r="AP163" s="160">
        <f t="shared" si="135"/>
        <v>9</v>
      </c>
      <c r="AQ163" s="160">
        <f t="shared" si="136"/>
        <v>1.5</v>
      </c>
      <c r="AR163" s="161">
        <f t="shared" si="137"/>
        <v>52.5</v>
      </c>
      <c r="AS163" s="162">
        <f t="shared" si="138"/>
        <v>0</v>
      </c>
      <c r="AT163" s="160">
        <f t="shared" si="144"/>
        <v>10.5</v>
      </c>
      <c r="AU163" s="160">
        <f t="shared" si="139"/>
        <v>0</v>
      </c>
      <c r="AV163" s="160">
        <f t="shared" si="140"/>
        <v>16.5</v>
      </c>
      <c r="AW163" s="160">
        <f t="shared" si="141"/>
        <v>1</v>
      </c>
      <c r="AX163" s="164">
        <f t="shared" si="142"/>
        <v>79.5</v>
      </c>
      <c r="AY163" s="63"/>
      <c r="AZ163" s="378"/>
      <c r="BA163" s="379"/>
      <c r="BB163" s="380"/>
      <c r="BC163" s="257"/>
      <c r="BD163" s="381"/>
      <c r="BE163" s="258"/>
      <c r="BF163" s="257"/>
      <c r="BG163" s="257"/>
      <c r="BH163" s="382"/>
      <c r="BI163" s="382"/>
      <c r="BJ163" s="380"/>
      <c r="BK163" s="383"/>
      <c r="BL163" s="383"/>
      <c r="BM163" s="383"/>
      <c r="BN163" s="384"/>
      <c r="BO163" s="383"/>
      <c r="BP163" s="383"/>
      <c r="BQ163" s="383"/>
      <c r="BR163" s="383"/>
      <c r="BS163" s="385"/>
    </row>
    <row r="164" spans="1:71" s="128" customFormat="1" ht="21.6" customHeight="1">
      <c r="A164" s="60" t="e">
        <f t="shared" si="143"/>
        <v>#REF!</v>
      </c>
      <c r="B164" s="78">
        <v>161</v>
      </c>
      <c r="C164" s="263" t="s">
        <v>144</v>
      </c>
      <c r="D164" s="189">
        <f t="shared" ref="D164:D174" si="145">IF(C164=E164,1)</f>
        <v>1</v>
      </c>
      <c r="E164" s="263" t="s">
        <v>144</v>
      </c>
      <c r="F164" s="237"/>
      <c r="G164" s="238" t="s">
        <v>162</v>
      </c>
      <c r="H164" s="238">
        <v>3</v>
      </c>
      <c r="I164" s="239" t="s">
        <v>788</v>
      </c>
      <c r="J164" s="237"/>
      <c r="K164" s="237"/>
      <c r="L164" s="238"/>
      <c r="M164" s="238"/>
      <c r="N164" s="238"/>
      <c r="O164" s="398"/>
      <c r="P164" s="397" t="s">
        <v>564</v>
      </c>
      <c r="Q164" s="395">
        <v>10</v>
      </c>
      <c r="R164" s="79">
        <v>3</v>
      </c>
      <c r="S164" s="14">
        <f t="shared" ref="S164:S173" si="146">每周课时数暑假*上课周数暑假</f>
        <v>30</v>
      </c>
      <c r="Z164" s="25">
        <f t="shared" ref="Z164:Z174" si="147">S164+T164-V164+X164+Y164</f>
        <v>30</v>
      </c>
      <c r="AA164" s="412">
        <v>3</v>
      </c>
      <c r="AB164" s="64">
        <v>9</v>
      </c>
      <c r="AC164" s="64"/>
      <c r="AE164" s="152">
        <f t="shared" ref="AE164:AE174" si="148">IF(上课周数暑假=0,0,(兼职课时暑假+正常上课课时数暑假+代课课时数暑假-缺课时数暑假)/上课周数暑假)</f>
        <v>10</v>
      </c>
      <c r="AF164" s="153" t="str">
        <f t="shared" ref="AF164:AF174" si="149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/>
      </c>
      <c r="AG164" s="154" t="str">
        <f t="shared" ref="AG164:AG174" si="150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/>
      </c>
      <c r="AH164" s="155">
        <f t="shared" ref="AH164:AH174" si="151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8</v>
      </c>
      <c r="AI164" s="156">
        <f t="shared" ref="AI164:AI174" si="152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157">
        <f t="shared" ref="AJ164:AJ174" si="153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39</v>
      </c>
      <c r="AK164" s="158">
        <f t="shared" ref="AK164:AK174" si="154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164" s="159">
        <f t="shared" ref="AL164:AL174" si="155">IF(OR(年级暑假="三",年级暑假="3",年级暑假=3),2*上课周数暑假,0)</f>
        <v>6</v>
      </c>
      <c r="AM164" s="159">
        <f t="shared" ref="AM164:AM174" si="156">IF(学科暑假="体",1*上课周数暑假,IF(OR(学科暑假="语",学科暑假="英"),上课周数暑假*1,0))</f>
        <v>0</v>
      </c>
      <c r="AN164" s="155">
        <f t="shared" ref="AN164:AN174" si="157">IF(行管职务暑假&lt;&gt;"",1,IF(行管职务暑假="",平均周课时暑假/下线暑假))</f>
        <v>1</v>
      </c>
      <c r="AO164" s="160">
        <f t="shared" ref="AO164:AO174" si="158">IF(满量比暑假&gt;=1,2*上课周数暑假,IF(满量比暑假&lt;0.66,0,IF(1&gt;满量比暑假&gt;0.66,2*上课周数暑假/2)))</f>
        <v>6</v>
      </c>
      <c r="AP164" s="160">
        <f t="shared" ref="AP164:AP174" si="159">晚修次数暑假*0.5</f>
        <v>4.5</v>
      </c>
      <c r="AQ164" s="160">
        <f t="shared" ref="AQ164:AQ174" si="160">辅导课节暑假*0.5</f>
        <v>1.5</v>
      </c>
      <c r="AR164" s="161">
        <f t="shared" ref="AR164:AR174" si="161">干标时暑假+教标时暑假+高三补时暑假+早读体补暑假+满量补时暑假+辅导补暑假+晚修补暑假</f>
        <v>57</v>
      </c>
      <c r="AS164" s="162">
        <f t="shared" ref="AS164:AS174" si="162">IF(党职务暑假="党支书",4,IF(党职务暑假="党支委",2,0))</f>
        <v>0</v>
      </c>
      <c r="AT164" s="160">
        <f t="shared" si="144"/>
        <v>0</v>
      </c>
      <c r="AU164" s="160">
        <v>16</v>
      </c>
      <c r="AV164" s="160">
        <f t="shared" ref="AV164:AV174" si="1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60">
        <f t="shared" ref="AW164:AW174" si="164">期系暑假</f>
        <v>1</v>
      </c>
      <c r="AX164" s="164">
        <f t="shared" ref="AX164:AX182" si="165">(标准课时合计暑假+党职务补贴暑假+教管职务补贴暑假+行政职务补贴暑假+班主任工作奖暑假)*当期系数暑假+AD164</f>
        <v>73</v>
      </c>
      <c r="AY164" s="63"/>
      <c r="AZ164" s="378"/>
      <c r="BA164" s="379"/>
      <c r="BB164" s="380"/>
      <c r="BC164" s="257"/>
      <c r="BD164" s="381"/>
      <c r="BE164" s="258"/>
      <c r="BF164" s="386"/>
      <c r="BG164" s="257"/>
      <c r="BH164" s="382"/>
      <c r="BI164" s="382"/>
      <c r="BJ164" s="380"/>
      <c r="BK164" s="383"/>
      <c r="BL164" s="383"/>
      <c r="BM164" s="383"/>
      <c r="BN164" s="384"/>
      <c r="BO164" s="383"/>
      <c r="BP164" s="383"/>
      <c r="BQ164" s="383"/>
      <c r="BR164" s="383"/>
      <c r="BS164" s="385"/>
    </row>
    <row r="165" spans="1:71" s="128" customFormat="1" ht="21.6" customHeight="1">
      <c r="A165" s="60" t="e">
        <f t="shared" si="143"/>
        <v>#REF!</v>
      </c>
      <c r="B165" s="78">
        <v>162</v>
      </c>
      <c r="C165" s="263" t="s">
        <v>34</v>
      </c>
      <c r="D165" s="189">
        <f t="shared" si="145"/>
        <v>1</v>
      </c>
      <c r="E165" s="263" t="s">
        <v>34</v>
      </c>
      <c r="F165" s="237"/>
      <c r="G165" s="238" t="s">
        <v>162</v>
      </c>
      <c r="H165" s="238">
        <v>3</v>
      </c>
      <c r="I165" s="239" t="s">
        <v>700</v>
      </c>
      <c r="J165" s="237"/>
      <c r="K165" s="237"/>
      <c r="L165" s="238"/>
      <c r="M165" s="238"/>
      <c r="N165" s="238"/>
      <c r="O165" s="397"/>
      <c r="P165" s="397"/>
      <c r="Q165" s="395">
        <v>10</v>
      </c>
      <c r="R165" s="79">
        <v>3</v>
      </c>
      <c r="S165" s="14">
        <f t="shared" si="146"/>
        <v>30</v>
      </c>
      <c r="Z165" s="25">
        <f t="shared" si="147"/>
        <v>30</v>
      </c>
      <c r="AA165" s="412">
        <v>3</v>
      </c>
      <c r="AB165" s="64">
        <v>15</v>
      </c>
      <c r="AC165" s="64"/>
      <c r="AE165" s="152">
        <f t="shared" si="148"/>
        <v>10</v>
      </c>
      <c r="AF165" s="153">
        <f t="shared" si="149"/>
        <v>10</v>
      </c>
      <c r="AG165" s="154">
        <f t="shared" si="150"/>
        <v>12</v>
      </c>
      <c r="AH165" s="155">
        <f t="shared" si="151"/>
        <v>0</v>
      </c>
      <c r="AI165" s="156">
        <f t="shared" si="152"/>
        <v>1</v>
      </c>
      <c r="AJ165" s="157">
        <f t="shared" si="153"/>
        <v>0</v>
      </c>
      <c r="AK165" s="158">
        <f t="shared" si="154"/>
        <v>30</v>
      </c>
      <c r="AL165" s="159">
        <f t="shared" si="155"/>
        <v>6</v>
      </c>
      <c r="AM165" s="159">
        <f t="shared" si="156"/>
        <v>0</v>
      </c>
      <c r="AN165" s="155">
        <f t="shared" si="157"/>
        <v>1</v>
      </c>
      <c r="AO165" s="160">
        <f t="shared" si="158"/>
        <v>6</v>
      </c>
      <c r="AP165" s="160">
        <f t="shared" si="159"/>
        <v>7.5</v>
      </c>
      <c r="AQ165" s="160">
        <f t="shared" si="160"/>
        <v>1.5</v>
      </c>
      <c r="AR165" s="161">
        <f t="shared" si="161"/>
        <v>51</v>
      </c>
      <c r="AS165" s="162">
        <f t="shared" si="162"/>
        <v>0</v>
      </c>
      <c r="AT165" s="160">
        <f t="shared" si="144"/>
        <v>0</v>
      </c>
      <c r="AU165" s="160">
        <f t="shared" ref="AU165:AU174" si="166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65" s="160">
        <f t="shared" si="163"/>
        <v>0</v>
      </c>
      <c r="AW165" s="160">
        <f t="shared" si="164"/>
        <v>1</v>
      </c>
      <c r="AX165" s="164">
        <f t="shared" si="165"/>
        <v>51</v>
      </c>
      <c r="AY165" s="63"/>
      <c r="AZ165" s="378"/>
      <c r="BA165" s="379"/>
      <c r="BB165" s="380"/>
      <c r="BC165" s="257"/>
      <c r="BD165" s="381"/>
      <c r="BE165" s="258"/>
      <c r="BF165" s="386"/>
      <c r="BG165" s="257"/>
      <c r="BH165" s="382"/>
      <c r="BI165" s="382"/>
      <c r="BJ165" s="380"/>
      <c r="BK165" s="383"/>
      <c r="BL165" s="383"/>
      <c r="BM165" s="383"/>
      <c r="BN165" s="384"/>
      <c r="BO165" s="383"/>
      <c r="BP165" s="383"/>
      <c r="BQ165" s="383"/>
      <c r="BR165" s="383"/>
      <c r="BS165" s="385"/>
    </row>
    <row r="166" spans="1:71" s="128" customFormat="1" ht="21.6" customHeight="1">
      <c r="A166" s="60" t="e">
        <f t="shared" si="143"/>
        <v>#REF!</v>
      </c>
      <c r="B166" s="78">
        <v>163</v>
      </c>
      <c r="C166" s="263" t="s">
        <v>79</v>
      </c>
      <c r="D166" s="189">
        <f t="shared" si="145"/>
        <v>1</v>
      </c>
      <c r="E166" s="263" t="s">
        <v>79</v>
      </c>
      <c r="F166" s="237"/>
      <c r="G166" s="238" t="s">
        <v>162</v>
      </c>
      <c r="H166" s="238">
        <v>3</v>
      </c>
      <c r="I166" s="239" t="s">
        <v>749</v>
      </c>
      <c r="J166" s="237"/>
      <c r="K166" s="237"/>
      <c r="L166" s="238"/>
      <c r="M166" s="238"/>
      <c r="N166" s="238"/>
      <c r="O166" s="397" t="s">
        <v>558</v>
      </c>
      <c r="P166" s="406"/>
      <c r="Q166" s="395">
        <v>9</v>
      </c>
      <c r="R166" s="79">
        <v>3</v>
      </c>
      <c r="S166" s="14">
        <f t="shared" si="146"/>
        <v>27</v>
      </c>
      <c r="U166" s="187"/>
      <c r="Z166" s="25">
        <f t="shared" si="147"/>
        <v>27</v>
      </c>
      <c r="AA166" s="412">
        <v>3</v>
      </c>
      <c r="AB166" s="64">
        <v>16</v>
      </c>
      <c r="AC166" s="64"/>
      <c r="AD166" s="128">
        <v>4</v>
      </c>
      <c r="AE166" s="152">
        <f t="shared" si="148"/>
        <v>9</v>
      </c>
      <c r="AF166" s="153">
        <f t="shared" si="149"/>
        <v>10</v>
      </c>
      <c r="AG166" s="154">
        <f t="shared" si="150"/>
        <v>12</v>
      </c>
      <c r="AH166" s="155">
        <f t="shared" si="151"/>
        <v>0</v>
      </c>
      <c r="AI166" s="156">
        <f t="shared" si="152"/>
        <v>1</v>
      </c>
      <c r="AJ166" s="157">
        <f t="shared" si="153"/>
        <v>0</v>
      </c>
      <c r="AK166" s="158">
        <f t="shared" si="154"/>
        <v>27</v>
      </c>
      <c r="AL166" s="159">
        <f t="shared" si="155"/>
        <v>6</v>
      </c>
      <c r="AM166" s="159">
        <f t="shared" si="156"/>
        <v>0</v>
      </c>
      <c r="AN166" s="155">
        <f t="shared" si="157"/>
        <v>0.9</v>
      </c>
      <c r="AO166" s="160">
        <f t="shared" si="158"/>
        <v>3</v>
      </c>
      <c r="AP166" s="160">
        <f t="shared" si="159"/>
        <v>8</v>
      </c>
      <c r="AQ166" s="160">
        <f t="shared" si="160"/>
        <v>1.5</v>
      </c>
      <c r="AR166" s="161">
        <f t="shared" si="161"/>
        <v>45.5</v>
      </c>
      <c r="AS166" s="162">
        <f t="shared" si="162"/>
        <v>0</v>
      </c>
      <c r="AT166" s="160">
        <f t="shared" si="144"/>
        <v>13.5</v>
      </c>
      <c r="AU166" s="160">
        <f t="shared" si="166"/>
        <v>0</v>
      </c>
      <c r="AV166" s="160">
        <f t="shared" si="163"/>
        <v>0</v>
      </c>
      <c r="AW166" s="160">
        <f t="shared" si="164"/>
        <v>1</v>
      </c>
      <c r="AX166" s="164">
        <f t="shared" si="165"/>
        <v>63</v>
      </c>
      <c r="AY166" s="63"/>
      <c r="AZ166" s="378"/>
      <c r="BA166" s="379"/>
      <c r="BB166" s="380"/>
      <c r="BC166" s="257"/>
      <c r="BD166" s="381"/>
      <c r="BE166" s="258"/>
      <c r="BF166" s="386"/>
      <c r="BG166" s="257"/>
      <c r="BH166" s="382"/>
      <c r="BI166" s="382"/>
      <c r="BJ166" s="380"/>
      <c r="BK166" s="383"/>
      <c r="BL166" s="383"/>
      <c r="BM166" s="383"/>
      <c r="BN166" s="384"/>
      <c r="BO166" s="383"/>
      <c r="BP166" s="383"/>
      <c r="BQ166" s="383"/>
      <c r="BR166" s="383"/>
      <c r="BS166" s="385"/>
    </row>
    <row r="167" spans="1:71" s="128" customFormat="1" ht="21.6" customHeight="1">
      <c r="A167" s="60" t="e">
        <f t="shared" si="143"/>
        <v>#REF!</v>
      </c>
      <c r="B167" s="78">
        <v>164</v>
      </c>
      <c r="C167" s="263" t="s">
        <v>145</v>
      </c>
      <c r="D167" s="189">
        <f t="shared" si="145"/>
        <v>1</v>
      </c>
      <c r="E167" s="263" t="s">
        <v>145</v>
      </c>
      <c r="F167" s="237"/>
      <c r="G167" s="238" t="s">
        <v>166</v>
      </c>
      <c r="H167" s="238">
        <v>3</v>
      </c>
      <c r="I167" s="239" t="s">
        <v>731</v>
      </c>
      <c r="J167" s="237"/>
      <c r="K167" s="237">
        <v>15</v>
      </c>
      <c r="L167" s="238">
        <v>2</v>
      </c>
      <c r="M167" s="238"/>
      <c r="N167" s="238"/>
      <c r="O167" s="397" t="s">
        <v>167</v>
      </c>
      <c r="P167" s="406"/>
      <c r="Q167" s="395">
        <v>10</v>
      </c>
      <c r="R167" s="79">
        <v>3</v>
      </c>
      <c r="S167" s="14">
        <f t="shared" si="146"/>
        <v>30</v>
      </c>
      <c r="Z167" s="25">
        <f t="shared" si="147"/>
        <v>30</v>
      </c>
      <c r="AA167" s="128">
        <v>3</v>
      </c>
      <c r="AB167" s="128">
        <v>21</v>
      </c>
      <c r="AE167" s="152">
        <f t="shared" si="148"/>
        <v>10</v>
      </c>
      <c r="AF167" s="153">
        <f t="shared" si="149"/>
        <v>10</v>
      </c>
      <c r="AG167" s="154">
        <f t="shared" si="150"/>
        <v>12</v>
      </c>
      <c r="AH167" s="155">
        <f t="shared" si="151"/>
        <v>0</v>
      </c>
      <c r="AI167" s="156">
        <f t="shared" si="152"/>
        <v>1</v>
      </c>
      <c r="AJ167" s="157">
        <f t="shared" si="153"/>
        <v>0</v>
      </c>
      <c r="AK167" s="158">
        <f t="shared" si="154"/>
        <v>30</v>
      </c>
      <c r="AL167" s="159">
        <f t="shared" si="155"/>
        <v>6</v>
      </c>
      <c r="AM167" s="159">
        <f t="shared" si="156"/>
        <v>0</v>
      </c>
      <c r="AN167" s="155">
        <f t="shared" si="157"/>
        <v>1</v>
      </c>
      <c r="AO167" s="160">
        <f t="shared" si="158"/>
        <v>6</v>
      </c>
      <c r="AP167" s="160">
        <f t="shared" si="159"/>
        <v>10.5</v>
      </c>
      <c r="AQ167" s="160">
        <f t="shared" si="160"/>
        <v>1.5</v>
      </c>
      <c r="AR167" s="161">
        <f t="shared" si="161"/>
        <v>54</v>
      </c>
      <c r="AS167" s="162">
        <f t="shared" si="162"/>
        <v>0</v>
      </c>
      <c r="AT167" s="160">
        <f t="shared" si="144"/>
        <v>10.5</v>
      </c>
      <c r="AU167" s="160">
        <f t="shared" si="166"/>
        <v>0</v>
      </c>
      <c r="AV167" s="160">
        <f t="shared" si="163"/>
        <v>15</v>
      </c>
      <c r="AW167" s="160">
        <f t="shared" si="164"/>
        <v>1</v>
      </c>
      <c r="AX167" s="164">
        <f t="shared" si="165"/>
        <v>79.5</v>
      </c>
    </row>
    <row r="168" spans="1:71" s="128" customFormat="1" ht="21.6" customHeight="1">
      <c r="A168" s="60" t="e">
        <f t="shared" si="143"/>
        <v>#REF!</v>
      </c>
      <c r="B168" s="78">
        <v>165</v>
      </c>
      <c r="C168" s="263" t="s">
        <v>67</v>
      </c>
      <c r="D168" s="189">
        <f t="shared" si="145"/>
        <v>1</v>
      </c>
      <c r="E168" s="263" t="s">
        <v>67</v>
      </c>
      <c r="F168" s="237"/>
      <c r="G168" s="238" t="s">
        <v>166</v>
      </c>
      <c r="H168" s="238">
        <v>3</v>
      </c>
      <c r="I168" s="239" t="s">
        <v>732</v>
      </c>
      <c r="J168" s="237"/>
      <c r="K168" s="237"/>
      <c r="L168" s="238"/>
      <c r="M168" s="238"/>
      <c r="N168" s="238"/>
      <c r="O168" s="397"/>
      <c r="P168" s="406"/>
      <c r="Q168" s="395">
        <v>10</v>
      </c>
      <c r="R168" s="79">
        <v>3</v>
      </c>
      <c r="S168" s="14">
        <f t="shared" si="146"/>
        <v>30</v>
      </c>
      <c r="Z168" s="25">
        <f t="shared" si="147"/>
        <v>30</v>
      </c>
      <c r="AA168" s="128">
        <v>3</v>
      </c>
      <c r="AB168" s="128">
        <v>21</v>
      </c>
      <c r="AE168" s="152">
        <f t="shared" si="148"/>
        <v>10</v>
      </c>
      <c r="AF168" s="153">
        <f t="shared" si="149"/>
        <v>10</v>
      </c>
      <c r="AG168" s="154">
        <f t="shared" si="150"/>
        <v>12</v>
      </c>
      <c r="AH168" s="155">
        <f t="shared" si="151"/>
        <v>0</v>
      </c>
      <c r="AI168" s="156">
        <f t="shared" si="152"/>
        <v>1</v>
      </c>
      <c r="AJ168" s="157">
        <f t="shared" si="153"/>
        <v>0</v>
      </c>
      <c r="AK168" s="158">
        <f t="shared" si="154"/>
        <v>30</v>
      </c>
      <c r="AL168" s="159">
        <f t="shared" si="155"/>
        <v>6</v>
      </c>
      <c r="AM168" s="159">
        <f t="shared" si="156"/>
        <v>0</v>
      </c>
      <c r="AN168" s="155">
        <f t="shared" si="157"/>
        <v>1</v>
      </c>
      <c r="AO168" s="160">
        <f t="shared" si="158"/>
        <v>6</v>
      </c>
      <c r="AP168" s="160">
        <f t="shared" si="159"/>
        <v>10.5</v>
      </c>
      <c r="AQ168" s="160">
        <f t="shared" si="160"/>
        <v>1.5</v>
      </c>
      <c r="AR168" s="161">
        <f t="shared" si="161"/>
        <v>54</v>
      </c>
      <c r="AS168" s="162">
        <f t="shared" si="162"/>
        <v>0</v>
      </c>
      <c r="AT168" s="160">
        <f t="shared" si="144"/>
        <v>0</v>
      </c>
      <c r="AU168" s="160">
        <f t="shared" si="166"/>
        <v>0</v>
      </c>
      <c r="AV168" s="160">
        <f t="shared" si="163"/>
        <v>0</v>
      </c>
      <c r="AW168" s="160">
        <f t="shared" si="164"/>
        <v>1</v>
      </c>
      <c r="AX168" s="164">
        <f t="shared" si="165"/>
        <v>54</v>
      </c>
    </row>
    <row r="169" spans="1:71" s="128" customFormat="1" ht="21.6" customHeight="1">
      <c r="A169" s="60" t="e">
        <f t="shared" si="143"/>
        <v>#REF!</v>
      </c>
      <c r="B169" s="78">
        <v>166</v>
      </c>
      <c r="C169" s="263" t="s">
        <v>36</v>
      </c>
      <c r="D169" s="189">
        <f t="shared" si="145"/>
        <v>1</v>
      </c>
      <c r="E169" s="263" t="s">
        <v>36</v>
      </c>
      <c r="F169" s="237"/>
      <c r="G169" s="238" t="s">
        <v>166</v>
      </c>
      <c r="H169" s="238">
        <v>3</v>
      </c>
      <c r="I169" s="239" t="s">
        <v>733</v>
      </c>
      <c r="J169" s="237"/>
      <c r="K169" s="237"/>
      <c r="L169" s="238"/>
      <c r="M169" s="238"/>
      <c r="N169" s="238"/>
      <c r="O169" s="397"/>
      <c r="P169" s="406"/>
      <c r="Q169" s="238">
        <v>10</v>
      </c>
      <c r="R169" s="79">
        <v>3</v>
      </c>
      <c r="S169" s="14">
        <f t="shared" si="146"/>
        <v>30</v>
      </c>
      <c r="Z169" s="25">
        <f t="shared" si="147"/>
        <v>30</v>
      </c>
      <c r="AA169" s="128">
        <v>3</v>
      </c>
      <c r="AB169" s="128">
        <v>15</v>
      </c>
      <c r="AE169" s="152">
        <f t="shared" si="148"/>
        <v>10</v>
      </c>
      <c r="AF169" s="153">
        <f t="shared" si="149"/>
        <v>10</v>
      </c>
      <c r="AG169" s="154">
        <f t="shared" si="150"/>
        <v>12</v>
      </c>
      <c r="AH169" s="155">
        <f t="shared" si="151"/>
        <v>0</v>
      </c>
      <c r="AI169" s="156">
        <f t="shared" si="152"/>
        <v>1</v>
      </c>
      <c r="AJ169" s="157">
        <f t="shared" si="153"/>
        <v>0</v>
      </c>
      <c r="AK169" s="158">
        <f t="shared" si="154"/>
        <v>30</v>
      </c>
      <c r="AL169" s="159">
        <f t="shared" si="155"/>
        <v>6</v>
      </c>
      <c r="AM169" s="159">
        <f t="shared" si="156"/>
        <v>0</v>
      </c>
      <c r="AN169" s="155">
        <f t="shared" si="157"/>
        <v>1</v>
      </c>
      <c r="AO169" s="160">
        <f t="shared" si="158"/>
        <v>6</v>
      </c>
      <c r="AP169" s="160">
        <f t="shared" si="159"/>
        <v>7.5</v>
      </c>
      <c r="AQ169" s="160">
        <f t="shared" si="160"/>
        <v>1.5</v>
      </c>
      <c r="AR169" s="161">
        <f t="shared" si="161"/>
        <v>51</v>
      </c>
      <c r="AS169" s="162">
        <f t="shared" si="162"/>
        <v>0</v>
      </c>
      <c r="AT169" s="160">
        <f t="shared" si="144"/>
        <v>0</v>
      </c>
      <c r="AU169" s="160">
        <f t="shared" si="166"/>
        <v>0</v>
      </c>
      <c r="AV169" s="160">
        <f t="shared" si="163"/>
        <v>0</v>
      </c>
      <c r="AW169" s="160">
        <f t="shared" si="164"/>
        <v>1</v>
      </c>
      <c r="AX169" s="164">
        <f t="shared" si="165"/>
        <v>51</v>
      </c>
    </row>
    <row r="170" spans="1:71" s="128" customFormat="1" ht="21.6" customHeight="1">
      <c r="B170" s="78">
        <v>167</v>
      </c>
      <c r="C170" s="263" t="s">
        <v>153</v>
      </c>
      <c r="D170" s="189">
        <f t="shared" si="145"/>
        <v>1</v>
      </c>
      <c r="E170" s="263" t="s">
        <v>153</v>
      </c>
      <c r="F170" s="244"/>
      <c r="G170" s="238" t="s">
        <v>166</v>
      </c>
      <c r="H170" s="238">
        <v>3</v>
      </c>
      <c r="I170" s="239" t="s">
        <v>734</v>
      </c>
      <c r="J170" s="244"/>
      <c r="K170" s="244"/>
      <c r="L170" s="238"/>
      <c r="M170" s="238"/>
      <c r="N170" s="238"/>
      <c r="O170" s="238"/>
      <c r="P170" s="238"/>
      <c r="Q170" s="238">
        <v>10</v>
      </c>
      <c r="R170" s="79">
        <v>3</v>
      </c>
      <c r="S170" s="14">
        <f t="shared" si="146"/>
        <v>30</v>
      </c>
      <c r="Z170" s="25">
        <f t="shared" si="147"/>
        <v>30</v>
      </c>
      <c r="AA170" s="128">
        <v>3</v>
      </c>
      <c r="AB170" s="128">
        <v>21</v>
      </c>
      <c r="AE170" s="152">
        <f t="shared" si="148"/>
        <v>10</v>
      </c>
      <c r="AF170" s="153">
        <f t="shared" si="149"/>
        <v>10</v>
      </c>
      <c r="AG170" s="154">
        <f t="shared" si="150"/>
        <v>12</v>
      </c>
      <c r="AH170" s="155">
        <f t="shared" si="151"/>
        <v>0</v>
      </c>
      <c r="AI170" s="156">
        <f t="shared" si="152"/>
        <v>1</v>
      </c>
      <c r="AJ170" s="157">
        <f t="shared" si="153"/>
        <v>0</v>
      </c>
      <c r="AK170" s="158">
        <f t="shared" si="154"/>
        <v>30</v>
      </c>
      <c r="AL170" s="159">
        <f t="shared" si="155"/>
        <v>6</v>
      </c>
      <c r="AM170" s="159">
        <f t="shared" si="156"/>
        <v>0</v>
      </c>
      <c r="AN170" s="155">
        <f t="shared" si="157"/>
        <v>1</v>
      </c>
      <c r="AO170" s="160">
        <f t="shared" si="158"/>
        <v>6</v>
      </c>
      <c r="AP170" s="160">
        <f t="shared" si="159"/>
        <v>10.5</v>
      </c>
      <c r="AQ170" s="160">
        <f t="shared" si="160"/>
        <v>1.5</v>
      </c>
      <c r="AR170" s="161">
        <f t="shared" si="161"/>
        <v>54</v>
      </c>
      <c r="AS170" s="162">
        <f t="shared" si="162"/>
        <v>0</v>
      </c>
      <c r="AT170" s="160">
        <f t="shared" si="144"/>
        <v>0</v>
      </c>
      <c r="AU170" s="160">
        <f t="shared" si="166"/>
        <v>0</v>
      </c>
      <c r="AV170" s="160">
        <f t="shared" si="163"/>
        <v>0</v>
      </c>
      <c r="AW170" s="160">
        <f t="shared" si="164"/>
        <v>1</v>
      </c>
      <c r="AX170" s="164">
        <f t="shared" si="165"/>
        <v>54</v>
      </c>
    </row>
    <row r="171" spans="1:71" s="128" customFormat="1" ht="21.6" customHeight="1">
      <c r="B171" s="78">
        <v>168</v>
      </c>
      <c r="C171" s="263" t="s">
        <v>546</v>
      </c>
      <c r="D171" s="189">
        <f t="shared" si="145"/>
        <v>1</v>
      </c>
      <c r="E171" s="263" t="s">
        <v>546</v>
      </c>
      <c r="F171" s="244"/>
      <c r="G171" s="238" t="s">
        <v>166</v>
      </c>
      <c r="H171" s="238">
        <v>3</v>
      </c>
      <c r="I171" s="239" t="s">
        <v>730</v>
      </c>
      <c r="J171" s="244"/>
      <c r="K171" s="244"/>
      <c r="L171" s="238"/>
      <c r="M171" s="238"/>
      <c r="N171" s="238"/>
      <c r="O171" s="238" t="s">
        <v>856</v>
      </c>
      <c r="P171" s="238" t="s">
        <v>557</v>
      </c>
      <c r="Q171" s="238">
        <v>5</v>
      </c>
      <c r="R171" s="79">
        <v>3</v>
      </c>
      <c r="S171" s="14">
        <f t="shared" si="146"/>
        <v>15</v>
      </c>
      <c r="Z171" s="25">
        <f t="shared" si="147"/>
        <v>15</v>
      </c>
      <c r="AA171" s="128">
        <v>3</v>
      </c>
      <c r="AB171" s="128">
        <v>6</v>
      </c>
      <c r="AE171" s="152">
        <f t="shared" si="148"/>
        <v>5</v>
      </c>
      <c r="AF171" s="153" t="str">
        <f t="shared" si="149"/>
        <v/>
      </c>
      <c r="AG171" s="154" t="str">
        <f t="shared" si="150"/>
        <v/>
      </c>
      <c r="AH171" s="155">
        <f t="shared" si="151"/>
        <v>6</v>
      </c>
      <c r="AI171" s="156">
        <f t="shared" si="152"/>
        <v>1</v>
      </c>
      <c r="AJ171" s="157">
        <f t="shared" si="153"/>
        <v>30</v>
      </c>
      <c r="AK171" s="158">
        <f t="shared" si="154"/>
        <v>0</v>
      </c>
      <c r="AL171" s="159">
        <f t="shared" si="155"/>
        <v>6</v>
      </c>
      <c r="AM171" s="159">
        <f t="shared" si="156"/>
        <v>0</v>
      </c>
      <c r="AN171" s="155">
        <f t="shared" si="157"/>
        <v>1</v>
      </c>
      <c r="AO171" s="160">
        <f t="shared" si="158"/>
        <v>6</v>
      </c>
      <c r="AP171" s="160">
        <f t="shared" si="159"/>
        <v>3</v>
      </c>
      <c r="AQ171" s="160">
        <f t="shared" si="160"/>
        <v>1.5</v>
      </c>
      <c r="AR171" s="161">
        <f t="shared" si="161"/>
        <v>46.5</v>
      </c>
      <c r="AS171" s="162">
        <f t="shared" si="162"/>
        <v>0</v>
      </c>
      <c r="AT171" s="160">
        <v>7.5</v>
      </c>
      <c r="AU171" s="160">
        <f t="shared" si="166"/>
        <v>16.5</v>
      </c>
      <c r="AV171" s="160">
        <f t="shared" si="163"/>
        <v>0</v>
      </c>
      <c r="AW171" s="160">
        <f t="shared" si="164"/>
        <v>1</v>
      </c>
      <c r="AX171" s="164">
        <f t="shared" si="165"/>
        <v>70.5</v>
      </c>
    </row>
    <row r="172" spans="1:71" s="128" customFormat="1" ht="21.6" customHeight="1">
      <c r="B172" s="78">
        <v>169</v>
      </c>
      <c r="C172" s="263" t="s">
        <v>90</v>
      </c>
      <c r="D172" s="189">
        <f t="shared" si="145"/>
        <v>1</v>
      </c>
      <c r="E172" s="263" t="s">
        <v>90</v>
      </c>
      <c r="F172" s="244"/>
      <c r="G172" s="238" t="s">
        <v>550</v>
      </c>
      <c r="H172" s="238">
        <v>3</v>
      </c>
      <c r="I172" s="411" t="s">
        <v>735</v>
      </c>
      <c r="J172" s="244"/>
      <c r="K172" s="244"/>
      <c r="L172" s="238"/>
      <c r="M172" s="238"/>
      <c r="N172" s="238"/>
      <c r="O172" s="238"/>
      <c r="P172" s="238"/>
      <c r="Q172" s="128">
        <v>14</v>
      </c>
      <c r="R172" s="79">
        <v>3</v>
      </c>
      <c r="S172" s="14">
        <f t="shared" si="146"/>
        <v>42</v>
      </c>
      <c r="Z172" s="25">
        <f t="shared" si="147"/>
        <v>42</v>
      </c>
      <c r="AE172" s="152">
        <f t="shared" si="148"/>
        <v>14</v>
      </c>
      <c r="AF172" s="153">
        <f t="shared" si="149"/>
        <v>12</v>
      </c>
      <c r="AG172" s="154">
        <f t="shared" si="150"/>
        <v>14</v>
      </c>
      <c r="AH172" s="155">
        <f t="shared" si="151"/>
        <v>0</v>
      </c>
      <c r="AI172" s="156">
        <f t="shared" si="152"/>
        <v>0.83</v>
      </c>
      <c r="AJ172" s="157">
        <f t="shared" si="153"/>
        <v>0</v>
      </c>
      <c r="AK172" s="158">
        <f t="shared" si="154"/>
        <v>34.86</v>
      </c>
      <c r="AL172" s="159">
        <f t="shared" si="155"/>
        <v>6</v>
      </c>
      <c r="AM172" s="159">
        <f t="shared" si="156"/>
        <v>3</v>
      </c>
      <c r="AN172" s="155">
        <f t="shared" si="157"/>
        <v>1.1666666666666667</v>
      </c>
      <c r="AO172" s="160">
        <f t="shared" si="158"/>
        <v>6</v>
      </c>
      <c r="AP172" s="160">
        <f t="shared" si="159"/>
        <v>0</v>
      </c>
      <c r="AQ172" s="160">
        <f t="shared" si="160"/>
        <v>0</v>
      </c>
      <c r="AR172" s="161">
        <f t="shared" si="161"/>
        <v>49.86</v>
      </c>
      <c r="AS172" s="162">
        <f t="shared" si="162"/>
        <v>0</v>
      </c>
      <c r="AT172" s="160">
        <f t="shared" si="144"/>
        <v>0</v>
      </c>
      <c r="AU172" s="160">
        <f t="shared" si="166"/>
        <v>0</v>
      </c>
      <c r="AV172" s="160">
        <f t="shared" si="163"/>
        <v>0</v>
      </c>
      <c r="AW172" s="160">
        <f t="shared" si="164"/>
        <v>1</v>
      </c>
      <c r="AX172" s="164">
        <f t="shared" si="165"/>
        <v>49.86</v>
      </c>
    </row>
    <row r="173" spans="1:71" s="128" customFormat="1" ht="21.6" customHeight="1">
      <c r="B173" s="78">
        <v>170</v>
      </c>
      <c r="C173" s="263" t="s">
        <v>91</v>
      </c>
      <c r="D173" s="189">
        <f t="shared" si="145"/>
        <v>1</v>
      </c>
      <c r="E173" s="263" t="s">
        <v>91</v>
      </c>
      <c r="G173" s="64" t="s">
        <v>550</v>
      </c>
      <c r="H173" s="64">
        <v>3</v>
      </c>
      <c r="I173" s="246" t="s">
        <v>736</v>
      </c>
      <c r="K173" s="128">
        <v>10</v>
      </c>
      <c r="L173" s="128">
        <v>2</v>
      </c>
      <c r="O173" s="128" t="s">
        <v>759</v>
      </c>
      <c r="Q173" s="128">
        <v>14</v>
      </c>
      <c r="R173" s="79">
        <v>3</v>
      </c>
      <c r="S173" s="14">
        <f t="shared" si="146"/>
        <v>42</v>
      </c>
      <c r="Z173" s="25">
        <f t="shared" si="147"/>
        <v>42</v>
      </c>
      <c r="AB173" s="128">
        <v>15</v>
      </c>
      <c r="AE173" s="152">
        <f t="shared" si="148"/>
        <v>14</v>
      </c>
      <c r="AF173" s="153">
        <f t="shared" si="149"/>
        <v>12</v>
      </c>
      <c r="AG173" s="154">
        <f t="shared" si="150"/>
        <v>14</v>
      </c>
      <c r="AH173" s="155">
        <f t="shared" si="151"/>
        <v>0</v>
      </c>
      <c r="AI173" s="156">
        <f t="shared" si="152"/>
        <v>0.83</v>
      </c>
      <c r="AJ173" s="157">
        <f t="shared" si="153"/>
        <v>0</v>
      </c>
      <c r="AK173" s="158">
        <f t="shared" si="154"/>
        <v>34.86</v>
      </c>
      <c r="AL173" s="159">
        <f t="shared" si="155"/>
        <v>6</v>
      </c>
      <c r="AM173" s="159">
        <f t="shared" si="156"/>
        <v>3</v>
      </c>
      <c r="AN173" s="155">
        <f t="shared" si="157"/>
        <v>1.1666666666666667</v>
      </c>
      <c r="AO173" s="160">
        <f t="shared" si="158"/>
        <v>6</v>
      </c>
      <c r="AP173" s="160">
        <f t="shared" si="159"/>
        <v>7.5</v>
      </c>
      <c r="AQ173" s="160">
        <f t="shared" si="160"/>
        <v>0</v>
      </c>
      <c r="AR173" s="161">
        <f t="shared" si="161"/>
        <v>57.36</v>
      </c>
      <c r="AS173" s="162">
        <f t="shared" si="162"/>
        <v>0</v>
      </c>
      <c r="AT173" s="160">
        <f t="shared" si="144"/>
        <v>15.75</v>
      </c>
      <c r="AU173" s="160">
        <f t="shared" si="166"/>
        <v>0</v>
      </c>
      <c r="AV173" s="160">
        <f t="shared" si="163"/>
        <v>15</v>
      </c>
      <c r="AW173" s="160">
        <f t="shared" si="164"/>
        <v>1</v>
      </c>
      <c r="AX173" s="164">
        <f t="shared" si="165"/>
        <v>88.11</v>
      </c>
    </row>
    <row r="174" spans="1:71" s="128" customFormat="1" ht="21.6" customHeight="1">
      <c r="B174" s="78">
        <v>171</v>
      </c>
      <c r="C174" s="440" t="s">
        <v>777</v>
      </c>
      <c r="D174" s="189">
        <f t="shared" si="145"/>
        <v>1</v>
      </c>
      <c r="E174" t="s">
        <v>777</v>
      </c>
      <c r="F174" s="420"/>
      <c r="G174" s="421"/>
      <c r="H174" s="421"/>
      <c r="I174" s="422" t="s">
        <v>778</v>
      </c>
      <c r="J174" s="420"/>
      <c r="K174" s="421"/>
      <c r="L174" s="421"/>
      <c r="M174" s="420"/>
      <c r="N174" s="421"/>
      <c r="O174" s="421"/>
      <c r="P174" s="421"/>
      <c r="Q174" s="418">
        <v>9</v>
      </c>
      <c r="R174" s="441">
        <v>3</v>
      </c>
      <c r="S174" s="335">
        <v>31</v>
      </c>
      <c r="Z174" s="25">
        <f t="shared" si="147"/>
        <v>31</v>
      </c>
      <c r="AB174" s="128">
        <v>27</v>
      </c>
      <c r="AD174" s="128">
        <v>4</v>
      </c>
      <c r="AE174" s="152">
        <f t="shared" si="148"/>
        <v>10.333333333333334</v>
      </c>
      <c r="AF174" s="153">
        <f t="shared" si="149"/>
        <v>14</v>
      </c>
      <c r="AG174" s="154">
        <f t="shared" si="150"/>
        <v>16</v>
      </c>
      <c r="AH174" s="155">
        <f t="shared" si="151"/>
        <v>0</v>
      </c>
      <c r="AI174" s="156">
        <f t="shared" si="152"/>
        <v>0.83</v>
      </c>
      <c r="AJ174" s="157">
        <f t="shared" si="153"/>
        <v>0</v>
      </c>
      <c r="AK174" s="158">
        <f t="shared" si="154"/>
        <v>25.73</v>
      </c>
      <c r="AL174" s="159">
        <f t="shared" si="155"/>
        <v>0</v>
      </c>
      <c r="AM174" s="159">
        <f t="shared" si="156"/>
        <v>0</v>
      </c>
      <c r="AN174" s="155">
        <f t="shared" si="157"/>
        <v>0.73809523809523814</v>
      </c>
      <c r="AO174" s="160">
        <f t="shared" si="158"/>
        <v>3</v>
      </c>
      <c r="AP174" s="160">
        <f t="shared" si="159"/>
        <v>13.5</v>
      </c>
      <c r="AQ174" s="160">
        <f t="shared" si="160"/>
        <v>0</v>
      </c>
      <c r="AR174" s="161">
        <f t="shared" si="161"/>
        <v>42.230000000000004</v>
      </c>
      <c r="AS174" s="162">
        <f t="shared" si="162"/>
        <v>0</v>
      </c>
      <c r="AT174" s="160">
        <f t="shared" si="144"/>
        <v>0</v>
      </c>
      <c r="AU174" s="160">
        <f t="shared" si="166"/>
        <v>0</v>
      </c>
      <c r="AV174" s="160">
        <f t="shared" si="163"/>
        <v>0</v>
      </c>
      <c r="AW174" s="160">
        <f t="shared" si="164"/>
        <v>1</v>
      </c>
      <c r="AX174" s="164">
        <f t="shared" si="165"/>
        <v>46.230000000000004</v>
      </c>
    </row>
    <row r="175" spans="1:71" s="128" customFormat="1" ht="21.6" customHeight="1">
      <c r="B175" s="373"/>
      <c r="C175" s="374"/>
      <c r="D175" s="356"/>
      <c r="E175" s="263"/>
      <c r="F175" s="374"/>
      <c r="G175" s="375"/>
      <c r="H175" s="64"/>
      <c r="I175" s="186"/>
      <c r="J175" s="64"/>
      <c r="K175" s="64"/>
      <c r="L175" s="64"/>
      <c r="M175" s="64"/>
      <c r="N175" s="64"/>
      <c r="O175" s="64"/>
      <c r="R175" s="376"/>
      <c r="S175" s="14"/>
      <c r="Z175" s="25"/>
      <c r="AA175" s="377"/>
      <c r="AE175" s="152"/>
      <c r="AF175" s="153"/>
      <c r="AG175" s="154"/>
      <c r="AH175" s="155"/>
      <c r="AI175" s="156"/>
      <c r="AJ175" s="157"/>
      <c r="AK175" s="158"/>
      <c r="AL175" s="159"/>
      <c r="AM175" s="159"/>
      <c r="AN175" s="155"/>
      <c r="AO175" s="160"/>
      <c r="AP175" s="160"/>
      <c r="AQ175" s="160"/>
      <c r="AR175" s="161"/>
      <c r="AS175" s="162"/>
      <c r="AT175" s="160"/>
      <c r="AU175" s="160"/>
      <c r="AV175" s="160"/>
      <c r="AW175" s="160"/>
      <c r="AX175" s="164">
        <f t="shared" si="165"/>
        <v>0</v>
      </c>
    </row>
    <row r="176" spans="1:71" s="128" customFormat="1" ht="21.6" customHeight="1">
      <c r="B176" s="373"/>
      <c r="C176" s="374"/>
      <c r="D176" s="356"/>
      <c r="E176" s="263"/>
      <c r="F176" s="374"/>
      <c r="G176" s="375"/>
      <c r="H176" s="64"/>
      <c r="I176" s="186"/>
      <c r="J176" s="64"/>
      <c r="K176" s="64"/>
      <c r="L176" s="64"/>
      <c r="M176" s="64"/>
      <c r="N176" s="64"/>
      <c r="O176" s="64"/>
      <c r="R176" s="376"/>
      <c r="S176" s="14">
        <f t="shared" ref="S176:S180" si="167">每周课时数暑假*上课周数暑假</f>
        <v>0</v>
      </c>
      <c r="Z176" s="25">
        <f t="shared" ref="Z176:Z180" si="168">S176+T176-V176+X176+Y176</f>
        <v>0</v>
      </c>
      <c r="AA176" s="377"/>
      <c r="AE176" s="152">
        <f t="shared" ref="AE176:AE182" si="169">IF(上课周数暑假=0,0,(兼职课时暑假+正常上课课时数暑假+代课课时数暑假-缺课时数暑假)/上课周数暑假)</f>
        <v>0</v>
      </c>
      <c r="AF176" s="153">
        <f t="shared" ref="AF176:AF182" si="17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176" s="154">
        <f t="shared" ref="AG176:AG182" si="171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176" s="155">
        <f t="shared" ref="AH176:AH182" si="172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76" s="156">
        <f t="shared" ref="AI176:AI182" si="173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76" s="157">
        <f t="shared" ref="AJ176:AJ182" si="174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176" s="158">
        <f t="shared" ref="AK176:AK182" si="175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176" s="159">
        <f t="shared" ref="AL176:AL182" si="176">IF(OR(年级暑假="三",年级暑假="3",年级暑假=3),2*上课周数暑假,0)</f>
        <v>0</v>
      </c>
      <c r="AM176" s="159">
        <f t="shared" ref="AM176:AM182" si="177">IF(学科暑假="体",1*上课周数暑假,IF(OR(学科暑假="语",学科暑假="英"),上课周数暑假*1,0))</f>
        <v>0</v>
      </c>
      <c r="AN176" s="155">
        <f t="shared" ref="AN176:AN182" si="178">IF(行管职务暑假&lt;&gt;"",1,IF(行管职务暑假="",平均周课时暑假/下线暑假))</f>
        <v>0</v>
      </c>
      <c r="AO176" s="160">
        <f t="shared" ref="AO176:AO182" si="179">IF(满量比暑假&gt;=1,2*上课周数暑假,IF(满量比暑假&lt;0.66,0,IF(1&gt;满量比暑假&gt;0.66,2*上课周数暑假/2)))</f>
        <v>0</v>
      </c>
      <c r="AP176" s="160">
        <f t="shared" ref="AP176:AP182" si="180">晚修次数暑假*0.5</f>
        <v>0</v>
      </c>
      <c r="AQ176" s="160">
        <f t="shared" ref="AQ176:AQ182" si="181">辅导课节暑假*0.5</f>
        <v>0</v>
      </c>
      <c r="AR176" s="161">
        <f t="shared" ref="AR176:AR182" si="182">干标时暑假+教标时暑假+高三补时暑假+早读体补暑假+满量补时暑假+辅导补暑假+晚修补暑假</f>
        <v>0</v>
      </c>
      <c r="AS176" s="162">
        <f t="shared" ref="AS176:AS182" si="183">IF(党职务暑假="党支书",4,IF(党职务暑假="党支委",2,0))</f>
        <v>0</v>
      </c>
      <c r="AT176" s="160">
        <f t="shared" ref="AT176:AT182" si="18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76" s="160">
        <f t="shared" ref="AU176:AU182" si="185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76" s="160">
        <f t="shared" ref="AV176:AV182" si="186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76" s="160">
        <f t="shared" ref="AW176:AW182" si="187">期系暑假</f>
        <v>1</v>
      </c>
      <c r="AX176" s="164">
        <f t="shared" si="165"/>
        <v>0</v>
      </c>
    </row>
    <row r="177" spans="19:50" ht="22.2">
      <c r="S177" s="14">
        <f t="shared" si="167"/>
        <v>0</v>
      </c>
      <c r="Z177" s="25">
        <f t="shared" si="168"/>
        <v>0</v>
      </c>
      <c r="AE177" s="152">
        <f t="shared" si="169"/>
        <v>0</v>
      </c>
      <c r="AF177" s="153">
        <f t="shared" si="170"/>
        <v>14</v>
      </c>
      <c r="AG177" s="154">
        <f t="shared" si="171"/>
        <v>16</v>
      </c>
      <c r="AH177" s="155">
        <f t="shared" si="172"/>
        <v>0</v>
      </c>
      <c r="AI177" s="156">
        <f t="shared" si="173"/>
        <v>0.83</v>
      </c>
      <c r="AJ177" s="157">
        <f t="shared" si="174"/>
        <v>0</v>
      </c>
      <c r="AK177" s="158">
        <f t="shared" si="175"/>
        <v>0</v>
      </c>
      <c r="AL177" s="159">
        <f t="shared" si="176"/>
        <v>0</v>
      </c>
      <c r="AM177" s="159">
        <f t="shared" si="177"/>
        <v>0</v>
      </c>
      <c r="AN177" s="155">
        <f t="shared" si="178"/>
        <v>0</v>
      </c>
      <c r="AO177" s="160">
        <f t="shared" si="179"/>
        <v>0</v>
      </c>
      <c r="AP177" s="160">
        <f t="shared" si="180"/>
        <v>0</v>
      </c>
      <c r="AQ177" s="160">
        <f t="shared" si="181"/>
        <v>0</v>
      </c>
      <c r="AR177" s="161">
        <f t="shared" si="182"/>
        <v>0</v>
      </c>
      <c r="AS177" s="162">
        <f t="shared" si="183"/>
        <v>0</v>
      </c>
      <c r="AT177" s="160">
        <f t="shared" si="184"/>
        <v>0</v>
      </c>
      <c r="AU177" s="160">
        <f t="shared" si="185"/>
        <v>0</v>
      </c>
      <c r="AV177" s="160">
        <f t="shared" si="186"/>
        <v>0</v>
      </c>
      <c r="AW177" s="160">
        <f t="shared" si="187"/>
        <v>1</v>
      </c>
      <c r="AX177" s="164">
        <f t="shared" si="165"/>
        <v>0</v>
      </c>
    </row>
    <row r="178" spans="19:50" ht="22.2">
      <c r="S178" s="14">
        <f t="shared" si="167"/>
        <v>0</v>
      </c>
      <c r="Z178" s="25">
        <f t="shared" si="168"/>
        <v>0</v>
      </c>
      <c r="AE178" s="152">
        <f t="shared" si="169"/>
        <v>0</v>
      </c>
      <c r="AF178" s="153">
        <f t="shared" si="170"/>
        <v>14</v>
      </c>
      <c r="AG178" s="154">
        <f t="shared" si="171"/>
        <v>16</v>
      </c>
      <c r="AH178" s="155">
        <f t="shared" si="172"/>
        <v>0</v>
      </c>
      <c r="AI178" s="156">
        <f t="shared" si="173"/>
        <v>0.83</v>
      </c>
      <c r="AJ178" s="157">
        <f t="shared" si="174"/>
        <v>0</v>
      </c>
      <c r="AK178" s="158">
        <f t="shared" si="175"/>
        <v>0</v>
      </c>
      <c r="AL178" s="159">
        <f t="shared" si="176"/>
        <v>0</v>
      </c>
      <c r="AM178" s="159">
        <f t="shared" si="177"/>
        <v>0</v>
      </c>
      <c r="AN178" s="155">
        <f t="shared" si="178"/>
        <v>0</v>
      </c>
      <c r="AO178" s="160">
        <f t="shared" si="179"/>
        <v>0</v>
      </c>
      <c r="AP178" s="160">
        <f t="shared" si="180"/>
        <v>0</v>
      </c>
      <c r="AQ178" s="160">
        <f t="shared" si="181"/>
        <v>0</v>
      </c>
      <c r="AR178" s="161">
        <f t="shared" si="182"/>
        <v>0</v>
      </c>
      <c r="AS178" s="162">
        <f t="shared" si="183"/>
        <v>0</v>
      </c>
      <c r="AT178" s="160">
        <f t="shared" si="184"/>
        <v>0</v>
      </c>
      <c r="AU178" s="160">
        <f t="shared" si="185"/>
        <v>0</v>
      </c>
      <c r="AV178" s="160">
        <f t="shared" si="186"/>
        <v>0</v>
      </c>
      <c r="AW178" s="160">
        <f t="shared" si="187"/>
        <v>1</v>
      </c>
      <c r="AX178" s="164">
        <f t="shared" si="165"/>
        <v>0</v>
      </c>
    </row>
    <row r="179" spans="19:50" ht="22.2">
      <c r="S179" s="14">
        <f t="shared" si="167"/>
        <v>0</v>
      </c>
      <c r="Z179" s="25">
        <f t="shared" si="168"/>
        <v>0</v>
      </c>
      <c r="AE179" s="152">
        <f t="shared" si="169"/>
        <v>0</v>
      </c>
      <c r="AF179" s="153">
        <f t="shared" si="170"/>
        <v>14</v>
      </c>
      <c r="AG179" s="154">
        <f t="shared" si="171"/>
        <v>16</v>
      </c>
      <c r="AH179" s="155">
        <f t="shared" si="172"/>
        <v>0</v>
      </c>
      <c r="AI179" s="156">
        <f t="shared" si="173"/>
        <v>0.83</v>
      </c>
      <c r="AJ179" s="157">
        <f t="shared" si="174"/>
        <v>0</v>
      </c>
      <c r="AK179" s="158">
        <f t="shared" si="175"/>
        <v>0</v>
      </c>
      <c r="AL179" s="159">
        <f t="shared" si="176"/>
        <v>0</v>
      </c>
      <c r="AM179" s="159">
        <f t="shared" si="177"/>
        <v>0</v>
      </c>
      <c r="AN179" s="155">
        <f t="shared" si="178"/>
        <v>0</v>
      </c>
      <c r="AO179" s="160">
        <f t="shared" si="179"/>
        <v>0</v>
      </c>
      <c r="AP179" s="160">
        <f t="shared" si="180"/>
        <v>0</v>
      </c>
      <c r="AQ179" s="160">
        <f t="shared" si="181"/>
        <v>0</v>
      </c>
      <c r="AR179" s="161">
        <f t="shared" si="182"/>
        <v>0</v>
      </c>
      <c r="AS179" s="162">
        <f t="shared" si="183"/>
        <v>0</v>
      </c>
      <c r="AT179" s="160">
        <f t="shared" si="184"/>
        <v>0</v>
      </c>
      <c r="AU179" s="160">
        <f t="shared" si="185"/>
        <v>0</v>
      </c>
      <c r="AV179" s="160">
        <f t="shared" si="186"/>
        <v>0</v>
      </c>
      <c r="AW179" s="160">
        <f t="shared" si="187"/>
        <v>1</v>
      </c>
      <c r="AX179" s="164">
        <f t="shared" si="165"/>
        <v>0</v>
      </c>
    </row>
    <row r="180" spans="19:50" ht="22.2">
      <c r="S180" s="14">
        <f t="shared" si="167"/>
        <v>0</v>
      </c>
      <c r="Z180" s="25">
        <f t="shared" si="168"/>
        <v>0</v>
      </c>
      <c r="AE180" s="152">
        <f t="shared" si="169"/>
        <v>0</v>
      </c>
      <c r="AF180" s="153">
        <f t="shared" si="170"/>
        <v>14</v>
      </c>
      <c r="AG180" s="154">
        <f t="shared" si="171"/>
        <v>16</v>
      </c>
      <c r="AH180" s="155">
        <f t="shared" si="172"/>
        <v>0</v>
      </c>
      <c r="AI180" s="156">
        <f t="shared" si="173"/>
        <v>0.83</v>
      </c>
      <c r="AJ180" s="157">
        <f t="shared" si="174"/>
        <v>0</v>
      </c>
      <c r="AK180" s="158">
        <f t="shared" si="175"/>
        <v>0</v>
      </c>
      <c r="AL180" s="159">
        <f t="shared" si="176"/>
        <v>0</v>
      </c>
      <c r="AM180" s="159">
        <f t="shared" si="177"/>
        <v>0</v>
      </c>
      <c r="AN180" s="155">
        <f t="shared" si="178"/>
        <v>0</v>
      </c>
      <c r="AO180" s="160">
        <f t="shared" si="179"/>
        <v>0</v>
      </c>
      <c r="AP180" s="160">
        <f t="shared" si="180"/>
        <v>0</v>
      </c>
      <c r="AQ180" s="160">
        <f t="shared" si="181"/>
        <v>0</v>
      </c>
      <c r="AR180" s="161">
        <f t="shared" si="182"/>
        <v>0</v>
      </c>
      <c r="AS180" s="162">
        <f t="shared" si="183"/>
        <v>0</v>
      </c>
      <c r="AT180" s="160">
        <f t="shared" si="184"/>
        <v>0</v>
      </c>
      <c r="AU180" s="160">
        <f t="shared" si="185"/>
        <v>0</v>
      </c>
      <c r="AV180" s="160">
        <f t="shared" si="186"/>
        <v>0</v>
      </c>
      <c r="AW180" s="160">
        <f t="shared" si="187"/>
        <v>1</v>
      </c>
      <c r="AX180" s="164">
        <f t="shared" si="165"/>
        <v>0</v>
      </c>
    </row>
    <row r="181" spans="19:50" ht="22.2">
      <c r="AE181" s="152">
        <f t="shared" si="169"/>
        <v>0</v>
      </c>
      <c r="AF181" s="153">
        <f t="shared" si="170"/>
        <v>14</v>
      </c>
      <c r="AG181" s="154">
        <f t="shared" si="171"/>
        <v>16</v>
      </c>
      <c r="AH181" s="155">
        <f t="shared" si="172"/>
        <v>0</v>
      </c>
      <c r="AI181" s="156">
        <f t="shared" si="173"/>
        <v>0.83</v>
      </c>
      <c r="AJ181" s="157">
        <f t="shared" si="174"/>
        <v>0</v>
      </c>
      <c r="AK181" s="158">
        <f t="shared" si="175"/>
        <v>0</v>
      </c>
      <c r="AL181" s="159">
        <f t="shared" si="176"/>
        <v>0</v>
      </c>
      <c r="AM181" s="159">
        <f t="shared" si="177"/>
        <v>0</v>
      </c>
      <c r="AN181" s="155">
        <f t="shared" si="178"/>
        <v>0</v>
      </c>
      <c r="AO181" s="160">
        <f t="shared" si="179"/>
        <v>0</v>
      </c>
      <c r="AP181" s="160">
        <f t="shared" si="180"/>
        <v>0</v>
      </c>
      <c r="AQ181" s="160">
        <f t="shared" si="181"/>
        <v>0</v>
      </c>
      <c r="AR181" s="161">
        <f t="shared" si="182"/>
        <v>0</v>
      </c>
      <c r="AS181" s="162">
        <f t="shared" si="183"/>
        <v>0</v>
      </c>
      <c r="AT181" s="160">
        <f t="shared" si="184"/>
        <v>0</v>
      </c>
      <c r="AU181" s="160">
        <f t="shared" si="185"/>
        <v>0</v>
      </c>
      <c r="AV181" s="160">
        <f t="shared" si="186"/>
        <v>0</v>
      </c>
      <c r="AW181" s="160">
        <f t="shared" si="187"/>
        <v>1</v>
      </c>
      <c r="AX181" s="164">
        <f t="shared" si="165"/>
        <v>0</v>
      </c>
    </row>
    <row r="182" spans="19:50" ht="22.2">
      <c r="AE182" s="152">
        <f t="shared" si="169"/>
        <v>0</v>
      </c>
      <c r="AF182" s="153">
        <f t="shared" si="170"/>
        <v>14</v>
      </c>
      <c r="AG182" s="154">
        <f t="shared" si="171"/>
        <v>16</v>
      </c>
      <c r="AH182" s="155">
        <f t="shared" si="172"/>
        <v>0</v>
      </c>
      <c r="AI182" s="156">
        <f t="shared" si="173"/>
        <v>0.83</v>
      </c>
      <c r="AJ182" s="157">
        <f t="shared" si="174"/>
        <v>0</v>
      </c>
      <c r="AK182" s="158">
        <f t="shared" si="175"/>
        <v>0</v>
      </c>
      <c r="AL182" s="159">
        <f t="shared" si="176"/>
        <v>0</v>
      </c>
      <c r="AM182" s="159">
        <f t="shared" si="177"/>
        <v>0</v>
      </c>
      <c r="AN182" s="155">
        <f t="shared" si="178"/>
        <v>0</v>
      </c>
      <c r="AO182" s="160">
        <f t="shared" si="179"/>
        <v>0</v>
      </c>
      <c r="AP182" s="160">
        <f t="shared" si="180"/>
        <v>0</v>
      </c>
      <c r="AQ182" s="160">
        <f t="shared" si="181"/>
        <v>0</v>
      </c>
      <c r="AR182" s="161">
        <f t="shared" si="182"/>
        <v>0</v>
      </c>
      <c r="AS182" s="162">
        <f t="shared" si="183"/>
        <v>0</v>
      </c>
      <c r="AT182" s="160">
        <f t="shared" si="184"/>
        <v>0</v>
      </c>
      <c r="AU182" s="160">
        <f t="shared" si="185"/>
        <v>0</v>
      </c>
      <c r="AV182" s="160">
        <f t="shared" si="186"/>
        <v>0</v>
      </c>
      <c r="AW182" s="160">
        <f t="shared" si="187"/>
        <v>1</v>
      </c>
      <c r="AX182" s="164">
        <f t="shared" si="165"/>
        <v>0</v>
      </c>
    </row>
  </sheetData>
  <sheetProtection password="C71F" sheet="1" objects="1" scenarios="1" selectLockedCells="1" selectUnlockedCells="1"/>
  <sortState ref="A5:BS175">
    <sortCondition ref="B5:B175"/>
  </sortState>
  <mergeCells count="41"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</mergeCells>
  <phoneticPr fontId="2" type="noConversion"/>
  <conditionalFormatting sqref="BH4:BS4 AZ4:BB4 BD4 AF4:AH182 AJ4:AJ182 AL4:AX182">
    <cfRule type="expression" dxfId="5" priority="5" stopIfTrue="1">
      <formula>MOD(ROW(),2)=0</formula>
    </cfRule>
  </conditionalFormatting>
  <conditionalFormatting sqref="BH5:BS166 AZ5:BB166 BD5:BD166">
    <cfRule type="expression" dxfId="4" priority="1" stopIfTrue="1">
      <formula>MOD(ROW(),2)=0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19"/>
  <sheetViews>
    <sheetView topLeftCell="B1" zoomScale="80" zoomScaleNormal="80" workbookViewId="0">
      <pane xSplit="2" ySplit="4" topLeftCell="AD149" activePane="bottomRight" state="frozen"/>
      <selection activeCell="B1" sqref="B1"/>
      <selection pane="topRight" activeCell="D1" sqref="D1"/>
      <selection pane="bottomLeft" activeCell="B5" sqref="B5"/>
      <selection pane="bottomRight" activeCell="AX157" sqref="AX157"/>
    </sheetView>
  </sheetViews>
  <sheetFormatPr defaultRowHeight="14.4"/>
  <cols>
    <col min="1" max="1" width="0" hidden="1" customWidth="1"/>
    <col min="9" max="9" width="9" style="182"/>
    <col min="31" max="49" width="8.88671875" customWidth="1"/>
    <col min="50" max="50" width="14.44140625" customWidth="1"/>
  </cols>
  <sheetData>
    <row r="1" spans="1:71">
      <c r="A1" s="546" t="s">
        <v>763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</row>
    <row r="2" spans="1:71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 t="s">
        <v>851</v>
      </c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</row>
    <row r="4" spans="1:71" ht="29.25" hidden="1" customHeight="1">
      <c r="A4" s="12" t="s">
        <v>573</v>
      </c>
      <c r="B4" s="550" t="s">
        <v>24</v>
      </c>
      <c r="C4" s="551"/>
      <c r="D4" s="551"/>
      <c r="E4" s="551"/>
      <c r="F4" s="551"/>
      <c r="G4" s="511"/>
      <c r="H4" s="13">
        <v>1</v>
      </c>
      <c r="I4" s="81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每周课时数二1721*上课周数二1721</f>
        <v>20</v>
      </c>
      <c r="T4" s="19"/>
      <c r="U4" s="20"/>
      <c r="V4" s="21"/>
      <c r="W4" s="22"/>
      <c r="X4" s="23"/>
      <c r="Y4" s="24"/>
      <c r="Z4" s="25">
        <f t="shared" ref="Z4" si="1">S4+T4-V4+X4+Y4</f>
        <v>20</v>
      </c>
      <c r="AA4" s="26"/>
      <c r="AB4" s="27"/>
      <c r="AC4" s="28"/>
      <c r="AD4" s="28"/>
      <c r="AE4" s="152">
        <f t="shared" ref="AE4" si="2">IF(上课周数二1721=0,0,(兼职课时二1721+正常上课课时数二1721+代课课时数二1721-缺课时二1721)/上课周数二1721)</f>
        <v>5</v>
      </c>
      <c r="AF4" s="153">
        <f t="shared" ref="AF4" si="3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14</v>
      </c>
      <c r="AG4" s="154">
        <f t="shared" ref="AG4" si="4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16</v>
      </c>
      <c r="AH4" s="155">
        <f t="shared" ref="AH4" si="5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4" s="512">
        <f t="shared" ref="AI4" si="6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4" s="157">
        <f t="shared" ref="AJ4" si="7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4" s="158">
        <f t="shared" ref="AK4" si="8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16.599999999999998</v>
      </c>
      <c r="AL4" s="159">
        <f t="shared" ref="AL4" si="9">IF(OR(年级二1721="三",年级二1721="3",年级二1721=3),2*上课周数二1721,0)</f>
        <v>0</v>
      </c>
      <c r="AM4" s="159">
        <f t="shared" ref="AM4" si="10">IF(学科二1721="体",1*上课周数二1721,IF(OR(学科二1721="语",学科二1721="英"),上课周数二1721*1,0))</f>
        <v>0</v>
      </c>
      <c r="AN4" s="155">
        <f t="shared" ref="AN4" si="11">IF(行管职务二1721&lt;&gt;"",1,IF(行管职务二1721="",平均周课时二1721/下线二1721))</f>
        <v>0.35714285714285715</v>
      </c>
      <c r="AO4" s="159">
        <f t="shared" ref="AO4" si="12">IF(满量比二1721&gt;=1,2*上课周数二1721,IF(满量比二1721&lt;0.66,0,IF(1&gt;满量比二1721&gt;0.66,2*上课周数二1721/2)))</f>
        <v>0</v>
      </c>
      <c r="AP4" s="160">
        <f t="shared" ref="AP4" si="13">晚修次数二1721*0.5</f>
        <v>0</v>
      </c>
      <c r="AQ4" s="160">
        <f t="shared" ref="AQ4" si="14">辅导课节二1721*0.5</f>
        <v>0</v>
      </c>
      <c r="AR4" s="161">
        <f t="shared" ref="AR4" si="15">干标时二1721+教标时二1721+高三补时二1721+早读体补二1721+满量补时二1721+辅导补二1721+晚修补二1721</f>
        <v>16.599999999999998</v>
      </c>
      <c r="AS4" s="162">
        <f t="shared" ref="AS4" si="16">IF(党职务17="党支书",4,IF(党职务17&lt;&gt;"",2,0))</f>
        <v>0</v>
      </c>
      <c r="AT4" s="160">
        <f t="shared" ref="AT4" si="17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4" s="160">
        <f t="shared" ref="AU4" si="18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4" s="160">
        <f t="shared" ref="AV4" si="19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4" s="160">
        <f t="shared" ref="AW4" si="20">期系三14</f>
        <v>1</v>
      </c>
      <c r="AX4" s="163">
        <f t="shared" ref="AX4" si="21">(标准课时合计二1721+党职务补贴二1721+教管职务补贴二1721+行政职务补贴二1721+班主任工作奖二1721)*当期系数二1721</f>
        <v>16.599999999999998</v>
      </c>
    </row>
    <row r="5" spans="1:71" s="83" customFormat="1" ht="24" customHeight="1">
      <c r="A5" s="39" t="str">
        <f t="shared" ref="A5:A35" si="22">A4</f>
        <v>17-20</v>
      </c>
      <c r="B5" s="78">
        <v>1</v>
      </c>
      <c r="C5" s="293" t="s">
        <v>169</v>
      </c>
      <c r="D5" s="189">
        <f t="shared" ref="D5:D35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14">
        <f t="shared" ref="S5:S35" si="24">每周课时数二1721*上课周数二1721</f>
        <v>20</v>
      </c>
      <c r="T5" s="42"/>
      <c r="U5" s="42"/>
      <c r="V5" s="42"/>
      <c r="W5" s="43"/>
      <c r="X5" s="42"/>
      <c r="Y5" s="42"/>
      <c r="Z5" s="25">
        <f t="shared" ref="Z5:Z35" si="25">S5+T5-V5+X5+Y5</f>
        <v>20</v>
      </c>
      <c r="AA5" s="40"/>
      <c r="AB5" s="509"/>
      <c r="AC5" s="46"/>
      <c r="AD5" s="46"/>
      <c r="AE5" s="152">
        <f t="shared" ref="AE5:AE35" si="26">IF(上课周数二1721=0,0,(兼职课时二1721+正常上课课时数二1721+代课课时数二1721-缺课时二1721)/上课周数二1721)</f>
        <v>5</v>
      </c>
      <c r="AF5" s="153" t="str">
        <f t="shared" ref="AF5:AF35" si="27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/>
      </c>
      <c r="AG5" s="154" t="str">
        <f t="shared" ref="AG5:AG35" si="28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/>
      </c>
      <c r="AH5" s="155">
        <f t="shared" ref="AH5:AH35" si="29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4</v>
      </c>
      <c r="AI5" s="512">
        <f t="shared" ref="AI5:AI35" si="30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5" s="157">
        <f t="shared" ref="AJ5:AJ35" si="31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46</v>
      </c>
      <c r="AK5" s="158">
        <f t="shared" ref="AK5:AK35" si="32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5" s="159">
        <f t="shared" ref="AL5:AL35" si="33">IF(OR(年级二1721="三",年级二1721="3",年级二1721=3),2*上课周数二1721,0)</f>
        <v>0</v>
      </c>
      <c r="AM5" s="159">
        <f t="shared" ref="AM5:AM35" si="34">IF(学科二1721="体",1*上课周数二1721,IF(OR(学科二1721="语",学科二1721="英"),上课周数二1721*1,0))</f>
        <v>4</v>
      </c>
      <c r="AN5" s="155">
        <f t="shared" ref="AN5:AN35" si="35">IF(行管职务二1721&lt;&gt;"",1,IF(行管职务二1721="",平均周课时二1721/下线二1721))</f>
        <v>1</v>
      </c>
      <c r="AO5" s="159">
        <f t="shared" ref="AO5:AO35" si="36">IF(满量比二1721&gt;=1,2*上课周数二1721,IF(满量比二1721&lt;0.66,0,IF(1&gt;满量比二1721&gt;0.66,2*上课周数二1721/2)))</f>
        <v>8</v>
      </c>
      <c r="AP5" s="160">
        <f t="shared" ref="AP5:AP35" si="37">晚修次数二1721*0.5</f>
        <v>0</v>
      </c>
      <c r="AQ5" s="160">
        <f t="shared" ref="AQ5:AQ35" si="38">辅导课节二1721*0.5</f>
        <v>0</v>
      </c>
      <c r="AR5" s="161">
        <f t="shared" ref="AR5:AR35" si="39">干标时二1721+教标时二1721+高三补时二1721+早读体补二1721+满量补时二1721+辅导补二1721+晚修补二1721</f>
        <v>58</v>
      </c>
      <c r="AS5" s="162">
        <f t="shared" ref="AS5:AS35" si="40">IF(党职务17="党支书",4,IF(党职务17&lt;&gt;"",2,0))</f>
        <v>0</v>
      </c>
      <c r="AT5" s="160">
        <f t="shared" ref="AT5:AT35" si="41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5" s="160">
        <f t="shared" ref="AU5:AU35" si="42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26</v>
      </c>
      <c r="AV5" s="160">
        <f t="shared" ref="AV5:AV35" si="43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5" s="160">
        <f t="shared" ref="AW5:AW35" si="44">期系三14</f>
        <v>1</v>
      </c>
      <c r="AX5" s="164">
        <f t="shared" ref="AX5:AX35" si="45">(标准课时合计二1721+党职务补贴二1721+教管职务补贴二1721+行政职务补贴二1721+班主任工作奖二1721)*当期系数二1721+AD5</f>
        <v>84</v>
      </c>
      <c r="AY5" s="44"/>
      <c r="AZ5" s="47"/>
      <c r="BA5" s="48"/>
      <c r="BB5" s="49"/>
      <c r="BC5" s="50"/>
      <c r="BD5" s="51"/>
      <c r="BE5" s="52"/>
      <c r="BF5" s="50"/>
      <c r="BG5" s="50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83" customFormat="1" ht="24" customHeight="1">
      <c r="A6" s="39" t="str">
        <f t="shared" si="22"/>
        <v>17-20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14">
        <f t="shared" si="24"/>
        <v>40</v>
      </c>
      <c r="T6" s="42"/>
      <c r="U6" s="42"/>
      <c r="V6" s="42"/>
      <c r="W6" s="57"/>
      <c r="X6" s="42"/>
      <c r="Y6" s="42"/>
      <c r="Z6" s="25">
        <f t="shared" si="25"/>
        <v>40</v>
      </c>
      <c r="AA6" s="40"/>
      <c r="AB6" s="509">
        <v>24</v>
      </c>
      <c r="AC6" s="46"/>
      <c r="AD6" s="46"/>
      <c r="AE6" s="152">
        <f t="shared" si="26"/>
        <v>10</v>
      </c>
      <c r="AF6" s="153">
        <f t="shared" si="27"/>
        <v>10</v>
      </c>
      <c r="AG6" s="154">
        <f t="shared" si="28"/>
        <v>12</v>
      </c>
      <c r="AH6" s="155">
        <f t="shared" si="29"/>
        <v>0</v>
      </c>
      <c r="AI6" s="512">
        <f t="shared" si="30"/>
        <v>1</v>
      </c>
      <c r="AJ6" s="157">
        <f t="shared" si="31"/>
        <v>0</v>
      </c>
      <c r="AK6" s="158">
        <f t="shared" si="32"/>
        <v>40</v>
      </c>
      <c r="AL6" s="159">
        <f t="shared" si="33"/>
        <v>0</v>
      </c>
      <c r="AM6" s="159">
        <f t="shared" si="34"/>
        <v>4</v>
      </c>
      <c r="AN6" s="155">
        <f t="shared" si="35"/>
        <v>1</v>
      </c>
      <c r="AO6" s="159">
        <f t="shared" si="36"/>
        <v>8</v>
      </c>
      <c r="AP6" s="160">
        <f t="shared" si="37"/>
        <v>12</v>
      </c>
      <c r="AQ6" s="160">
        <f t="shared" si="38"/>
        <v>0</v>
      </c>
      <c r="AR6" s="161">
        <f t="shared" si="39"/>
        <v>64</v>
      </c>
      <c r="AS6" s="162">
        <f t="shared" si="40"/>
        <v>0</v>
      </c>
      <c r="AT6" s="160">
        <f t="shared" si="41"/>
        <v>0</v>
      </c>
      <c r="AU6" s="160">
        <f t="shared" si="42"/>
        <v>0</v>
      </c>
      <c r="AV6" s="160">
        <f t="shared" si="43"/>
        <v>0</v>
      </c>
      <c r="AW6" s="160">
        <f t="shared" si="44"/>
        <v>1</v>
      </c>
      <c r="AX6" s="164">
        <f t="shared" si="45"/>
        <v>64</v>
      </c>
      <c r="AY6" s="44"/>
      <c r="AZ6" s="47"/>
      <c r="BA6" s="48"/>
      <c r="BB6" s="49"/>
      <c r="BC6" s="50"/>
      <c r="BD6" s="51"/>
      <c r="BE6" s="52"/>
      <c r="BF6" s="50"/>
      <c r="BG6" s="50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83" customFormat="1" ht="24" customHeight="1">
      <c r="A7" s="39" t="str">
        <f t="shared" si="22"/>
        <v>17-20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14">
        <f t="shared" si="24"/>
        <v>40</v>
      </c>
      <c r="T7" s="42"/>
      <c r="U7" s="42"/>
      <c r="V7" s="42"/>
      <c r="W7" s="57"/>
      <c r="X7" s="42"/>
      <c r="Y7" s="42"/>
      <c r="Z7" s="25">
        <f t="shared" si="25"/>
        <v>40</v>
      </c>
      <c r="AA7" s="40"/>
      <c r="AB7" s="509">
        <v>20</v>
      </c>
      <c r="AC7" s="46"/>
      <c r="AD7" s="46"/>
      <c r="AE7" s="152">
        <f t="shared" si="26"/>
        <v>10</v>
      </c>
      <c r="AF7" s="153">
        <f t="shared" si="27"/>
        <v>10</v>
      </c>
      <c r="AG7" s="154">
        <f t="shared" si="28"/>
        <v>12</v>
      </c>
      <c r="AH7" s="155">
        <f t="shared" si="29"/>
        <v>0</v>
      </c>
      <c r="AI7" s="512">
        <f t="shared" si="30"/>
        <v>1</v>
      </c>
      <c r="AJ7" s="157">
        <f t="shared" si="31"/>
        <v>0</v>
      </c>
      <c r="AK7" s="158">
        <f t="shared" si="32"/>
        <v>40</v>
      </c>
      <c r="AL7" s="159">
        <f t="shared" si="33"/>
        <v>0</v>
      </c>
      <c r="AM7" s="159">
        <f t="shared" si="34"/>
        <v>4</v>
      </c>
      <c r="AN7" s="155">
        <f t="shared" si="35"/>
        <v>1</v>
      </c>
      <c r="AO7" s="159">
        <f t="shared" si="36"/>
        <v>8</v>
      </c>
      <c r="AP7" s="160">
        <f t="shared" si="37"/>
        <v>10</v>
      </c>
      <c r="AQ7" s="160">
        <f t="shared" si="38"/>
        <v>0</v>
      </c>
      <c r="AR7" s="161">
        <f t="shared" si="39"/>
        <v>62</v>
      </c>
      <c r="AS7" s="162">
        <f t="shared" si="40"/>
        <v>0</v>
      </c>
      <c r="AT7" s="160">
        <f t="shared" si="41"/>
        <v>0</v>
      </c>
      <c r="AU7" s="160">
        <f t="shared" si="42"/>
        <v>0</v>
      </c>
      <c r="AV7" s="160">
        <f t="shared" si="43"/>
        <v>22</v>
      </c>
      <c r="AW7" s="160">
        <f t="shared" si="44"/>
        <v>1</v>
      </c>
      <c r="AX7" s="164">
        <f t="shared" si="45"/>
        <v>84</v>
      </c>
      <c r="AY7" s="44"/>
      <c r="AZ7" s="47"/>
      <c r="BA7" s="48"/>
      <c r="BB7" s="49"/>
      <c r="BC7" s="50"/>
      <c r="BD7" s="51"/>
      <c r="BE7" s="52"/>
      <c r="BF7" s="50"/>
      <c r="BG7" s="50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83" customFormat="1" ht="24" customHeight="1">
      <c r="A8" s="39" t="str">
        <f t="shared" si="22"/>
        <v>17-20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14">
        <f t="shared" si="24"/>
        <v>40</v>
      </c>
      <c r="T8" s="42"/>
      <c r="U8" s="42"/>
      <c r="V8" s="42"/>
      <c r="W8" s="57"/>
      <c r="X8" s="42"/>
      <c r="Y8" s="42"/>
      <c r="Z8" s="25">
        <f t="shared" si="25"/>
        <v>40</v>
      </c>
      <c r="AA8" s="40"/>
      <c r="AB8" s="509">
        <v>20</v>
      </c>
      <c r="AC8" s="46"/>
      <c r="AD8" s="46"/>
      <c r="AE8" s="152">
        <f t="shared" si="26"/>
        <v>10</v>
      </c>
      <c r="AF8" s="153">
        <f t="shared" si="27"/>
        <v>10</v>
      </c>
      <c r="AG8" s="154">
        <f t="shared" si="28"/>
        <v>12</v>
      </c>
      <c r="AH8" s="155">
        <f t="shared" si="29"/>
        <v>0</v>
      </c>
      <c r="AI8" s="512">
        <f t="shared" si="30"/>
        <v>1</v>
      </c>
      <c r="AJ8" s="157">
        <f t="shared" si="31"/>
        <v>0</v>
      </c>
      <c r="AK8" s="158">
        <f t="shared" si="32"/>
        <v>40</v>
      </c>
      <c r="AL8" s="159">
        <f t="shared" si="33"/>
        <v>0</v>
      </c>
      <c r="AM8" s="159">
        <f t="shared" si="34"/>
        <v>4</v>
      </c>
      <c r="AN8" s="155">
        <f t="shared" si="35"/>
        <v>1</v>
      </c>
      <c r="AO8" s="159">
        <f t="shared" si="36"/>
        <v>8</v>
      </c>
      <c r="AP8" s="160">
        <f t="shared" si="37"/>
        <v>10</v>
      </c>
      <c r="AQ8" s="160">
        <f t="shared" si="38"/>
        <v>0</v>
      </c>
      <c r="AR8" s="161">
        <f t="shared" si="39"/>
        <v>62</v>
      </c>
      <c r="AS8" s="162">
        <f t="shared" si="40"/>
        <v>0</v>
      </c>
      <c r="AT8" s="160">
        <f t="shared" si="41"/>
        <v>18</v>
      </c>
      <c r="AU8" s="160">
        <f t="shared" si="42"/>
        <v>0</v>
      </c>
      <c r="AV8" s="160">
        <f t="shared" si="43"/>
        <v>0</v>
      </c>
      <c r="AW8" s="160">
        <f t="shared" si="44"/>
        <v>1</v>
      </c>
      <c r="AX8" s="164">
        <f t="shared" si="45"/>
        <v>80</v>
      </c>
      <c r="AY8" s="44"/>
      <c r="AZ8" s="47"/>
      <c r="BA8" s="48"/>
      <c r="BB8" s="49"/>
      <c r="BC8" s="50"/>
      <c r="BD8" s="51"/>
      <c r="BE8" s="52"/>
      <c r="BF8" s="50"/>
      <c r="BG8" s="50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83" customFormat="1" ht="24" customHeight="1">
      <c r="A9" s="39" t="str">
        <f t="shared" si="22"/>
        <v>17-20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193">
        <v>2</v>
      </c>
      <c r="M9" s="198"/>
      <c r="N9" s="188"/>
      <c r="O9" s="193"/>
      <c r="P9" s="188"/>
      <c r="Q9" s="507">
        <v>10</v>
      </c>
      <c r="R9" s="79">
        <v>4</v>
      </c>
      <c r="S9" s="14">
        <f t="shared" si="24"/>
        <v>40</v>
      </c>
      <c r="T9" s="42"/>
      <c r="U9" s="42"/>
      <c r="V9" s="42"/>
      <c r="W9" s="57"/>
      <c r="X9" s="42"/>
      <c r="Y9" s="42"/>
      <c r="Z9" s="25">
        <f t="shared" si="25"/>
        <v>40</v>
      </c>
      <c r="AA9" s="40"/>
      <c r="AB9" s="509">
        <v>18</v>
      </c>
      <c r="AC9" s="46"/>
      <c r="AD9" s="46"/>
      <c r="AE9" s="152">
        <f t="shared" si="26"/>
        <v>10</v>
      </c>
      <c r="AF9" s="153">
        <f t="shared" si="27"/>
        <v>10</v>
      </c>
      <c r="AG9" s="154">
        <f t="shared" si="28"/>
        <v>12</v>
      </c>
      <c r="AH9" s="155">
        <f t="shared" si="29"/>
        <v>0</v>
      </c>
      <c r="AI9" s="512">
        <f t="shared" si="30"/>
        <v>1</v>
      </c>
      <c r="AJ9" s="157">
        <f t="shared" si="31"/>
        <v>0</v>
      </c>
      <c r="AK9" s="158">
        <f t="shared" si="32"/>
        <v>40</v>
      </c>
      <c r="AL9" s="159">
        <f t="shared" si="33"/>
        <v>0</v>
      </c>
      <c r="AM9" s="159">
        <f t="shared" si="34"/>
        <v>4</v>
      </c>
      <c r="AN9" s="155">
        <f t="shared" si="35"/>
        <v>1</v>
      </c>
      <c r="AO9" s="159">
        <f t="shared" si="36"/>
        <v>8</v>
      </c>
      <c r="AP9" s="160">
        <f t="shared" si="37"/>
        <v>9</v>
      </c>
      <c r="AQ9" s="160">
        <f t="shared" si="38"/>
        <v>0</v>
      </c>
      <c r="AR9" s="161">
        <f t="shared" si="39"/>
        <v>61</v>
      </c>
      <c r="AS9" s="162">
        <f t="shared" si="40"/>
        <v>0</v>
      </c>
      <c r="AT9" s="160">
        <f t="shared" si="41"/>
        <v>0</v>
      </c>
      <c r="AU9" s="160">
        <f t="shared" si="42"/>
        <v>0</v>
      </c>
      <c r="AV9" s="160">
        <f t="shared" si="43"/>
        <v>20</v>
      </c>
      <c r="AW9" s="160">
        <f t="shared" si="44"/>
        <v>1</v>
      </c>
      <c r="AX9" s="164">
        <f t="shared" si="45"/>
        <v>81</v>
      </c>
      <c r="AY9" s="44"/>
      <c r="AZ9" s="47"/>
      <c r="BA9" s="48"/>
      <c r="BB9" s="49"/>
      <c r="BC9" s="50"/>
      <c r="BD9" s="51"/>
      <c r="BE9" s="52"/>
      <c r="BF9" s="50"/>
      <c r="BG9" s="50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83" customFormat="1" ht="24" customHeight="1">
      <c r="A10" s="39" t="str">
        <f t="shared" si="22"/>
        <v>17-20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14">
        <f t="shared" si="24"/>
        <v>20</v>
      </c>
      <c r="T10" s="177">
        <v>20</v>
      </c>
      <c r="U10" s="177" t="s">
        <v>857</v>
      </c>
      <c r="V10" s="42"/>
      <c r="W10" s="57"/>
      <c r="X10" s="42"/>
      <c r="Y10" s="42"/>
      <c r="Z10" s="25">
        <f t="shared" si="25"/>
        <v>40</v>
      </c>
      <c r="AA10" s="40"/>
      <c r="AB10" s="509">
        <v>12</v>
      </c>
      <c r="AC10" s="46"/>
      <c r="AD10" s="46"/>
      <c r="AE10" s="152">
        <f t="shared" si="26"/>
        <v>10</v>
      </c>
      <c r="AF10" s="153" t="str">
        <f t="shared" si="27"/>
        <v/>
      </c>
      <c r="AG10" s="154" t="str">
        <f t="shared" si="28"/>
        <v/>
      </c>
      <c r="AH10" s="155">
        <f t="shared" si="29"/>
        <v>8</v>
      </c>
      <c r="AI10" s="512">
        <f t="shared" si="30"/>
        <v>1</v>
      </c>
      <c r="AJ10" s="157">
        <f t="shared" si="31"/>
        <v>52</v>
      </c>
      <c r="AK10" s="158">
        <f t="shared" si="32"/>
        <v>0</v>
      </c>
      <c r="AL10" s="159">
        <f t="shared" si="33"/>
        <v>0</v>
      </c>
      <c r="AM10" s="159">
        <f t="shared" si="34"/>
        <v>4</v>
      </c>
      <c r="AN10" s="155">
        <f t="shared" si="35"/>
        <v>1</v>
      </c>
      <c r="AO10" s="159">
        <f t="shared" si="36"/>
        <v>8</v>
      </c>
      <c r="AP10" s="160">
        <f t="shared" si="37"/>
        <v>6</v>
      </c>
      <c r="AQ10" s="160">
        <f t="shared" si="38"/>
        <v>0</v>
      </c>
      <c r="AR10" s="161">
        <f t="shared" si="39"/>
        <v>70</v>
      </c>
      <c r="AS10" s="162">
        <f t="shared" si="40"/>
        <v>0</v>
      </c>
      <c r="AT10" s="160">
        <f t="shared" si="41"/>
        <v>0</v>
      </c>
      <c r="AU10" s="160">
        <v>21</v>
      </c>
      <c r="AV10" s="160">
        <f t="shared" si="43"/>
        <v>0</v>
      </c>
      <c r="AW10" s="160">
        <f t="shared" si="44"/>
        <v>1</v>
      </c>
      <c r="AX10" s="164">
        <f t="shared" si="45"/>
        <v>91</v>
      </c>
      <c r="AY10" s="44"/>
      <c r="AZ10" s="47"/>
      <c r="BA10" s="48"/>
      <c r="BB10" s="49"/>
      <c r="BC10" s="50"/>
      <c r="BD10" s="51"/>
      <c r="BE10" s="52"/>
      <c r="BF10" s="50"/>
      <c r="BG10" s="50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83" customFormat="1" ht="24" customHeight="1">
      <c r="A11" s="39" t="str">
        <f t="shared" si="22"/>
        <v>17-20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193">
        <v>2</v>
      </c>
      <c r="M11" s="188"/>
      <c r="N11" s="193"/>
      <c r="O11" s="199"/>
      <c r="P11" s="193"/>
      <c r="Q11" s="507">
        <v>10</v>
      </c>
      <c r="R11" s="79">
        <v>4</v>
      </c>
      <c r="S11" s="14">
        <f t="shared" si="24"/>
        <v>40</v>
      </c>
      <c r="T11" s="42"/>
      <c r="U11" s="42"/>
      <c r="V11" s="42"/>
      <c r="W11" s="57"/>
      <c r="X11" s="42"/>
      <c r="Y11" s="42"/>
      <c r="Z11" s="25">
        <f t="shared" si="25"/>
        <v>40</v>
      </c>
      <c r="AA11" s="40"/>
      <c r="AB11" s="509">
        <v>24</v>
      </c>
      <c r="AC11" s="46"/>
      <c r="AD11" s="46"/>
      <c r="AE11" s="152">
        <f t="shared" si="26"/>
        <v>10</v>
      </c>
      <c r="AF11" s="153">
        <f t="shared" si="27"/>
        <v>10</v>
      </c>
      <c r="AG11" s="154">
        <f t="shared" si="28"/>
        <v>12</v>
      </c>
      <c r="AH11" s="155">
        <f t="shared" si="29"/>
        <v>0</v>
      </c>
      <c r="AI11" s="512">
        <f t="shared" si="30"/>
        <v>1</v>
      </c>
      <c r="AJ11" s="157">
        <f t="shared" si="31"/>
        <v>0</v>
      </c>
      <c r="AK11" s="158">
        <f t="shared" si="32"/>
        <v>40</v>
      </c>
      <c r="AL11" s="159">
        <f t="shared" si="33"/>
        <v>0</v>
      </c>
      <c r="AM11" s="159">
        <f t="shared" si="34"/>
        <v>4</v>
      </c>
      <c r="AN11" s="155">
        <f t="shared" si="35"/>
        <v>1</v>
      </c>
      <c r="AO11" s="159">
        <f t="shared" si="36"/>
        <v>8</v>
      </c>
      <c r="AP11" s="160">
        <f t="shared" si="37"/>
        <v>12</v>
      </c>
      <c r="AQ11" s="160">
        <f t="shared" si="38"/>
        <v>0</v>
      </c>
      <c r="AR11" s="161">
        <f t="shared" si="39"/>
        <v>64</v>
      </c>
      <c r="AS11" s="162">
        <f t="shared" si="40"/>
        <v>0</v>
      </c>
      <c r="AT11" s="160">
        <f t="shared" si="41"/>
        <v>0</v>
      </c>
      <c r="AU11" s="160">
        <f t="shared" si="42"/>
        <v>0</v>
      </c>
      <c r="AV11" s="160">
        <f t="shared" si="43"/>
        <v>20</v>
      </c>
      <c r="AW11" s="160">
        <f t="shared" si="44"/>
        <v>1</v>
      </c>
      <c r="AX11" s="164">
        <f t="shared" si="45"/>
        <v>84</v>
      </c>
      <c r="AY11" s="44"/>
      <c r="AZ11" s="47"/>
      <c r="BA11" s="48"/>
      <c r="BB11" s="49"/>
      <c r="BC11" s="50"/>
      <c r="BD11" s="51"/>
      <c r="BE11" s="52"/>
      <c r="BF11" s="50"/>
      <c r="BG11" s="50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83" customFormat="1" ht="24" customHeight="1">
      <c r="A12" s="39" t="str">
        <f t="shared" si="22"/>
        <v>17-20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14">
        <f t="shared" si="24"/>
        <v>40</v>
      </c>
      <c r="T12" s="177"/>
      <c r="U12" s="178"/>
      <c r="V12" s="41"/>
      <c r="W12" s="57"/>
      <c r="X12" s="42"/>
      <c r="Y12" s="42"/>
      <c r="Z12" s="25">
        <f t="shared" si="25"/>
        <v>40</v>
      </c>
      <c r="AA12" s="40"/>
      <c r="AB12" s="509">
        <v>24</v>
      </c>
      <c r="AC12" s="46"/>
      <c r="AD12" s="46"/>
      <c r="AE12" s="152">
        <f t="shared" si="26"/>
        <v>10</v>
      </c>
      <c r="AF12" s="153">
        <f t="shared" si="27"/>
        <v>10</v>
      </c>
      <c r="AG12" s="154">
        <f t="shared" si="28"/>
        <v>12</v>
      </c>
      <c r="AH12" s="155">
        <f t="shared" si="29"/>
        <v>0</v>
      </c>
      <c r="AI12" s="512">
        <f t="shared" si="30"/>
        <v>1</v>
      </c>
      <c r="AJ12" s="157">
        <f t="shared" si="31"/>
        <v>0</v>
      </c>
      <c r="AK12" s="158">
        <f t="shared" si="32"/>
        <v>40</v>
      </c>
      <c r="AL12" s="159">
        <f t="shared" si="33"/>
        <v>0</v>
      </c>
      <c r="AM12" s="159">
        <f t="shared" si="34"/>
        <v>4</v>
      </c>
      <c r="AN12" s="155">
        <f t="shared" si="35"/>
        <v>1</v>
      </c>
      <c r="AO12" s="159">
        <f t="shared" si="36"/>
        <v>8</v>
      </c>
      <c r="AP12" s="160">
        <f t="shared" si="37"/>
        <v>12</v>
      </c>
      <c r="AQ12" s="160">
        <f t="shared" si="38"/>
        <v>0</v>
      </c>
      <c r="AR12" s="161">
        <f t="shared" si="39"/>
        <v>64</v>
      </c>
      <c r="AS12" s="162">
        <f t="shared" si="40"/>
        <v>0</v>
      </c>
      <c r="AT12" s="160">
        <f t="shared" si="41"/>
        <v>0</v>
      </c>
      <c r="AU12" s="160">
        <f t="shared" si="42"/>
        <v>0</v>
      </c>
      <c r="AV12" s="160">
        <f t="shared" si="43"/>
        <v>0</v>
      </c>
      <c r="AW12" s="160">
        <f t="shared" si="44"/>
        <v>1</v>
      </c>
      <c r="AX12" s="164">
        <f t="shared" si="45"/>
        <v>64</v>
      </c>
      <c r="AY12" s="44"/>
      <c r="AZ12" s="47"/>
      <c r="BA12" s="48"/>
      <c r="BB12" s="49"/>
      <c r="BC12" s="50"/>
      <c r="BD12" s="51"/>
      <c r="BE12" s="52"/>
      <c r="BF12" s="50"/>
      <c r="BG12" s="50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83" customFormat="1" ht="24" customHeight="1">
      <c r="A13" s="39" t="str">
        <f t="shared" si="22"/>
        <v>17-20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14">
        <f t="shared" si="24"/>
        <v>40</v>
      </c>
      <c r="T13" s="42"/>
      <c r="U13" s="42"/>
      <c r="V13" s="42"/>
      <c r="W13" s="57"/>
      <c r="X13" s="42"/>
      <c r="Y13" s="42"/>
      <c r="Z13" s="25">
        <f t="shared" si="25"/>
        <v>40</v>
      </c>
      <c r="AA13" s="40"/>
      <c r="AB13" s="509">
        <v>21</v>
      </c>
      <c r="AC13" s="46"/>
      <c r="AD13" s="46"/>
      <c r="AE13" s="152">
        <f t="shared" si="26"/>
        <v>10</v>
      </c>
      <c r="AF13" s="153">
        <f t="shared" si="27"/>
        <v>10</v>
      </c>
      <c r="AG13" s="154">
        <f t="shared" si="28"/>
        <v>12</v>
      </c>
      <c r="AH13" s="155">
        <f t="shared" si="29"/>
        <v>0</v>
      </c>
      <c r="AI13" s="512">
        <f t="shared" si="30"/>
        <v>1</v>
      </c>
      <c r="AJ13" s="157">
        <f t="shared" si="31"/>
        <v>0</v>
      </c>
      <c r="AK13" s="158">
        <f t="shared" si="32"/>
        <v>40</v>
      </c>
      <c r="AL13" s="159">
        <f t="shared" si="33"/>
        <v>0</v>
      </c>
      <c r="AM13" s="159">
        <f t="shared" si="34"/>
        <v>0</v>
      </c>
      <c r="AN13" s="155">
        <f t="shared" si="35"/>
        <v>1</v>
      </c>
      <c r="AO13" s="159">
        <f t="shared" si="36"/>
        <v>8</v>
      </c>
      <c r="AP13" s="160">
        <f t="shared" si="37"/>
        <v>10.5</v>
      </c>
      <c r="AQ13" s="160">
        <f t="shared" si="38"/>
        <v>0</v>
      </c>
      <c r="AR13" s="161">
        <f t="shared" si="39"/>
        <v>58.5</v>
      </c>
      <c r="AS13" s="162">
        <f t="shared" si="40"/>
        <v>0</v>
      </c>
      <c r="AT13" s="160">
        <f t="shared" si="41"/>
        <v>0</v>
      </c>
      <c r="AU13" s="160">
        <f t="shared" si="42"/>
        <v>0</v>
      </c>
      <c r="AV13" s="160">
        <f t="shared" si="43"/>
        <v>22</v>
      </c>
      <c r="AW13" s="160">
        <f t="shared" si="44"/>
        <v>1</v>
      </c>
      <c r="AX13" s="164">
        <f t="shared" si="45"/>
        <v>80.5</v>
      </c>
      <c r="AY13" s="44"/>
      <c r="AZ13" s="47"/>
      <c r="BA13" s="48"/>
      <c r="BB13" s="49"/>
      <c r="BC13" s="50"/>
      <c r="BD13" s="51"/>
      <c r="BE13" s="52"/>
      <c r="BF13" s="50"/>
      <c r="BG13" s="50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83" customFormat="1" ht="24" customHeight="1">
      <c r="A14" s="39" t="str">
        <f t="shared" si="22"/>
        <v>17-20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193">
        <v>2</v>
      </c>
      <c r="M14" s="198"/>
      <c r="N14" s="193"/>
      <c r="O14" s="193"/>
      <c r="P14" s="193"/>
      <c r="Q14" s="507">
        <v>10</v>
      </c>
      <c r="R14" s="79">
        <v>4</v>
      </c>
      <c r="S14" s="14">
        <f t="shared" si="24"/>
        <v>40</v>
      </c>
      <c r="T14" s="42"/>
      <c r="U14" s="58"/>
      <c r="V14" s="58"/>
      <c r="W14" s="58"/>
      <c r="X14" s="58"/>
      <c r="Y14" s="58"/>
      <c r="Z14" s="25">
        <f t="shared" si="25"/>
        <v>40</v>
      </c>
      <c r="AA14" s="40"/>
      <c r="AB14" s="509">
        <v>24</v>
      </c>
      <c r="AC14" s="46"/>
      <c r="AD14" s="46"/>
      <c r="AE14" s="152">
        <f t="shared" si="26"/>
        <v>10</v>
      </c>
      <c r="AF14" s="153">
        <f t="shared" si="27"/>
        <v>10</v>
      </c>
      <c r="AG14" s="154">
        <f t="shared" si="28"/>
        <v>12</v>
      </c>
      <c r="AH14" s="155">
        <f t="shared" si="29"/>
        <v>0</v>
      </c>
      <c r="AI14" s="512">
        <f t="shared" si="30"/>
        <v>1</v>
      </c>
      <c r="AJ14" s="157">
        <f t="shared" si="31"/>
        <v>0</v>
      </c>
      <c r="AK14" s="158">
        <f t="shared" si="32"/>
        <v>40</v>
      </c>
      <c r="AL14" s="159">
        <f t="shared" si="33"/>
        <v>0</v>
      </c>
      <c r="AM14" s="159">
        <f t="shared" si="34"/>
        <v>0</v>
      </c>
      <c r="AN14" s="155">
        <f t="shared" si="35"/>
        <v>1</v>
      </c>
      <c r="AO14" s="159">
        <f t="shared" si="36"/>
        <v>8</v>
      </c>
      <c r="AP14" s="160">
        <f t="shared" si="37"/>
        <v>12</v>
      </c>
      <c r="AQ14" s="160">
        <f t="shared" si="38"/>
        <v>0</v>
      </c>
      <c r="AR14" s="161">
        <f t="shared" si="39"/>
        <v>60</v>
      </c>
      <c r="AS14" s="162">
        <f t="shared" si="40"/>
        <v>0</v>
      </c>
      <c r="AT14" s="160">
        <f t="shared" si="41"/>
        <v>0</v>
      </c>
      <c r="AU14" s="160">
        <f t="shared" si="42"/>
        <v>0</v>
      </c>
      <c r="AV14" s="160">
        <f t="shared" si="43"/>
        <v>20</v>
      </c>
      <c r="AW14" s="160">
        <f t="shared" si="44"/>
        <v>1</v>
      </c>
      <c r="AX14" s="164">
        <f t="shared" si="45"/>
        <v>80</v>
      </c>
      <c r="AY14" s="44"/>
      <c r="AZ14" s="47"/>
      <c r="BA14" s="48"/>
      <c r="BB14" s="49"/>
      <c r="BC14" s="50"/>
      <c r="BD14" s="51"/>
      <c r="BE14" s="52"/>
      <c r="BF14" s="50"/>
      <c r="BG14" s="50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83" customFormat="1" ht="24" customHeight="1">
      <c r="A15" s="39" t="str">
        <f t="shared" si="22"/>
        <v>17-20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193">
        <v>2</v>
      </c>
      <c r="M15" s="188"/>
      <c r="N15" s="193"/>
      <c r="O15" s="193"/>
      <c r="P15" s="193"/>
      <c r="Q15" s="507">
        <v>10</v>
      </c>
      <c r="R15" s="79">
        <v>4</v>
      </c>
      <c r="S15" s="14">
        <f t="shared" si="24"/>
        <v>40</v>
      </c>
      <c r="T15" s="42"/>
      <c r="U15" s="42"/>
      <c r="V15" s="42"/>
      <c r="W15" s="57"/>
      <c r="X15" s="42"/>
      <c r="Y15" s="42"/>
      <c r="Z15" s="25">
        <f t="shared" si="25"/>
        <v>40</v>
      </c>
      <c r="AA15" s="40"/>
      <c r="AB15" s="509">
        <v>24</v>
      </c>
      <c r="AC15" s="46"/>
      <c r="AD15" s="46"/>
      <c r="AE15" s="152">
        <f t="shared" si="26"/>
        <v>10</v>
      </c>
      <c r="AF15" s="153">
        <f t="shared" si="27"/>
        <v>10</v>
      </c>
      <c r="AG15" s="154">
        <f t="shared" si="28"/>
        <v>12</v>
      </c>
      <c r="AH15" s="155">
        <f t="shared" si="29"/>
        <v>0</v>
      </c>
      <c r="AI15" s="512">
        <f t="shared" si="30"/>
        <v>1</v>
      </c>
      <c r="AJ15" s="157">
        <f t="shared" si="31"/>
        <v>0</v>
      </c>
      <c r="AK15" s="158">
        <f t="shared" si="32"/>
        <v>40</v>
      </c>
      <c r="AL15" s="159">
        <f t="shared" si="33"/>
        <v>0</v>
      </c>
      <c r="AM15" s="159">
        <f t="shared" si="34"/>
        <v>0</v>
      </c>
      <c r="AN15" s="155">
        <f t="shared" si="35"/>
        <v>1</v>
      </c>
      <c r="AO15" s="159">
        <f t="shared" si="36"/>
        <v>8</v>
      </c>
      <c r="AP15" s="160">
        <f t="shared" si="37"/>
        <v>12</v>
      </c>
      <c r="AQ15" s="160">
        <f t="shared" si="38"/>
        <v>0</v>
      </c>
      <c r="AR15" s="161">
        <f t="shared" si="39"/>
        <v>60</v>
      </c>
      <c r="AS15" s="162">
        <f t="shared" si="40"/>
        <v>0</v>
      </c>
      <c r="AT15" s="160">
        <f t="shared" si="41"/>
        <v>0</v>
      </c>
      <c r="AU15" s="160">
        <f t="shared" si="42"/>
        <v>0</v>
      </c>
      <c r="AV15" s="160">
        <f t="shared" si="43"/>
        <v>20</v>
      </c>
      <c r="AW15" s="160">
        <f t="shared" si="44"/>
        <v>1</v>
      </c>
      <c r="AX15" s="164">
        <f t="shared" si="45"/>
        <v>80</v>
      </c>
      <c r="AY15" s="44"/>
      <c r="AZ15" s="47"/>
      <c r="BA15" s="48"/>
      <c r="BB15" s="49"/>
      <c r="BC15" s="50"/>
      <c r="BD15" s="51"/>
      <c r="BE15" s="52"/>
      <c r="BF15" s="50"/>
      <c r="BG15" s="50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83" customFormat="1" ht="24" customHeight="1">
      <c r="A16" s="39" t="str">
        <f t="shared" si="22"/>
        <v>17-20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14">
        <f t="shared" si="24"/>
        <v>40</v>
      </c>
      <c r="T16" s="177"/>
      <c r="U16" s="178"/>
      <c r="V16" s="42"/>
      <c r="W16" s="57"/>
      <c r="X16" s="42"/>
      <c r="Y16" s="42"/>
      <c r="Z16" s="25">
        <f t="shared" si="25"/>
        <v>40</v>
      </c>
      <c r="AA16" s="40"/>
      <c r="AB16" s="509">
        <v>24</v>
      </c>
      <c r="AC16" s="46"/>
      <c r="AD16" s="46"/>
      <c r="AE16" s="152">
        <f t="shared" si="26"/>
        <v>10</v>
      </c>
      <c r="AF16" s="153">
        <f t="shared" si="27"/>
        <v>10</v>
      </c>
      <c r="AG16" s="154">
        <f t="shared" si="28"/>
        <v>12</v>
      </c>
      <c r="AH16" s="155">
        <f t="shared" si="29"/>
        <v>0</v>
      </c>
      <c r="AI16" s="512">
        <f t="shared" si="30"/>
        <v>1</v>
      </c>
      <c r="AJ16" s="157">
        <f t="shared" si="31"/>
        <v>0</v>
      </c>
      <c r="AK16" s="158">
        <f t="shared" si="32"/>
        <v>40</v>
      </c>
      <c r="AL16" s="159">
        <f t="shared" si="33"/>
        <v>0</v>
      </c>
      <c r="AM16" s="159">
        <f t="shared" si="34"/>
        <v>0</v>
      </c>
      <c r="AN16" s="155">
        <f t="shared" si="35"/>
        <v>1</v>
      </c>
      <c r="AO16" s="159">
        <f t="shared" si="36"/>
        <v>8</v>
      </c>
      <c r="AP16" s="160">
        <f t="shared" si="37"/>
        <v>12</v>
      </c>
      <c r="AQ16" s="160">
        <f t="shared" si="38"/>
        <v>0</v>
      </c>
      <c r="AR16" s="161">
        <f t="shared" si="39"/>
        <v>60</v>
      </c>
      <c r="AS16" s="162">
        <f t="shared" si="40"/>
        <v>2</v>
      </c>
      <c r="AT16" s="160">
        <f t="shared" si="41"/>
        <v>14</v>
      </c>
      <c r="AU16" s="160">
        <f t="shared" si="42"/>
        <v>0</v>
      </c>
      <c r="AV16" s="160">
        <f t="shared" si="43"/>
        <v>0</v>
      </c>
      <c r="AW16" s="160">
        <f t="shared" si="44"/>
        <v>1</v>
      </c>
      <c r="AX16" s="164">
        <f t="shared" si="45"/>
        <v>76</v>
      </c>
      <c r="AY16" s="44"/>
      <c r="AZ16" s="47"/>
      <c r="BA16" s="48"/>
      <c r="BB16" s="49"/>
      <c r="BC16" s="50"/>
      <c r="BD16" s="51"/>
      <c r="BE16" s="52"/>
      <c r="BF16" s="50"/>
      <c r="BG16" s="50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83" customFormat="1" ht="24" customHeight="1">
      <c r="A17" s="39" t="str">
        <f t="shared" si="22"/>
        <v>17-20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193">
        <v>2</v>
      </c>
      <c r="M17" s="188"/>
      <c r="N17" s="193"/>
      <c r="O17" s="193"/>
      <c r="P17" s="193"/>
      <c r="Q17" s="507">
        <v>10</v>
      </c>
      <c r="R17" s="79">
        <v>4</v>
      </c>
      <c r="S17" s="14">
        <f t="shared" si="24"/>
        <v>40</v>
      </c>
      <c r="T17" s="42"/>
      <c r="U17" s="41"/>
      <c r="V17" s="41"/>
      <c r="W17" s="57"/>
      <c r="X17" s="42"/>
      <c r="Y17" s="42"/>
      <c r="Z17" s="25">
        <f t="shared" si="25"/>
        <v>40</v>
      </c>
      <c r="AA17" s="40"/>
      <c r="AB17" s="509">
        <v>24</v>
      </c>
      <c r="AC17" s="46"/>
      <c r="AD17" s="46"/>
      <c r="AE17" s="152">
        <f t="shared" si="26"/>
        <v>10</v>
      </c>
      <c r="AF17" s="153">
        <f t="shared" si="27"/>
        <v>10</v>
      </c>
      <c r="AG17" s="154">
        <f t="shared" si="28"/>
        <v>12</v>
      </c>
      <c r="AH17" s="155">
        <f t="shared" si="29"/>
        <v>0</v>
      </c>
      <c r="AI17" s="512">
        <f t="shared" si="30"/>
        <v>1</v>
      </c>
      <c r="AJ17" s="157">
        <f t="shared" si="31"/>
        <v>0</v>
      </c>
      <c r="AK17" s="158">
        <f t="shared" si="32"/>
        <v>40</v>
      </c>
      <c r="AL17" s="159">
        <f t="shared" si="33"/>
        <v>0</v>
      </c>
      <c r="AM17" s="159">
        <f t="shared" si="34"/>
        <v>0</v>
      </c>
      <c r="AN17" s="155">
        <f t="shared" si="35"/>
        <v>1</v>
      </c>
      <c r="AO17" s="159">
        <f t="shared" si="36"/>
        <v>8</v>
      </c>
      <c r="AP17" s="160">
        <f t="shared" si="37"/>
        <v>12</v>
      </c>
      <c r="AQ17" s="160">
        <f t="shared" si="38"/>
        <v>0</v>
      </c>
      <c r="AR17" s="161">
        <f t="shared" si="39"/>
        <v>60</v>
      </c>
      <c r="AS17" s="162">
        <f t="shared" si="40"/>
        <v>0</v>
      </c>
      <c r="AT17" s="160">
        <f t="shared" si="41"/>
        <v>0</v>
      </c>
      <c r="AU17" s="160">
        <f t="shared" si="42"/>
        <v>0</v>
      </c>
      <c r="AV17" s="160">
        <f t="shared" si="43"/>
        <v>20</v>
      </c>
      <c r="AW17" s="160">
        <f t="shared" si="44"/>
        <v>1</v>
      </c>
      <c r="AX17" s="164">
        <f t="shared" si="45"/>
        <v>80</v>
      </c>
      <c r="AY17" s="44"/>
      <c r="AZ17" s="47"/>
      <c r="BA17" s="48"/>
      <c r="BB17" s="49"/>
      <c r="BC17" s="50"/>
      <c r="BD17" s="51"/>
      <c r="BE17" s="52"/>
      <c r="BF17" s="50"/>
      <c r="BG17" s="50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83" customFormat="1" ht="24" customHeight="1">
      <c r="A18" s="39" t="str">
        <f t="shared" si="22"/>
        <v>17-20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193">
        <v>2</v>
      </c>
      <c r="M18" s="188"/>
      <c r="N18" s="193"/>
      <c r="O18" s="193"/>
      <c r="P18" s="193"/>
      <c r="Q18" s="507">
        <v>10</v>
      </c>
      <c r="R18" s="79">
        <v>4</v>
      </c>
      <c r="S18" s="14">
        <f t="shared" si="24"/>
        <v>40</v>
      </c>
      <c r="T18" s="42"/>
      <c r="U18" s="42"/>
      <c r="V18" s="42"/>
      <c r="W18" s="57"/>
      <c r="X18" s="42"/>
      <c r="Y18" s="42"/>
      <c r="Z18" s="25">
        <f t="shared" si="25"/>
        <v>40</v>
      </c>
      <c r="AA18" s="40"/>
      <c r="AB18" s="509">
        <v>24</v>
      </c>
      <c r="AC18" s="46"/>
      <c r="AD18" s="46"/>
      <c r="AE18" s="152">
        <f t="shared" si="26"/>
        <v>10</v>
      </c>
      <c r="AF18" s="153">
        <f t="shared" si="27"/>
        <v>10</v>
      </c>
      <c r="AG18" s="154">
        <f t="shared" si="28"/>
        <v>12</v>
      </c>
      <c r="AH18" s="155">
        <f t="shared" si="29"/>
        <v>0</v>
      </c>
      <c r="AI18" s="512">
        <f t="shared" si="30"/>
        <v>1</v>
      </c>
      <c r="AJ18" s="157">
        <f t="shared" si="31"/>
        <v>0</v>
      </c>
      <c r="AK18" s="158">
        <f t="shared" si="32"/>
        <v>40</v>
      </c>
      <c r="AL18" s="159">
        <f t="shared" si="33"/>
        <v>0</v>
      </c>
      <c r="AM18" s="159">
        <f t="shared" si="34"/>
        <v>0</v>
      </c>
      <c r="AN18" s="155">
        <f t="shared" si="35"/>
        <v>1</v>
      </c>
      <c r="AO18" s="159">
        <f t="shared" si="36"/>
        <v>8</v>
      </c>
      <c r="AP18" s="160">
        <f t="shared" si="37"/>
        <v>12</v>
      </c>
      <c r="AQ18" s="160">
        <f t="shared" si="38"/>
        <v>0</v>
      </c>
      <c r="AR18" s="161">
        <f t="shared" si="39"/>
        <v>60</v>
      </c>
      <c r="AS18" s="162">
        <f t="shared" si="40"/>
        <v>0</v>
      </c>
      <c r="AT18" s="160">
        <f t="shared" si="41"/>
        <v>0</v>
      </c>
      <c r="AU18" s="160">
        <f t="shared" si="42"/>
        <v>0</v>
      </c>
      <c r="AV18" s="160">
        <f t="shared" si="43"/>
        <v>20</v>
      </c>
      <c r="AW18" s="160">
        <f t="shared" si="44"/>
        <v>1</v>
      </c>
      <c r="AX18" s="164">
        <f t="shared" si="45"/>
        <v>80</v>
      </c>
      <c r="AY18" s="44"/>
      <c r="AZ18" s="47"/>
      <c r="BA18" s="48"/>
      <c r="BB18" s="49"/>
      <c r="BC18" s="50"/>
      <c r="BD18" s="51"/>
      <c r="BE18" s="52"/>
      <c r="BF18" s="50"/>
      <c r="BG18" s="50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83" customFormat="1" ht="24" customHeight="1">
      <c r="A19" s="39" t="str">
        <f t="shared" si="22"/>
        <v>17-20</v>
      </c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 t="s">
        <v>850</v>
      </c>
      <c r="Q19" s="507">
        <v>5</v>
      </c>
      <c r="R19" s="79">
        <v>4</v>
      </c>
      <c r="S19" s="14">
        <f t="shared" si="24"/>
        <v>20</v>
      </c>
      <c r="T19" s="42"/>
      <c r="U19" s="58"/>
      <c r="V19" s="58"/>
      <c r="W19" s="58"/>
      <c r="X19" s="58"/>
      <c r="Y19" s="58"/>
      <c r="Z19" s="25">
        <f t="shared" si="25"/>
        <v>20</v>
      </c>
      <c r="AA19" s="40"/>
      <c r="AB19" s="509">
        <v>8</v>
      </c>
      <c r="AC19" s="46"/>
      <c r="AD19" s="46"/>
      <c r="AE19" s="152">
        <f t="shared" si="26"/>
        <v>5</v>
      </c>
      <c r="AF19" s="153" t="str">
        <f t="shared" si="27"/>
        <v/>
      </c>
      <c r="AG19" s="154" t="str">
        <f t="shared" si="28"/>
        <v/>
      </c>
      <c r="AH19" s="155">
        <f t="shared" si="29"/>
        <v>0</v>
      </c>
      <c r="AI19" s="512">
        <f t="shared" si="30"/>
        <v>1</v>
      </c>
      <c r="AJ19" s="157">
        <f t="shared" si="31"/>
        <v>0</v>
      </c>
      <c r="AK19" s="158">
        <f t="shared" si="32"/>
        <v>40</v>
      </c>
      <c r="AL19" s="159">
        <f t="shared" si="33"/>
        <v>0</v>
      </c>
      <c r="AM19" s="159">
        <f t="shared" si="34"/>
        <v>0</v>
      </c>
      <c r="AN19" s="155">
        <f t="shared" si="35"/>
        <v>1</v>
      </c>
      <c r="AO19" s="159">
        <f t="shared" si="36"/>
        <v>8</v>
      </c>
      <c r="AP19" s="160">
        <f t="shared" si="37"/>
        <v>4</v>
      </c>
      <c r="AQ19" s="160">
        <f t="shared" si="38"/>
        <v>0</v>
      </c>
      <c r="AR19" s="161">
        <f t="shared" si="39"/>
        <v>52</v>
      </c>
      <c r="AS19" s="162">
        <f t="shared" si="40"/>
        <v>0</v>
      </c>
      <c r="AT19" s="160">
        <f t="shared" si="41"/>
        <v>0</v>
      </c>
      <c r="AU19" s="160">
        <f t="shared" si="42"/>
        <v>0</v>
      </c>
      <c r="AV19" s="160">
        <f t="shared" si="43"/>
        <v>0</v>
      </c>
      <c r="AW19" s="160">
        <f t="shared" si="44"/>
        <v>1</v>
      </c>
      <c r="AX19" s="164">
        <f t="shared" si="45"/>
        <v>52</v>
      </c>
      <c r="AY19" s="44"/>
      <c r="AZ19" s="47"/>
      <c r="BA19" s="48"/>
      <c r="BB19" s="49"/>
      <c r="BC19" s="50"/>
      <c r="BD19" s="51"/>
      <c r="BE19" s="52"/>
      <c r="BF19" s="50"/>
      <c r="BG19" s="50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83" customFormat="1" ht="24" customHeight="1">
      <c r="A20" s="39" t="str">
        <f t="shared" si="22"/>
        <v>17-20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14">
        <f t="shared" si="24"/>
        <v>40</v>
      </c>
      <c r="T20" s="42"/>
      <c r="U20" s="42"/>
      <c r="V20" s="42"/>
      <c r="W20" s="57"/>
      <c r="X20" s="42"/>
      <c r="Y20" s="42"/>
      <c r="Z20" s="25">
        <f t="shared" si="25"/>
        <v>40</v>
      </c>
      <c r="AA20" s="40"/>
      <c r="AB20" s="509">
        <v>21</v>
      </c>
      <c r="AC20" s="46"/>
      <c r="AD20" s="46"/>
      <c r="AE20" s="152">
        <f t="shared" si="26"/>
        <v>10</v>
      </c>
      <c r="AF20" s="153">
        <f t="shared" si="27"/>
        <v>10</v>
      </c>
      <c r="AG20" s="154">
        <f t="shared" si="28"/>
        <v>12</v>
      </c>
      <c r="AH20" s="155">
        <f t="shared" si="29"/>
        <v>0</v>
      </c>
      <c r="AI20" s="512">
        <f t="shared" si="30"/>
        <v>1</v>
      </c>
      <c r="AJ20" s="157">
        <f t="shared" si="31"/>
        <v>0</v>
      </c>
      <c r="AK20" s="158">
        <f t="shared" si="32"/>
        <v>40</v>
      </c>
      <c r="AL20" s="159">
        <f t="shared" si="33"/>
        <v>0</v>
      </c>
      <c r="AM20" s="159">
        <f t="shared" si="34"/>
        <v>0</v>
      </c>
      <c r="AN20" s="155">
        <f t="shared" si="35"/>
        <v>1</v>
      </c>
      <c r="AO20" s="159">
        <f t="shared" si="36"/>
        <v>8</v>
      </c>
      <c r="AP20" s="160">
        <f t="shared" si="37"/>
        <v>10.5</v>
      </c>
      <c r="AQ20" s="160">
        <f t="shared" si="38"/>
        <v>0</v>
      </c>
      <c r="AR20" s="161">
        <f t="shared" si="39"/>
        <v>58.5</v>
      </c>
      <c r="AS20" s="162">
        <f t="shared" si="40"/>
        <v>0</v>
      </c>
      <c r="AT20" s="160">
        <f t="shared" si="41"/>
        <v>0</v>
      </c>
      <c r="AU20" s="160">
        <f t="shared" si="42"/>
        <v>0</v>
      </c>
      <c r="AV20" s="160">
        <f t="shared" si="43"/>
        <v>0</v>
      </c>
      <c r="AW20" s="160">
        <f t="shared" si="44"/>
        <v>1</v>
      </c>
      <c r="AX20" s="164">
        <f t="shared" si="45"/>
        <v>58.5</v>
      </c>
      <c r="AY20" s="44"/>
      <c r="AZ20" s="47"/>
      <c r="BA20" s="48"/>
      <c r="BB20" s="49"/>
      <c r="BC20" s="50"/>
      <c r="BD20" s="51"/>
      <c r="BE20" s="52"/>
      <c r="BF20" s="50"/>
      <c r="BG20" s="50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83" customFormat="1" ht="24" customHeight="1">
      <c r="A21" s="39" t="str">
        <f t="shared" si="22"/>
        <v>17-20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 t="s">
        <v>853</v>
      </c>
      <c r="P21" s="193" t="s">
        <v>564</v>
      </c>
      <c r="Q21" s="507">
        <v>5</v>
      </c>
      <c r="R21" s="79">
        <v>4</v>
      </c>
      <c r="S21" s="14">
        <f t="shared" si="24"/>
        <v>20</v>
      </c>
      <c r="T21" s="42"/>
      <c r="U21" s="42"/>
      <c r="V21" s="42"/>
      <c r="W21" s="57"/>
      <c r="X21" s="42"/>
      <c r="Y21" s="42"/>
      <c r="Z21" s="25">
        <f t="shared" si="25"/>
        <v>20</v>
      </c>
      <c r="AA21" s="40"/>
      <c r="AB21" s="509">
        <v>12</v>
      </c>
      <c r="AC21" s="46"/>
      <c r="AD21" s="46"/>
      <c r="AE21" s="152">
        <f t="shared" si="26"/>
        <v>5</v>
      </c>
      <c r="AF21" s="153" t="str">
        <f t="shared" si="27"/>
        <v/>
      </c>
      <c r="AG21" s="154" t="str">
        <f t="shared" si="28"/>
        <v/>
      </c>
      <c r="AH21" s="155">
        <f t="shared" si="29"/>
        <v>8</v>
      </c>
      <c r="AI21" s="512">
        <f t="shared" si="30"/>
        <v>1</v>
      </c>
      <c r="AJ21" s="157">
        <f t="shared" si="31"/>
        <v>40</v>
      </c>
      <c r="AK21" s="158">
        <f t="shared" si="32"/>
        <v>0</v>
      </c>
      <c r="AL21" s="159">
        <f t="shared" si="33"/>
        <v>0</v>
      </c>
      <c r="AM21" s="159">
        <f t="shared" si="34"/>
        <v>0</v>
      </c>
      <c r="AN21" s="155">
        <f t="shared" si="35"/>
        <v>1</v>
      </c>
      <c r="AO21" s="159">
        <f t="shared" si="36"/>
        <v>8</v>
      </c>
      <c r="AP21" s="160">
        <f t="shared" si="37"/>
        <v>6</v>
      </c>
      <c r="AQ21" s="160">
        <f t="shared" si="38"/>
        <v>0</v>
      </c>
      <c r="AR21" s="161">
        <f t="shared" si="39"/>
        <v>54</v>
      </c>
      <c r="AS21" s="162">
        <f t="shared" si="40"/>
        <v>0</v>
      </c>
      <c r="AT21" s="160">
        <v>7</v>
      </c>
      <c r="AU21" s="160">
        <f t="shared" si="42"/>
        <v>20</v>
      </c>
      <c r="AV21" s="160">
        <f t="shared" si="43"/>
        <v>0</v>
      </c>
      <c r="AW21" s="160">
        <f t="shared" si="44"/>
        <v>1</v>
      </c>
      <c r="AX21" s="164">
        <f t="shared" si="45"/>
        <v>81</v>
      </c>
      <c r="AY21" s="44"/>
      <c r="AZ21" s="47"/>
      <c r="BA21" s="48"/>
      <c r="BB21" s="49"/>
      <c r="BC21" s="50"/>
      <c r="BD21" s="51"/>
      <c r="BE21" s="52"/>
      <c r="BF21" s="50"/>
      <c r="BG21" s="50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83" customFormat="1" ht="24" customHeight="1">
      <c r="A22" s="39" t="str">
        <f t="shared" si="22"/>
        <v>17-20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14">
        <f t="shared" si="24"/>
        <v>40</v>
      </c>
      <c r="T22" s="42"/>
      <c r="U22" s="42"/>
      <c r="V22" s="42"/>
      <c r="W22" s="57"/>
      <c r="X22" s="42"/>
      <c r="Y22" s="42"/>
      <c r="Z22" s="25">
        <f t="shared" si="25"/>
        <v>40</v>
      </c>
      <c r="AA22" s="40"/>
      <c r="AB22" s="509">
        <v>24</v>
      </c>
      <c r="AC22" s="46"/>
      <c r="AD22" s="46"/>
      <c r="AE22" s="152">
        <f t="shared" si="26"/>
        <v>10</v>
      </c>
      <c r="AF22" s="153">
        <f t="shared" si="27"/>
        <v>10</v>
      </c>
      <c r="AG22" s="154">
        <f t="shared" si="28"/>
        <v>12</v>
      </c>
      <c r="AH22" s="155">
        <f t="shared" si="29"/>
        <v>0</v>
      </c>
      <c r="AI22" s="512">
        <f t="shared" si="30"/>
        <v>1</v>
      </c>
      <c r="AJ22" s="157">
        <f t="shared" si="31"/>
        <v>0</v>
      </c>
      <c r="AK22" s="158">
        <f t="shared" si="32"/>
        <v>40</v>
      </c>
      <c r="AL22" s="159">
        <f t="shared" si="33"/>
        <v>0</v>
      </c>
      <c r="AM22" s="159">
        <f t="shared" si="34"/>
        <v>4</v>
      </c>
      <c r="AN22" s="155">
        <f t="shared" si="35"/>
        <v>1</v>
      </c>
      <c r="AO22" s="159">
        <f t="shared" si="36"/>
        <v>8</v>
      </c>
      <c r="AP22" s="160">
        <f t="shared" si="37"/>
        <v>12</v>
      </c>
      <c r="AQ22" s="160">
        <f t="shared" si="38"/>
        <v>0</v>
      </c>
      <c r="AR22" s="161">
        <f t="shared" si="39"/>
        <v>64</v>
      </c>
      <c r="AS22" s="162">
        <f t="shared" si="40"/>
        <v>0</v>
      </c>
      <c r="AT22" s="160">
        <f t="shared" si="41"/>
        <v>0</v>
      </c>
      <c r="AU22" s="160">
        <f t="shared" si="42"/>
        <v>0</v>
      </c>
      <c r="AV22" s="160">
        <f t="shared" si="43"/>
        <v>0</v>
      </c>
      <c r="AW22" s="160">
        <f t="shared" si="44"/>
        <v>1</v>
      </c>
      <c r="AX22" s="164">
        <f t="shared" si="45"/>
        <v>64</v>
      </c>
      <c r="AY22" s="44"/>
      <c r="AZ22" s="47"/>
      <c r="BA22" s="48"/>
      <c r="BB22" s="49"/>
      <c r="BC22" s="50"/>
      <c r="BD22" s="51"/>
      <c r="BE22" s="52"/>
      <c r="BF22" s="50"/>
      <c r="BG22" s="50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83" customFormat="1" ht="24" customHeight="1">
      <c r="A23" s="39" t="str">
        <f t="shared" si="22"/>
        <v>17-20</v>
      </c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14">
        <f t="shared" si="24"/>
        <v>40</v>
      </c>
      <c r="T23" s="42"/>
      <c r="U23" s="42"/>
      <c r="V23" s="42"/>
      <c r="W23" s="57"/>
      <c r="X23" s="42"/>
      <c r="Y23" s="42"/>
      <c r="Z23" s="25">
        <f t="shared" si="25"/>
        <v>40</v>
      </c>
      <c r="AA23" s="40"/>
      <c r="AB23" s="509">
        <v>12</v>
      </c>
      <c r="AC23" s="46"/>
      <c r="AD23" s="46"/>
      <c r="AE23" s="152">
        <f t="shared" si="26"/>
        <v>10</v>
      </c>
      <c r="AF23" s="153">
        <f t="shared" si="27"/>
        <v>10</v>
      </c>
      <c r="AG23" s="154">
        <f t="shared" si="28"/>
        <v>12</v>
      </c>
      <c r="AH23" s="155">
        <f t="shared" si="29"/>
        <v>0</v>
      </c>
      <c r="AI23" s="512">
        <f t="shared" si="30"/>
        <v>1</v>
      </c>
      <c r="AJ23" s="157">
        <f t="shared" si="31"/>
        <v>0</v>
      </c>
      <c r="AK23" s="158">
        <f t="shared" si="32"/>
        <v>40</v>
      </c>
      <c r="AL23" s="159">
        <f t="shared" si="33"/>
        <v>0</v>
      </c>
      <c r="AM23" s="159">
        <f t="shared" si="34"/>
        <v>4</v>
      </c>
      <c r="AN23" s="155">
        <f t="shared" si="35"/>
        <v>1</v>
      </c>
      <c r="AO23" s="159">
        <f t="shared" si="36"/>
        <v>8</v>
      </c>
      <c r="AP23" s="160">
        <f t="shared" si="37"/>
        <v>6</v>
      </c>
      <c r="AQ23" s="160">
        <f t="shared" si="38"/>
        <v>0</v>
      </c>
      <c r="AR23" s="161">
        <f t="shared" si="39"/>
        <v>58</v>
      </c>
      <c r="AS23" s="162">
        <f t="shared" si="40"/>
        <v>0</v>
      </c>
      <c r="AT23" s="160">
        <f t="shared" si="41"/>
        <v>0</v>
      </c>
      <c r="AU23" s="160">
        <f t="shared" si="42"/>
        <v>0</v>
      </c>
      <c r="AV23" s="160">
        <f t="shared" si="43"/>
        <v>0</v>
      </c>
      <c r="AW23" s="160">
        <f t="shared" si="44"/>
        <v>1</v>
      </c>
      <c r="AX23" s="164">
        <f t="shared" si="45"/>
        <v>58</v>
      </c>
      <c r="AY23" s="44"/>
      <c r="AZ23" s="47"/>
      <c r="BA23" s="48"/>
      <c r="BB23" s="49"/>
      <c r="BC23" s="50"/>
      <c r="BD23" s="51"/>
      <c r="BE23" s="52"/>
      <c r="BF23" s="50"/>
      <c r="BG23" s="50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83" customFormat="1" ht="24" customHeight="1">
      <c r="A24" s="39" t="str">
        <f t="shared" si="22"/>
        <v>17-20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14">
        <f t="shared" si="24"/>
        <v>40</v>
      </c>
      <c r="T24" s="42"/>
      <c r="U24" s="58"/>
      <c r="V24" s="58"/>
      <c r="W24" s="58"/>
      <c r="X24" s="58"/>
      <c r="Y24" s="58"/>
      <c r="Z24" s="25">
        <f t="shared" si="25"/>
        <v>40</v>
      </c>
      <c r="AA24" s="40"/>
      <c r="AB24" s="509">
        <v>12</v>
      </c>
      <c r="AC24" s="46"/>
      <c r="AD24" s="46"/>
      <c r="AE24" s="152">
        <f t="shared" si="26"/>
        <v>10</v>
      </c>
      <c r="AF24" s="153">
        <f t="shared" si="27"/>
        <v>10</v>
      </c>
      <c r="AG24" s="154">
        <f t="shared" si="28"/>
        <v>12</v>
      </c>
      <c r="AH24" s="155">
        <f t="shared" si="29"/>
        <v>0</v>
      </c>
      <c r="AI24" s="512">
        <f t="shared" si="30"/>
        <v>1</v>
      </c>
      <c r="AJ24" s="157">
        <f t="shared" si="31"/>
        <v>0</v>
      </c>
      <c r="AK24" s="158">
        <f t="shared" si="32"/>
        <v>40</v>
      </c>
      <c r="AL24" s="159">
        <f t="shared" si="33"/>
        <v>0</v>
      </c>
      <c r="AM24" s="159">
        <f t="shared" si="34"/>
        <v>4</v>
      </c>
      <c r="AN24" s="155">
        <f t="shared" si="35"/>
        <v>1</v>
      </c>
      <c r="AO24" s="159">
        <f t="shared" si="36"/>
        <v>8</v>
      </c>
      <c r="AP24" s="160">
        <f t="shared" si="37"/>
        <v>6</v>
      </c>
      <c r="AQ24" s="160">
        <f t="shared" si="38"/>
        <v>0</v>
      </c>
      <c r="AR24" s="161">
        <f t="shared" si="39"/>
        <v>58</v>
      </c>
      <c r="AS24" s="162">
        <f t="shared" si="40"/>
        <v>0</v>
      </c>
      <c r="AT24" s="160">
        <f t="shared" si="41"/>
        <v>0</v>
      </c>
      <c r="AU24" s="160">
        <f t="shared" si="42"/>
        <v>0</v>
      </c>
      <c r="AV24" s="160">
        <f t="shared" si="43"/>
        <v>0</v>
      </c>
      <c r="AW24" s="160">
        <f t="shared" si="44"/>
        <v>1</v>
      </c>
      <c r="AX24" s="164">
        <f t="shared" si="45"/>
        <v>58</v>
      </c>
      <c r="AY24" s="44"/>
      <c r="AZ24" s="47"/>
      <c r="BA24" s="48"/>
      <c r="BB24" s="49"/>
      <c r="BC24" s="50"/>
      <c r="BD24" s="51"/>
      <c r="BE24" s="52"/>
      <c r="BF24" s="50"/>
      <c r="BG24" s="50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83" customFormat="1" ht="24" customHeight="1">
      <c r="A25" s="39" t="str">
        <f t="shared" si="22"/>
        <v>17-20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193">
        <v>2</v>
      </c>
      <c r="M25" s="188"/>
      <c r="N25" s="193"/>
      <c r="O25" s="193"/>
      <c r="P25" s="193"/>
      <c r="Q25" s="507">
        <v>10</v>
      </c>
      <c r="R25" s="79">
        <v>4</v>
      </c>
      <c r="S25" s="14">
        <f t="shared" si="24"/>
        <v>40</v>
      </c>
      <c r="T25" s="42"/>
      <c r="U25" s="41"/>
      <c r="V25" s="42"/>
      <c r="W25" s="57"/>
      <c r="X25" s="42"/>
      <c r="Y25" s="42"/>
      <c r="Z25" s="25">
        <f t="shared" si="25"/>
        <v>40</v>
      </c>
      <c r="AA25" s="40"/>
      <c r="AB25" s="509">
        <v>21</v>
      </c>
      <c r="AC25" s="46"/>
      <c r="AD25" s="46"/>
      <c r="AE25" s="152">
        <f t="shared" si="26"/>
        <v>10</v>
      </c>
      <c r="AF25" s="153">
        <f t="shared" si="27"/>
        <v>10</v>
      </c>
      <c r="AG25" s="154">
        <f t="shared" si="28"/>
        <v>12</v>
      </c>
      <c r="AH25" s="155">
        <f t="shared" si="29"/>
        <v>0</v>
      </c>
      <c r="AI25" s="512">
        <f t="shared" si="30"/>
        <v>1</v>
      </c>
      <c r="AJ25" s="157">
        <f t="shared" si="31"/>
        <v>0</v>
      </c>
      <c r="AK25" s="158">
        <f t="shared" si="32"/>
        <v>40</v>
      </c>
      <c r="AL25" s="159">
        <f t="shared" si="33"/>
        <v>0</v>
      </c>
      <c r="AM25" s="159">
        <f t="shared" si="34"/>
        <v>4</v>
      </c>
      <c r="AN25" s="155">
        <f t="shared" si="35"/>
        <v>1</v>
      </c>
      <c r="AO25" s="159">
        <f t="shared" si="36"/>
        <v>8</v>
      </c>
      <c r="AP25" s="160">
        <f t="shared" si="37"/>
        <v>10.5</v>
      </c>
      <c r="AQ25" s="160">
        <f t="shared" si="38"/>
        <v>0</v>
      </c>
      <c r="AR25" s="161">
        <f t="shared" si="39"/>
        <v>62.5</v>
      </c>
      <c r="AS25" s="162">
        <f t="shared" si="40"/>
        <v>0</v>
      </c>
      <c r="AT25" s="160">
        <f t="shared" si="41"/>
        <v>0</v>
      </c>
      <c r="AU25" s="160">
        <f t="shared" si="42"/>
        <v>0</v>
      </c>
      <c r="AV25" s="160">
        <f t="shared" si="43"/>
        <v>20</v>
      </c>
      <c r="AW25" s="160">
        <f t="shared" si="44"/>
        <v>1</v>
      </c>
      <c r="AX25" s="164">
        <f t="shared" si="45"/>
        <v>82.5</v>
      </c>
      <c r="AY25" s="44"/>
      <c r="AZ25" s="47"/>
      <c r="BA25" s="48"/>
      <c r="BB25" s="49"/>
      <c r="BC25" s="50"/>
      <c r="BD25" s="51"/>
      <c r="BE25" s="52"/>
      <c r="BF25" s="50"/>
      <c r="BG25" s="50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83" customFormat="1" ht="24" customHeight="1">
      <c r="A26" s="39" t="str">
        <f t="shared" si="22"/>
        <v>17-20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193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14">
        <f t="shared" si="24"/>
        <v>40</v>
      </c>
      <c r="T26" s="42"/>
      <c r="U26" s="59"/>
      <c r="V26" s="58"/>
      <c r="W26" s="58"/>
      <c r="X26" s="58"/>
      <c r="Y26" s="58"/>
      <c r="Z26" s="25">
        <f t="shared" si="25"/>
        <v>40</v>
      </c>
      <c r="AA26" s="40"/>
      <c r="AB26" s="509">
        <v>24</v>
      </c>
      <c r="AC26" s="46"/>
      <c r="AD26" s="46"/>
      <c r="AE26" s="152">
        <f t="shared" si="26"/>
        <v>10</v>
      </c>
      <c r="AF26" s="153">
        <f t="shared" si="27"/>
        <v>10</v>
      </c>
      <c r="AG26" s="154">
        <f t="shared" si="28"/>
        <v>12</v>
      </c>
      <c r="AH26" s="155">
        <f t="shared" si="29"/>
        <v>0</v>
      </c>
      <c r="AI26" s="512">
        <f t="shared" si="30"/>
        <v>1</v>
      </c>
      <c r="AJ26" s="157">
        <f t="shared" si="31"/>
        <v>0</v>
      </c>
      <c r="AK26" s="158">
        <f t="shared" si="32"/>
        <v>40</v>
      </c>
      <c r="AL26" s="159">
        <f t="shared" si="33"/>
        <v>0</v>
      </c>
      <c r="AM26" s="159">
        <f t="shared" si="34"/>
        <v>4</v>
      </c>
      <c r="AN26" s="155">
        <f t="shared" si="35"/>
        <v>1</v>
      </c>
      <c r="AO26" s="159">
        <f t="shared" si="36"/>
        <v>8</v>
      </c>
      <c r="AP26" s="160">
        <f t="shared" si="37"/>
        <v>12</v>
      </c>
      <c r="AQ26" s="160">
        <f t="shared" si="38"/>
        <v>0</v>
      </c>
      <c r="AR26" s="161">
        <f t="shared" si="39"/>
        <v>64</v>
      </c>
      <c r="AS26" s="162">
        <f t="shared" si="40"/>
        <v>0</v>
      </c>
      <c r="AT26" s="160">
        <f t="shared" si="41"/>
        <v>0</v>
      </c>
      <c r="AU26" s="160">
        <f t="shared" si="42"/>
        <v>0</v>
      </c>
      <c r="AV26" s="160">
        <f t="shared" si="43"/>
        <v>20</v>
      </c>
      <c r="AW26" s="160">
        <f t="shared" si="44"/>
        <v>1</v>
      </c>
      <c r="AX26" s="164">
        <f t="shared" si="45"/>
        <v>84</v>
      </c>
      <c r="AY26" s="44"/>
      <c r="AZ26" s="47"/>
      <c r="BA26" s="48"/>
      <c r="BB26" s="49"/>
      <c r="BC26" s="50"/>
      <c r="BD26" s="51"/>
      <c r="BE26" s="52"/>
      <c r="BF26" s="50"/>
      <c r="BG26" s="50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83" customFormat="1" ht="24" customHeight="1">
      <c r="A27" s="39" t="str">
        <f t="shared" si="22"/>
        <v>17-20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14">
        <f t="shared" si="24"/>
        <v>40</v>
      </c>
      <c r="T27" s="42"/>
      <c r="U27" s="42"/>
      <c r="V27" s="42"/>
      <c r="W27" s="57"/>
      <c r="X27" s="42"/>
      <c r="Y27" s="42"/>
      <c r="Z27" s="25">
        <f t="shared" si="25"/>
        <v>40</v>
      </c>
      <c r="AA27" s="40"/>
      <c r="AB27" s="509">
        <v>9</v>
      </c>
      <c r="AC27" s="46"/>
      <c r="AD27" s="46"/>
      <c r="AE27" s="152">
        <f t="shared" si="26"/>
        <v>10</v>
      </c>
      <c r="AF27" s="153">
        <f t="shared" si="27"/>
        <v>10</v>
      </c>
      <c r="AG27" s="154">
        <f t="shared" si="28"/>
        <v>12</v>
      </c>
      <c r="AH27" s="155">
        <f t="shared" si="29"/>
        <v>0</v>
      </c>
      <c r="AI27" s="512">
        <f t="shared" si="30"/>
        <v>1</v>
      </c>
      <c r="AJ27" s="157">
        <f t="shared" si="31"/>
        <v>0</v>
      </c>
      <c r="AK27" s="158">
        <f t="shared" si="32"/>
        <v>40</v>
      </c>
      <c r="AL27" s="159">
        <f t="shared" si="33"/>
        <v>0</v>
      </c>
      <c r="AM27" s="159">
        <f t="shared" si="34"/>
        <v>4</v>
      </c>
      <c r="AN27" s="155">
        <f t="shared" si="35"/>
        <v>1</v>
      </c>
      <c r="AO27" s="159">
        <f t="shared" si="36"/>
        <v>8</v>
      </c>
      <c r="AP27" s="160">
        <f t="shared" si="37"/>
        <v>4.5</v>
      </c>
      <c r="AQ27" s="160">
        <f t="shared" si="38"/>
        <v>0</v>
      </c>
      <c r="AR27" s="161">
        <f t="shared" si="39"/>
        <v>56.5</v>
      </c>
      <c r="AS27" s="162">
        <f t="shared" si="40"/>
        <v>0</v>
      </c>
      <c r="AT27" s="160">
        <f t="shared" si="41"/>
        <v>0</v>
      </c>
      <c r="AU27" s="160">
        <f t="shared" si="42"/>
        <v>0</v>
      </c>
      <c r="AV27" s="160">
        <f t="shared" si="43"/>
        <v>0</v>
      </c>
      <c r="AW27" s="160">
        <f t="shared" si="44"/>
        <v>1</v>
      </c>
      <c r="AX27" s="164">
        <f t="shared" si="45"/>
        <v>56.5</v>
      </c>
      <c r="AY27" s="44"/>
      <c r="AZ27" s="47"/>
      <c r="BA27" s="48"/>
      <c r="BB27" s="49"/>
      <c r="BC27" s="50"/>
      <c r="BD27" s="51"/>
      <c r="BE27" s="52"/>
      <c r="BF27" s="50"/>
      <c r="BG27" s="50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83" customFormat="1" ht="24" customHeight="1">
      <c r="A28" s="39" t="str">
        <f t="shared" si="22"/>
        <v>17-20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14">
        <f t="shared" si="24"/>
        <v>40</v>
      </c>
      <c r="T28" s="42"/>
      <c r="U28" s="42"/>
      <c r="V28" s="42"/>
      <c r="W28" s="57"/>
      <c r="X28" s="42"/>
      <c r="Y28" s="42"/>
      <c r="Z28" s="25">
        <f t="shared" si="25"/>
        <v>40</v>
      </c>
      <c r="AA28" s="40"/>
      <c r="AB28" s="509">
        <v>12</v>
      </c>
      <c r="AC28" s="46"/>
      <c r="AD28" s="46"/>
      <c r="AE28" s="152">
        <f t="shared" si="26"/>
        <v>10</v>
      </c>
      <c r="AF28" s="153">
        <f t="shared" si="27"/>
        <v>10</v>
      </c>
      <c r="AG28" s="154">
        <f t="shared" si="28"/>
        <v>12</v>
      </c>
      <c r="AH28" s="155">
        <f t="shared" si="29"/>
        <v>0</v>
      </c>
      <c r="AI28" s="512">
        <f t="shared" si="30"/>
        <v>1</v>
      </c>
      <c r="AJ28" s="157">
        <f t="shared" si="31"/>
        <v>0</v>
      </c>
      <c r="AK28" s="158">
        <f t="shared" si="32"/>
        <v>40</v>
      </c>
      <c r="AL28" s="159">
        <f t="shared" si="33"/>
        <v>0</v>
      </c>
      <c r="AM28" s="159">
        <f t="shared" si="34"/>
        <v>4</v>
      </c>
      <c r="AN28" s="155">
        <f t="shared" si="35"/>
        <v>1</v>
      </c>
      <c r="AO28" s="159">
        <f t="shared" si="36"/>
        <v>8</v>
      </c>
      <c r="AP28" s="160">
        <f t="shared" si="37"/>
        <v>6</v>
      </c>
      <c r="AQ28" s="160">
        <f t="shared" si="38"/>
        <v>0</v>
      </c>
      <c r="AR28" s="161">
        <f t="shared" si="39"/>
        <v>58</v>
      </c>
      <c r="AS28" s="162">
        <f t="shared" si="40"/>
        <v>0</v>
      </c>
      <c r="AT28" s="160">
        <f t="shared" si="41"/>
        <v>0</v>
      </c>
      <c r="AU28" s="160">
        <f t="shared" si="42"/>
        <v>0</v>
      </c>
      <c r="AV28" s="160">
        <f t="shared" si="43"/>
        <v>0</v>
      </c>
      <c r="AW28" s="160">
        <f t="shared" si="44"/>
        <v>1</v>
      </c>
      <c r="AX28" s="164">
        <f t="shared" si="45"/>
        <v>58</v>
      </c>
      <c r="AY28" s="44"/>
      <c r="AZ28" s="47"/>
      <c r="BA28" s="48"/>
      <c r="BB28" s="49"/>
      <c r="BC28" s="50"/>
      <c r="BD28" s="51"/>
      <c r="BE28" s="52"/>
      <c r="BF28" s="50"/>
      <c r="BG28" s="50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83" customFormat="1" ht="24" customHeight="1">
      <c r="A29" s="39" t="str">
        <f t="shared" si="22"/>
        <v>17-20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14">
        <f t="shared" si="24"/>
        <v>40</v>
      </c>
      <c r="T29" s="42"/>
      <c r="U29" s="42"/>
      <c r="V29" s="42"/>
      <c r="W29" s="57"/>
      <c r="X29" s="42"/>
      <c r="Y29" s="42"/>
      <c r="Z29" s="25">
        <f t="shared" si="25"/>
        <v>40</v>
      </c>
      <c r="AA29" s="40"/>
      <c r="AB29" s="509">
        <v>16</v>
      </c>
      <c r="AC29" s="46"/>
      <c r="AD29" s="46"/>
      <c r="AE29" s="152">
        <f t="shared" si="26"/>
        <v>10</v>
      </c>
      <c r="AF29" s="153">
        <f t="shared" si="27"/>
        <v>10</v>
      </c>
      <c r="AG29" s="154">
        <f t="shared" si="28"/>
        <v>12</v>
      </c>
      <c r="AH29" s="155">
        <f t="shared" si="29"/>
        <v>0</v>
      </c>
      <c r="AI29" s="512">
        <f t="shared" si="30"/>
        <v>1</v>
      </c>
      <c r="AJ29" s="157">
        <f t="shared" si="31"/>
        <v>0</v>
      </c>
      <c r="AK29" s="158">
        <f t="shared" si="32"/>
        <v>40</v>
      </c>
      <c r="AL29" s="159">
        <f t="shared" si="33"/>
        <v>0</v>
      </c>
      <c r="AM29" s="159">
        <f t="shared" si="34"/>
        <v>4</v>
      </c>
      <c r="AN29" s="155">
        <f t="shared" si="35"/>
        <v>1</v>
      </c>
      <c r="AO29" s="159">
        <f t="shared" si="36"/>
        <v>8</v>
      </c>
      <c r="AP29" s="160">
        <f t="shared" si="37"/>
        <v>8</v>
      </c>
      <c r="AQ29" s="160">
        <f t="shared" si="38"/>
        <v>0</v>
      </c>
      <c r="AR29" s="161">
        <f t="shared" si="39"/>
        <v>60</v>
      </c>
      <c r="AS29" s="162">
        <f t="shared" si="40"/>
        <v>0</v>
      </c>
      <c r="AT29" s="160">
        <f t="shared" si="41"/>
        <v>0</v>
      </c>
      <c r="AU29" s="160">
        <f t="shared" si="42"/>
        <v>0</v>
      </c>
      <c r="AV29" s="160">
        <f t="shared" si="43"/>
        <v>0</v>
      </c>
      <c r="AW29" s="160">
        <f t="shared" si="44"/>
        <v>1</v>
      </c>
      <c r="AX29" s="164">
        <f t="shared" si="45"/>
        <v>60</v>
      </c>
      <c r="AY29" s="44"/>
      <c r="AZ29" s="47"/>
      <c r="BA29" s="48"/>
      <c r="BB29" s="49"/>
      <c r="BC29" s="50"/>
      <c r="BD29" s="51"/>
      <c r="BE29" s="52"/>
      <c r="BF29" s="50"/>
      <c r="BG29" s="50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83" customFormat="1" ht="24" customHeight="1">
      <c r="A30" s="39" t="str">
        <f t="shared" si="22"/>
        <v>17-20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14">
        <f t="shared" si="24"/>
        <v>56</v>
      </c>
      <c r="T30" s="42"/>
      <c r="U30" s="58"/>
      <c r="V30" s="58"/>
      <c r="W30" s="58"/>
      <c r="X30" s="58"/>
      <c r="Y30" s="58"/>
      <c r="Z30" s="25">
        <f t="shared" si="25"/>
        <v>56</v>
      </c>
      <c r="AA30" s="40"/>
      <c r="AB30" s="509">
        <v>24</v>
      </c>
      <c r="AC30" s="46"/>
      <c r="AD30" s="46"/>
      <c r="AE30" s="152">
        <f t="shared" si="26"/>
        <v>14</v>
      </c>
      <c r="AF30" s="153">
        <f t="shared" si="27"/>
        <v>12</v>
      </c>
      <c r="AG30" s="154">
        <f t="shared" si="28"/>
        <v>14</v>
      </c>
      <c r="AH30" s="155">
        <f t="shared" si="29"/>
        <v>0</v>
      </c>
      <c r="AI30" s="512">
        <f t="shared" si="30"/>
        <v>0.83</v>
      </c>
      <c r="AJ30" s="157">
        <f t="shared" si="31"/>
        <v>0</v>
      </c>
      <c r="AK30" s="158">
        <f t="shared" si="32"/>
        <v>46.48</v>
      </c>
      <c r="AL30" s="159">
        <f t="shared" si="33"/>
        <v>0</v>
      </c>
      <c r="AM30" s="159">
        <f t="shared" si="34"/>
        <v>0</v>
      </c>
      <c r="AN30" s="155">
        <f t="shared" si="35"/>
        <v>1.1666666666666667</v>
      </c>
      <c r="AO30" s="159">
        <f t="shared" si="36"/>
        <v>8</v>
      </c>
      <c r="AP30" s="160">
        <f t="shared" si="37"/>
        <v>12</v>
      </c>
      <c r="AQ30" s="160">
        <f t="shared" si="38"/>
        <v>0</v>
      </c>
      <c r="AR30" s="161">
        <f t="shared" si="39"/>
        <v>66.47999999999999</v>
      </c>
      <c r="AS30" s="162">
        <f t="shared" si="40"/>
        <v>0</v>
      </c>
      <c r="AT30" s="160">
        <f t="shared" si="41"/>
        <v>0</v>
      </c>
      <c r="AU30" s="160">
        <f t="shared" si="42"/>
        <v>0</v>
      </c>
      <c r="AV30" s="160">
        <f t="shared" si="43"/>
        <v>0</v>
      </c>
      <c r="AW30" s="160">
        <f t="shared" si="44"/>
        <v>1</v>
      </c>
      <c r="AX30" s="164">
        <f t="shared" si="45"/>
        <v>66.47999999999999</v>
      </c>
      <c r="AY30" s="44"/>
      <c r="AZ30" s="47"/>
      <c r="BA30" s="48"/>
      <c r="BB30" s="49"/>
      <c r="BC30" s="50"/>
      <c r="BD30" s="51"/>
      <c r="BE30" s="52"/>
      <c r="BF30" s="50"/>
      <c r="BG30" s="50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83" customFormat="1" ht="24" customHeight="1">
      <c r="A31" s="39" t="str">
        <f t="shared" si="22"/>
        <v>17-20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14">
        <f t="shared" si="24"/>
        <v>48</v>
      </c>
      <c r="T31" s="42"/>
      <c r="U31" s="58"/>
      <c r="V31" s="58"/>
      <c r="W31" s="58"/>
      <c r="X31" s="58"/>
      <c r="Y31" s="58"/>
      <c r="Z31" s="25">
        <f t="shared" si="25"/>
        <v>48</v>
      </c>
      <c r="AA31" s="40"/>
      <c r="AB31" s="509">
        <v>24</v>
      </c>
      <c r="AC31" s="46"/>
      <c r="AD31" s="46"/>
      <c r="AE31" s="152">
        <f t="shared" si="26"/>
        <v>12</v>
      </c>
      <c r="AF31" s="153">
        <f t="shared" si="27"/>
        <v>12</v>
      </c>
      <c r="AG31" s="154">
        <f t="shared" si="28"/>
        <v>14</v>
      </c>
      <c r="AH31" s="155">
        <f t="shared" si="29"/>
        <v>0</v>
      </c>
      <c r="AI31" s="512">
        <f t="shared" si="30"/>
        <v>0.83</v>
      </c>
      <c r="AJ31" s="157">
        <f t="shared" si="31"/>
        <v>0</v>
      </c>
      <c r="AK31" s="158">
        <f t="shared" si="32"/>
        <v>39.839999999999996</v>
      </c>
      <c r="AL31" s="159">
        <f t="shared" si="33"/>
        <v>0</v>
      </c>
      <c r="AM31" s="159">
        <f t="shared" si="34"/>
        <v>0</v>
      </c>
      <c r="AN31" s="155">
        <f t="shared" si="35"/>
        <v>1</v>
      </c>
      <c r="AO31" s="159">
        <f t="shared" si="36"/>
        <v>8</v>
      </c>
      <c r="AP31" s="160">
        <f t="shared" si="37"/>
        <v>12</v>
      </c>
      <c r="AQ31" s="160">
        <f t="shared" si="38"/>
        <v>0</v>
      </c>
      <c r="AR31" s="161">
        <f t="shared" si="39"/>
        <v>59.839999999999996</v>
      </c>
      <c r="AS31" s="162">
        <f t="shared" si="40"/>
        <v>0</v>
      </c>
      <c r="AT31" s="160">
        <f t="shared" si="41"/>
        <v>14</v>
      </c>
      <c r="AU31" s="160">
        <f t="shared" si="42"/>
        <v>0</v>
      </c>
      <c r="AV31" s="160">
        <f t="shared" si="43"/>
        <v>22</v>
      </c>
      <c r="AW31" s="160">
        <f t="shared" si="44"/>
        <v>1</v>
      </c>
      <c r="AX31" s="164">
        <f t="shared" si="45"/>
        <v>95.84</v>
      </c>
      <c r="AY31" s="44"/>
      <c r="AZ31" s="47"/>
      <c r="BA31" s="48"/>
      <c r="BB31" s="49"/>
      <c r="BC31" s="50"/>
      <c r="BD31" s="51"/>
      <c r="BE31" s="52"/>
      <c r="BF31" s="50"/>
      <c r="BG31" s="50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83" customFormat="1" ht="24" customHeight="1">
      <c r="A32" s="39" t="str">
        <f t="shared" si="22"/>
        <v>17-20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 t="s">
        <v>855</v>
      </c>
      <c r="P32" s="193" t="s">
        <v>565</v>
      </c>
      <c r="Q32" s="507">
        <v>8</v>
      </c>
      <c r="R32" s="79">
        <v>4</v>
      </c>
      <c r="S32" s="14">
        <f t="shared" si="24"/>
        <v>32</v>
      </c>
      <c r="T32" s="42"/>
      <c r="U32" s="42"/>
      <c r="V32" s="42"/>
      <c r="W32" s="57"/>
      <c r="X32" s="42"/>
      <c r="Y32" s="42"/>
      <c r="Z32" s="25">
        <f t="shared" si="25"/>
        <v>32</v>
      </c>
      <c r="AA32" s="40"/>
      <c r="AB32" s="509">
        <v>24</v>
      </c>
      <c r="AC32" s="46"/>
      <c r="AD32" s="46"/>
      <c r="AE32" s="152">
        <f t="shared" si="26"/>
        <v>8</v>
      </c>
      <c r="AF32" s="153" t="str">
        <f t="shared" si="27"/>
        <v/>
      </c>
      <c r="AG32" s="154" t="str">
        <f t="shared" si="28"/>
        <v/>
      </c>
      <c r="AH32" s="155">
        <f t="shared" si="29"/>
        <v>8</v>
      </c>
      <c r="AI32" s="512">
        <f t="shared" si="30"/>
        <v>1</v>
      </c>
      <c r="AJ32" s="157">
        <f t="shared" si="31"/>
        <v>40</v>
      </c>
      <c r="AK32" s="158">
        <f t="shared" si="32"/>
        <v>0</v>
      </c>
      <c r="AL32" s="159">
        <f t="shared" si="33"/>
        <v>0</v>
      </c>
      <c r="AM32" s="159">
        <f t="shared" si="34"/>
        <v>0</v>
      </c>
      <c r="AN32" s="155">
        <f t="shared" si="35"/>
        <v>1</v>
      </c>
      <c r="AO32" s="159">
        <f t="shared" si="36"/>
        <v>8</v>
      </c>
      <c r="AP32" s="160">
        <f t="shared" si="37"/>
        <v>12</v>
      </c>
      <c r="AQ32" s="160">
        <f t="shared" si="38"/>
        <v>0</v>
      </c>
      <c r="AR32" s="161">
        <f t="shared" si="39"/>
        <v>60</v>
      </c>
      <c r="AS32" s="162">
        <f t="shared" si="40"/>
        <v>0</v>
      </c>
      <c r="AT32" s="160">
        <v>10</v>
      </c>
      <c r="AU32" s="160">
        <f t="shared" si="42"/>
        <v>22</v>
      </c>
      <c r="AV32" s="160">
        <f t="shared" si="43"/>
        <v>0</v>
      </c>
      <c r="AW32" s="160">
        <f t="shared" si="44"/>
        <v>1</v>
      </c>
      <c r="AX32" s="164">
        <f t="shared" si="45"/>
        <v>92</v>
      </c>
      <c r="AY32" s="44"/>
      <c r="AZ32" s="47"/>
      <c r="BA32" s="48"/>
      <c r="BB32" s="49"/>
      <c r="BC32" s="50"/>
      <c r="BD32" s="51"/>
      <c r="BE32" s="52"/>
      <c r="BF32" s="50"/>
      <c r="BG32" s="50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83" customFormat="1" ht="24" customHeight="1">
      <c r="A33" s="39" t="str">
        <f t="shared" si="22"/>
        <v>17-20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14">
        <f t="shared" si="24"/>
        <v>32</v>
      </c>
      <c r="T33" s="42"/>
      <c r="U33" s="42"/>
      <c r="V33" s="42"/>
      <c r="W33" s="57"/>
      <c r="X33" s="42"/>
      <c r="Y33" s="42"/>
      <c r="Z33" s="25">
        <f t="shared" si="25"/>
        <v>32</v>
      </c>
      <c r="AA33" s="40"/>
      <c r="AB33" s="509">
        <v>4</v>
      </c>
      <c r="AC33" s="46"/>
      <c r="AD33" s="46"/>
      <c r="AE33" s="152">
        <f t="shared" si="26"/>
        <v>8</v>
      </c>
      <c r="AF33" s="153">
        <f t="shared" si="27"/>
        <v>12</v>
      </c>
      <c r="AG33" s="154">
        <f t="shared" si="28"/>
        <v>14</v>
      </c>
      <c r="AH33" s="155">
        <f t="shared" si="29"/>
        <v>0</v>
      </c>
      <c r="AI33" s="512">
        <f t="shared" si="30"/>
        <v>0.83</v>
      </c>
      <c r="AJ33" s="157">
        <f t="shared" si="31"/>
        <v>0</v>
      </c>
      <c r="AK33" s="158">
        <f t="shared" si="32"/>
        <v>26.56</v>
      </c>
      <c r="AL33" s="159">
        <f t="shared" si="33"/>
        <v>0</v>
      </c>
      <c r="AM33" s="159">
        <f t="shared" si="34"/>
        <v>0</v>
      </c>
      <c r="AN33" s="155">
        <f t="shared" si="35"/>
        <v>0.66666666666666663</v>
      </c>
      <c r="AO33" s="159">
        <f t="shared" si="36"/>
        <v>4</v>
      </c>
      <c r="AP33" s="160">
        <f t="shared" si="37"/>
        <v>2</v>
      </c>
      <c r="AQ33" s="160">
        <f t="shared" si="38"/>
        <v>0</v>
      </c>
      <c r="AR33" s="161">
        <f t="shared" si="39"/>
        <v>32.56</v>
      </c>
      <c r="AS33" s="162">
        <f t="shared" si="40"/>
        <v>0</v>
      </c>
      <c r="AT33" s="160">
        <f t="shared" si="41"/>
        <v>0</v>
      </c>
      <c r="AU33" s="160">
        <f t="shared" si="42"/>
        <v>0</v>
      </c>
      <c r="AV33" s="160">
        <f t="shared" si="43"/>
        <v>0</v>
      </c>
      <c r="AW33" s="160">
        <f t="shared" si="44"/>
        <v>1</v>
      </c>
      <c r="AX33" s="164">
        <f t="shared" si="45"/>
        <v>32.56</v>
      </c>
      <c r="AY33" s="44"/>
      <c r="AZ33" s="47"/>
      <c r="BA33" s="48"/>
      <c r="BB33" s="49"/>
      <c r="BC33" s="50"/>
      <c r="BD33" s="51"/>
      <c r="BE33" s="52"/>
      <c r="BF33" s="50"/>
      <c r="BG33" s="50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83" customFormat="1" ht="24" customHeight="1">
      <c r="A34" s="39" t="e">
        <f>#REF!</f>
        <v>#REF!</v>
      </c>
      <c r="B34" s="78">
        <v>31</v>
      </c>
      <c r="C34" s="293" t="s">
        <v>595</v>
      </c>
      <c r="D34" s="189">
        <f t="shared" si="23"/>
        <v>1</v>
      </c>
      <c r="E34" s="293" t="s">
        <v>595</v>
      </c>
      <c r="F34" s="196"/>
      <c r="G34" s="191" t="s">
        <v>163</v>
      </c>
      <c r="H34" s="191">
        <v>1</v>
      </c>
      <c r="I34" s="192"/>
      <c r="J34" s="188"/>
      <c r="K34" s="193"/>
      <c r="L34" s="193"/>
      <c r="M34" s="188"/>
      <c r="N34" s="193"/>
      <c r="O34" s="193" t="s">
        <v>752</v>
      </c>
      <c r="P34" s="193"/>
      <c r="Q34" s="507">
        <v>6</v>
      </c>
      <c r="R34" s="79">
        <v>4</v>
      </c>
      <c r="S34" s="14">
        <f t="shared" si="24"/>
        <v>24</v>
      </c>
      <c r="T34" s="42"/>
      <c r="U34" s="58"/>
      <c r="V34" s="58"/>
      <c r="W34" s="58"/>
      <c r="X34" s="58"/>
      <c r="Y34" s="58"/>
      <c r="Z34" s="25">
        <f t="shared" si="25"/>
        <v>24</v>
      </c>
      <c r="AA34" s="40"/>
      <c r="AB34" s="509">
        <v>21</v>
      </c>
      <c r="AC34" s="46"/>
      <c r="AD34" s="46"/>
      <c r="AE34" s="152">
        <f t="shared" si="26"/>
        <v>6</v>
      </c>
      <c r="AF34" s="153">
        <f t="shared" si="27"/>
        <v>12</v>
      </c>
      <c r="AG34" s="154">
        <f t="shared" si="28"/>
        <v>14</v>
      </c>
      <c r="AH34" s="155">
        <f t="shared" si="29"/>
        <v>0</v>
      </c>
      <c r="AI34" s="512">
        <f t="shared" si="30"/>
        <v>0.83</v>
      </c>
      <c r="AJ34" s="157">
        <f t="shared" si="31"/>
        <v>0</v>
      </c>
      <c r="AK34" s="158">
        <f t="shared" si="32"/>
        <v>19.919999999999998</v>
      </c>
      <c r="AL34" s="159">
        <f t="shared" si="33"/>
        <v>0</v>
      </c>
      <c r="AM34" s="159">
        <f t="shared" si="34"/>
        <v>0</v>
      </c>
      <c r="AN34" s="155">
        <f t="shared" si="35"/>
        <v>0.5</v>
      </c>
      <c r="AO34" s="159">
        <f t="shared" si="36"/>
        <v>0</v>
      </c>
      <c r="AP34" s="160">
        <f t="shared" si="37"/>
        <v>10.5</v>
      </c>
      <c r="AQ34" s="160">
        <f t="shared" si="38"/>
        <v>0</v>
      </c>
      <c r="AR34" s="161">
        <f t="shared" si="39"/>
        <v>30.419999999999998</v>
      </c>
      <c r="AS34" s="162">
        <f t="shared" si="40"/>
        <v>0</v>
      </c>
      <c r="AT34" s="160">
        <f t="shared" si="41"/>
        <v>0</v>
      </c>
      <c r="AU34" s="160">
        <f t="shared" si="42"/>
        <v>0</v>
      </c>
      <c r="AV34" s="160">
        <f t="shared" si="43"/>
        <v>0</v>
      </c>
      <c r="AW34" s="160">
        <f t="shared" si="44"/>
        <v>1</v>
      </c>
      <c r="AX34" s="164">
        <f t="shared" si="45"/>
        <v>30.419999999999998</v>
      </c>
      <c r="AY34" s="44"/>
      <c r="AZ34" s="47"/>
      <c r="BA34" s="48"/>
      <c r="BB34" s="49"/>
      <c r="BC34" s="50"/>
      <c r="BD34" s="51"/>
      <c r="BE34" s="52"/>
      <c r="BF34" s="50"/>
      <c r="BG34" s="50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83" customFormat="1" ht="24" customHeight="1">
      <c r="A35" s="39" t="e">
        <f t="shared" si="22"/>
        <v>#REF!</v>
      </c>
      <c r="B35" s="78">
        <v>32</v>
      </c>
      <c r="C35" s="293" t="s">
        <v>37</v>
      </c>
      <c r="D35" s="189">
        <f t="shared" si="23"/>
        <v>1</v>
      </c>
      <c r="E35" s="293" t="s">
        <v>37</v>
      </c>
      <c r="F35" s="196"/>
      <c r="G35" s="191" t="s">
        <v>163</v>
      </c>
      <c r="H35" s="191">
        <v>1</v>
      </c>
      <c r="I35" s="513"/>
      <c r="J35" s="188"/>
      <c r="K35" s="193">
        <v>13</v>
      </c>
      <c r="L35" s="193">
        <v>2</v>
      </c>
      <c r="M35" s="198"/>
      <c r="N35" s="193"/>
      <c r="O35" s="193"/>
      <c r="P35" s="193"/>
      <c r="Q35" s="507">
        <v>15</v>
      </c>
      <c r="R35" s="79">
        <v>4</v>
      </c>
      <c r="S35" s="14">
        <f t="shared" si="24"/>
        <v>60</v>
      </c>
      <c r="T35" s="42"/>
      <c r="U35" s="58"/>
      <c r="V35" s="58"/>
      <c r="W35" s="58"/>
      <c r="X35" s="58"/>
      <c r="Y35" s="58"/>
      <c r="Z35" s="25">
        <f t="shared" si="25"/>
        <v>60</v>
      </c>
      <c r="AA35" s="40"/>
      <c r="AB35" s="509">
        <v>24</v>
      </c>
      <c r="AC35" s="46"/>
      <c r="AD35" s="46"/>
      <c r="AE35" s="152">
        <f t="shared" si="26"/>
        <v>15</v>
      </c>
      <c r="AF35" s="153">
        <f t="shared" si="27"/>
        <v>12</v>
      </c>
      <c r="AG35" s="154">
        <f t="shared" si="28"/>
        <v>14</v>
      </c>
      <c r="AH35" s="155">
        <f t="shared" si="29"/>
        <v>0</v>
      </c>
      <c r="AI35" s="512">
        <f t="shared" si="30"/>
        <v>0.83</v>
      </c>
      <c r="AJ35" s="157">
        <f t="shared" si="31"/>
        <v>0</v>
      </c>
      <c r="AK35" s="158">
        <f t="shared" si="32"/>
        <v>56.44</v>
      </c>
      <c r="AL35" s="159">
        <f t="shared" si="33"/>
        <v>0</v>
      </c>
      <c r="AM35" s="159">
        <f t="shared" si="34"/>
        <v>0</v>
      </c>
      <c r="AN35" s="155">
        <f t="shared" si="35"/>
        <v>1.25</v>
      </c>
      <c r="AO35" s="159">
        <f t="shared" si="36"/>
        <v>8</v>
      </c>
      <c r="AP35" s="160">
        <f t="shared" si="37"/>
        <v>12</v>
      </c>
      <c r="AQ35" s="160">
        <f t="shared" si="38"/>
        <v>0</v>
      </c>
      <c r="AR35" s="161">
        <f t="shared" si="39"/>
        <v>76.44</v>
      </c>
      <c r="AS35" s="162">
        <f t="shared" si="40"/>
        <v>0</v>
      </c>
      <c r="AT35" s="160">
        <f t="shared" si="41"/>
        <v>0</v>
      </c>
      <c r="AU35" s="160">
        <f t="shared" si="42"/>
        <v>0</v>
      </c>
      <c r="AV35" s="160">
        <f t="shared" si="43"/>
        <v>20</v>
      </c>
      <c r="AW35" s="160">
        <f t="shared" si="44"/>
        <v>1</v>
      </c>
      <c r="AX35" s="164">
        <f t="shared" si="45"/>
        <v>96.44</v>
      </c>
      <c r="AY35" s="44"/>
      <c r="AZ35" s="47"/>
      <c r="BA35" s="48"/>
      <c r="BB35" s="49"/>
      <c r="BC35" s="50"/>
      <c r="BD35" s="51"/>
      <c r="BE35" s="52"/>
      <c r="BF35" s="50"/>
      <c r="BG35" s="50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83" customFormat="1" ht="24" customHeight="1">
      <c r="A36" s="39" t="e">
        <f t="shared" ref="A36:A61" si="46">A35</f>
        <v>#REF!</v>
      </c>
      <c r="B36" s="78">
        <v>33</v>
      </c>
      <c r="C36" s="293" t="s">
        <v>157</v>
      </c>
      <c r="D36" s="189">
        <f t="shared" ref="D36:D67" si="47">IF(C36=E36,1)</f>
        <v>1</v>
      </c>
      <c r="E36" s="293" t="s">
        <v>157</v>
      </c>
      <c r="F36" s="196"/>
      <c r="G36" s="191" t="s">
        <v>163</v>
      </c>
      <c r="H36" s="191">
        <v>1</v>
      </c>
      <c r="I36" s="192"/>
      <c r="J36" s="188"/>
      <c r="K36" s="193"/>
      <c r="L36" s="193"/>
      <c r="M36" s="188"/>
      <c r="N36" s="193"/>
      <c r="O36" s="193" t="s">
        <v>558</v>
      </c>
      <c r="P36" s="193"/>
      <c r="Q36" s="507">
        <v>12</v>
      </c>
      <c r="R36" s="79">
        <v>4</v>
      </c>
      <c r="S36" s="14">
        <f t="shared" ref="S36:S67" si="48">每周课时数二1721*上课周数二1721</f>
        <v>48</v>
      </c>
      <c r="T36" s="42"/>
      <c r="U36" s="42"/>
      <c r="V36" s="42"/>
      <c r="W36" s="57"/>
      <c r="X36" s="42"/>
      <c r="Y36" s="42"/>
      <c r="Z36" s="25">
        <f t="shared" ref="Z36:Z67" si="49">S36+T36-V36+X36+Y36</f>
        <v>48</v>
      </c>
      <c r="AA36" s="40"/>
      <c r="AB36" s="509">
        <v>21</v>
      </c>
      <c r="AC36" s="46"/>
      <c r="AD36" s="46"/>
      <c r="AE36" s="152">
        <f t="shared" ref="AE36:AE67" si="50">IF(上课周数二1721=0,0,(兼职课时二1721+正常上课课时数二1721+代课课时数二1721-缺课时二1721)/上课周数二1721)</f>
        <v>12</v>
      </c>
      <c r="AF36" s="153">
        <f t="shared" ref="AF36:AF67" si="51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12</v>
      </c>
      <c r="AG36" s="154">
        <f t="shared" ref="AG36:AG67" si="52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14</v>
      </c>
      <c r="AH36" s="155">
        <f t="shared" ref="AH36:AH67" si="53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36" s="512">
        <f t="shared" ref="AI36:AI67" si="54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36" s="157">
        <f t="shared" ref="AJ36:AJ67" si="55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36" s="158">
        <f t="shared" ref="AK36:AK67" si="56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39.839999999999996</v>
      </c>
      <c r="AL36" s="159">
        <f t="shared" ref="AL36:AL67" si="57">IF(OR(年级二1721="三",年级二1721="3",年级二1721=3),2*上课周数二1721,0)</f>
        <v>0</v>
      </c>
      <c r="AM36" s="159">
        <f t="shared" ref="AM36:AM67" si="58">IF(学科二1721="体",1*上课周数二1721,IF(OR(学科二1721="语",学科二1721="英"),上课周数二1721*1,0))</f>
        <v>0</v>
      </c>
      <c r="AN36" s="155">
        <f t="shared" ref="AN36:AN67" si="59">IF(行管职务二1721&lt;&gt;"",1,IF(行管职务二1721="",平均周课时二1721/下线二1721))</f>
        <v>1</v>
      </c>
      <c r="AO36" s="159">
        <f t="shared" ref="AO36:AO67" si="60">IF(满量比二1721&gt;=1,2*上课周数二1721,IF(满量比二1721&lt;0.66,0,IF(1&gt;满量比二1721&gt;0.66,2*上课周数二1721/2)))</f>
        <v>8</v>
      </c>
      <c r="AP36" s="160">
        <f t="shared" ref="AP36:AP67" si="61">晚修次数二1721*0.5</f>
        <v>10.5</v>
      </c>
      <c r="AQ36" s="160">
        <f t="shared" ref="AQ36:AQ67" si="62">辅导课节二1721*0.5</f>
        <v>0</v>
      </c>
      <c r="AR36" s="161">
        <f t="shared" ref="AR36:AR67" si="63">干标时二1721+教标时二1721+高三补时二1721+早读体补二1721+满量补时二1721+辅导补二1721+晚修补二1721</f>
        <v>58.339999999999996</v>
      </c>
      <c r="AS36" s="162">
        <f t="shared" ref="AS36:AS67" si="64">IF(党职务17="党支书",4,IF(党职务17&lt;&gt;"",2,0))</f>
        <v>0</v>
      </c>
      <c r="AT36" s="160">
        <f t="shared" ref="AT36:AT58" si="65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18</v>
      </c>
      <c r="AU36" s="160">
        <f t="shared" ref="AU36:AU67" si="66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36" s="160">
        <f t="shared" ref="AV36:AV67" si="67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36" s="160">
        <f t="shared" ref="AW36:AW67" si="68">期系三14</f>
        <v>1</v>
      </c>
      <c r="AX36" s="164">
        <f t="shared" ref="AX36:AX67" si="69">(标准课时合计二1721+党职务补贴二1721+教管职务补贴二1721+行政职务补贴二1721+班主任工作奖二1721)*当期系数二1721+AD36</f>
        <v>76.34</v>
      </c>
      <c r="AY36" s="44"/>
      <c r="AZ36" s="47"/>
      <c r="BA36" s="48"/>
      <c r="BB36" s="49"/>
      <c r="BC36" s="50"/>
      <c r="BD36" s="51"/>
      <c r="BE36" s="52"/>
      <c r="BF36" s="50"/>
      <c r="BG36" s="50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83" customFormat="1" ht="24" customHeight="1">
      <c r="A37" s="39" t="e">
        <f t="shared" si="46"/>
        <v>#REF!</v>
      </c>
      <c r="B37" s="78">
        <v>34</v>
      </c>
      <c r="C37" s="293" t="s">
        <v>41</v>
      </c>
      <c r="D37" s="189">
        <f t="shared" si="47"/>
        <v>1</v>
      </c>
      <c r="E37" s="293" t="s">
        <v>41</v>
      </c>
      <c r="F37" s="196"/>
      <c r="G37" s="191" t="s">
        <v>163</v>
      </c>
      <c r="H37" s="191">
        <v>1</v>
      </c>
      <c r="I37" s="192"/>
      <c r="J37" s="205"/>
      <c r="K37" s="206"/>
      <c r="L37" s="206"/>
      <c r="M37" s="188"/>
      <c r="N37" s="188"/>
      <c r="O37" s="188"/>
      <c r="P37" s="188"/>
      <c r="Q37" s="507">
        <v>12</v>
      </c>
      <c r="R37" s="79">
        <v>4</v>
      </c>
      <c r="S37" s="14">
        <f t="shared" si="48"/>
        <v>48</v>
      </c>
      <c r="T37" s="42"/>
      <c r="U37" s="42"/>
      <c r="V37" s="42"/>
      <c r="W37" s="57"/>
      <c r="X37" s="42"/>
      <c r="Y37" s="42"/>
      <c r="Z37" s="25">
        <f t="shared" si="49"/>
        <v>48</v>
      </c>
      <c r="AA37" s="40"/>
      <c r="AB37" s="509">
        <v>12</v>
      </c>
      <c r="AC37" s="46"/>
      <c r="AD37" s="46"/>
      <c r="AE37" s="152">
        <f t="shared" si="50"/>
        <v>12</v>
      </c>
      <c r="AF37" s="153">
        <f t="shared" si="51"/>
        <v>12</v>
      </c>
      <c r="AG37" s="154">
        <f t="shared" si="52"/>
        <v>14</v>
      </c>
      <c r="AH37" s="155">
        <f t="shared" si="53"/>
        <v>0</v>
      </c>
      <c r="AI37" s="512">
        <f t="shared" si="54"/>
        <v>0.83</v>
      </c>
      <c r="AJ37" s="157">
        <f t="shared" si="55"/>
        <v>0</v>
      </c>
      <c r="AK37" s="158">
        <f t="shared" si="56"/>
        <v>39.839999999999996</v>
      </c>
      <c r="AL37" s="159">
        <f t="shared" si="57"/>
        <v>0</v>
      </c>
      <c r="AM37" s="159">
        <f t="shared" si="58"/>
        <v>0</v>
      </c>
      <c r="AN37" s="155">
        <f t="shared" si="59"/>
        <v>1</v>
      </c>
      <c r="AO37" s="159">
        <f t="shared" si="60"/>
        <v>8</v>
      </c>
      <c r="AP37" s="160">
        <f t="shared" si="61"/>
        <v>6</v>
      </c>
      <c r="AQ37" s="160">
        <f t="shared" si="62"/>
        <v>0</v>
      </c>
      <c r="AR37" s="161">
        <f t="shared" si="63"/>
        <v>53.839999999999996</v>
      </c>
      <c r="AS37" s="162">
        <f t="shared" si="64"/>
        <v>0</v>
      </c>
      <c r="AT37" s="160">
        <f t="shared" si="65"/>
        <v>0</v>
      </c>
      <c r="AU37" s="160">
        <f t="shared" si="66"/>
        <v>0</v>
      </c>
      <c r="AV37" s="160">
        <f t="shared" si="67"/>
        <v>0</v>
      </c>
      <c r="AW37" s="160">
        <f t="shared" si="68"/>
        <v>1</v>
      </c>
      <c r="AX37" s="164">
        <f t="shared" si="69"/>
        <v>53.839999999999996</v>
      </c>
      <c r="AY37" s="44"/>
      <c r="AZ37" s="47"/>
      <c r="BA37" s="48"/>
      <c r="BB37" s="49"/>
      <c r="BC37" s="50"/>
      <c r="BD37" s="51"/>
      <c r="BE37" s="52"/>
      <c r="BF37" s="50"/>
      <c r="BG37" s="50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83" customFormat="1" ht="24" customHeight="1">
      <c r="A38" s="39" t="e">
        <f t="shared" si="46"/>
        <v>#REF!</v>
      </c>
      <c r="B38" s="78">
        <v>35</v>
      </c>
      <c r="C38" s="293" t="s">
        <v>45</v>
      </c>
      <c r="D38" s="189">
        <f t="shared" si="47"/>
        <v>1</v>
      </c>
      <c r="E38" s="293" t="s">
        <v>45</v>
      </c>
      <c r="F38" s="196"/>
      <c r="G38" s="191" t="s">
        <v>161</v>
      </c>
      <c r="H38" s="191">
        <v>1</v>
      </c>
      <c r="I38" s="192"/>
      <c r="J38" s="205"/>
      <c r="K38" s="206"/>
      <c r="L38" s="206"/>
      <c r="M38" s="195"/>
      <c r="N38" s="188"/>
      <c r="O38" s="188"/>
      <c r="P38" s="188"/>
      <c r="Q38" s="507">
        <v>12</v>
      </c>
      <c r="R38" s="79">
        <v>4</v>
      </c>
      <c r="S38" s="14">
        <f t="shared" si="48"/>
        <v>48</v>
      </c>
      <c r="T38" s="42"/>
      <c r="U38" s="42"/>
      <c r="V38" s="42"/>
      <c r="W38" s="57"/>
      <c r="X38" s="42"/>
      <c r="Y38" s="42"/>
      <c r="Z38" s="25">
        <f t="shared" si="49"/>
        <v>48</v>
      </c>
      <c r="AA38" s="40"/>
      <c r="AB38" s="509">
        <v>16</v>
      </c>
      <c r="AC38" s="46"/>
      <c r="AD38" s="46"/>
      <c r="AE38" s="152">
        <f t="shared" si="50"/>
        <v>12</v>
      </c>
      <c r="AF38" s="153">
        <f t="shared" si="51"/>
        <v>12</v>
      </c>
      <c r="AG38" s="154">
        <f t="shared" si="52"/>
        <v>14</v>
      </c>
      <c r="AH38" s="155">
        <f t="shared" si="53"/>
        <v>0</v>
      </c>
      <c r="AI38" s="512">
        <f t="shared" si="54"/>
        <v>0.83</v>
      </c>
      <c r="AJ38" s="157">
        <f t="shared" si="55"/>
        <v>0</v>
      </c>
      <c r="AK38" s="158">
        <f t="shared" si="56"/>
        <v>39.839999999999996</v>
      </c>
      <c r="AL38" s="159">
        <f t="shared" si="57"/>
        <v>0</v>
      </c>
      <c r="AM38" s="159">
        <f t="shared" si="58"/>
        <v>0</v>
      </c>
      <c r="AN38" s="155">
        <f t="shared" si="59"/>
        <v>1</v>
      </c>
      <c r="AO38" s="159">
        <f t="shared" si="60"/>
        <v>8</v>
      </c>
      <c r="AP38" s="160">
        <f t="shared" si="61"/>
        <v>8</v>
      </c>
      <c r="AQ38" s="160">
        <f t="shared" si="62"/>
        <v>0</v>
      </c>
      <c r="AR38" s="161">
        <f t="shared" si="63"/>
        <v>55.839999999999996</v>
      </c>
      <c r="AS38" s="162">
        <f t="shared" si="64"/>
        <v>0</v>
      </c>
      <c r="AT38" s="160">
        <f t="shared" si="65"/>
        <v>0</v>
      </c>
      <c r="AU38" s="160">
        <f t="shared" si="66"/>
        <v>0</v>
      </c>
      <c r="AV38" s="160">
        <f t="shared" si="67"/>
        <v>0</v>
      </c>
      <c r="AW38" s="160">
        <f t="shared" si="68"/>
        <v>1</v>
      </c>
      <c r="AX38" s="164">
        <f t="shared" si="69"/>
        <v>55.839999999999996</v>
      </c>
      <c r="AY38" s="44"/>
      <c r="AZ38" s="47"/>
      <c r="BA38" s="48"/>
      <c r="BB38" s="49"/>
      <c r="BC38" s="50"/>
      <c r="BD38" s="51"/>
      <c r="BE38" s="52"/>
      <c r="BF38" s="50"/>
      <c r="BG38" s="50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83" customFormat="1" ht="24" customHeight="1">
      <c r="A39" s="39" t="e">
        <f t="shared" si="46"/>
        <v>#REF!</v>
      </c>
      <c r="B39" s="78">
        <v>36</v>
      </c>
      <c r="C39" s="293" t="s">
        <v>139</v>
      </c>
      <c r="D39" s="189">
        <f t="shared" si="47"/>
        <v>1</v>
      </c>
      <c r="E39" s="293" t="s">
        <v>139</v>
      </c>
      <c r="F39" s="196"/>
      <c r="G39" s="191" t="s">
        <v>161</v>
      </c>
      <c r="H39" s="191">
        <v>1</v>
      </c>
      <c r="I39" s="192"/>
      <c r="J39" s="188"/>
      <c r="K39" s="193"/>
      <c r="L39" s="193"/>
      <c r="M39" s="195"/>
      <c r="N39" s="193"/>
      <c r="O39" s="193" t="s">
        <v>167</v>
      </c>
      <c r="P39" s="193"/>
      <c r="Q39" s="507">
        <v>12</v>
      </c>
      <c r="R39" s="79">
        <v>4</v>
      </c>
      <c r="S39" s="14">
        <f t="shared" si="48"/>
        <v>48</v>
      </c>
      <c r="T39" s="42"/>
      <c r="U39" s="42"/>
      <c r="V39" s="42"/>
      <c r="W39" s="57"/>
      <c r="X39" s="42"/>
      <c r="Y39" s="42"/>
      <c r="Z39" s="25">
        <f t="shared" si="49"/>
        <v>48</v>
      </c>
      <c r="AA39" s="40"/>
      <c r="AB39" s="509">
        <v>24</v>
      </c>
      <c r="AC39" s="46"/>
      <c r="AD39" s="46"/>
      <c r="AE39" s="152">
        <f t="shared" si="50"/>
        <v>12</v>
      </c>
      <c r="AF39" s="153">
        <f t="shared" si="51"/>
        <v>12</v>
      </c>
      <c r="AG39" s="154">
        <f t="shared" si="52"/>
        <v>14</v>
      </c>
      <c r="AH39" s="155">
        <f t="shared" si="53"/>
        <v>0</v>
      </c>
      <c r="AI39" s="512">
        <f t="shared" si="54"/>
        <v>0.83</v>
      </c>
      <c r="AJ39" s="157">
        <f t="shared" si="55"/>
        <v>0</v>
      </c>
      <c r="AK39" s="158">
        <f t="shared" si="56"/>
        <v>39.839999999999996</v>
      </c>
      <c r="AL39" s="159">
        <f t="shared" si="57"/>
        <v>0</v>
      </c>
      <c r="AM39" s="159">
        <f t="shared" si="58"/>
        <v>0</v>
      </c>
      <c r="AN39" s="155">
        <f t="shared" si="59"/>
        <v>1</v>
      </c>
      <c r="AO39" s="159">
        <f t="shared" si="60"/>
        <v>8</v>
      </c>
      <c r="AP39" s="160">
        <f t="shared" si="61"/>
        <v>12</v>
      </c>
      <c r="AQ39" s="160">
        <f t="shared" si="62"/>
        <v>0</v>
      </c>
      <c r="AR39" s="161">
        <f t="shared" si="63"/>
        <v>59.839999999999996</v>
      </c>
      <c r="AS39" s="162">
        <f t="shared" si="64"/>
        <v>0</v>
      </c>
      <c r="AT39" s="160">
        <f t="shared" si="65"/>
        <v>14</v>
      </c>
      <c r="AU39" s="160">
        <f t="shared" si="66"/>
        <v>0</v>
      </c>
      <c r="AV39" s="160">
        <f t="shared" si="67"/>
        <v>0</v>
      </c>
      <c r="AW39" s="160">
        <f t="shared" si="68"/>
        <v>1</v>
      </c>
      <c r="AX39" s="164">
        <f t="shared" si="69"/>
        <v>73.84</v>
      </c>
      <c r="AY39" s="44"/>
      <c r="AZ39" s="47"/>
      <c r="BA39" s="48"/>
      <c r="BB39" s="49"/>
      <c r="BC39" s="50"/>
      <c r="BD39" s="51"/>
      <c r="BE39" s="52"/>
      <c r="BF39" s="50"/>
      <c r="BG39" s="50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83" customFormat="1" ht="24" customHeight="1">
      <c r="A40" s="39" t="e">
        <f t="shared" si="46"/>
        <v>#REF!</v>
      </c>
      <c r="B40" s="78">
        <v>37</v>
      </c>
      <c r="C40" s="293" t="s">
        <v>35</v>
      </c>
      <c r="D40" s="189">
        <f t="shared" si="47"/>
        <v>1</v>
      </c>
      <c r="E40" s="293" t="s">
        <v>35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8"/>
      <c r="N40" s="193"/>
      <c r="O40" s="193"/>
      <c r="P40" s="193"/>
      <c r="Q40" s="507">
        <v>12</v>
      </c>
      <c r="R40" s="79">
        <v>4</v>
      </c>
      <c r="S40" s="14">
        <f t="shared" si="48"/>
        <v>48</v>
      </c>
      <c r="T40" s="42"/>
      <c r="U40" s="42"/>
      <c r="V40" s="42"/>
      <c r="W40" s="57"/>
      <c r="X40" s="42"/>
      <c r="Y40" s="42"/>
      <c r="Z40" s="25">
        <f t="shared" si="49"/>
        <v>48</v>
      </c>
      <c r="AA40" s="40"/>
      <c r="AB40" s="509">
        <v>20</v>
      </c>
      <c r="AC40" s="46"/>
      <c r="AD40" s="46"/>
      <c r="AE40" s="152">
        <f t="shared" si="50"/>
        <v>12</v>
      </c>
      <c r="AF40" s="153">
        <f t="shared" si="51"/>
        <v>12</v>
      </c>
      <c r="AG40" s="154">
        <f t="shared" si="52"/>
        <v>14</v>
      </c>
      <c r="AH40" s="155">
        <f t="shared" si="53"/>
        <v>0</v>
      </c>
      <c r="AI40" s="512">
        <f t="shared" si="54"/>
        <v>0.83</v>
      </c>
      <c r="AJ40" s="157">
        <f t="shared" si="55"/>
        <v>0</v>
      </c>
      <c r="AK40" s="158">
        <f t="shared" si="56"/>
        <v>39.839999999999996</v>
      </c>
      <c r="AL40" s="159">
        <f t="shared" si="57"/>
        <v>0</v>
      </c>
      <c r="AM40" s="159">
        <f t="shared" si="58"/>
        <v>0</v>
      </c>
      <c r="AN40" s="155">
        <f t="shared" si="59"/>
        <v>1</v>
      </c>
      <c r="AO40" s="159">
        <f t="shared" si="60"/>
        <v>8</v>
      </c>
      <c r="AP40" s="160">
        <f t="shared" si="61"/>
        <v>10</v>
      </c>
      <c r="AQ40" s="160">
        <f t="shared" si="62"/>
        <v>0</v>
      </c>
      <c r="AR40" s="161">
        <f t="shared" si="63"/>
        <v>57.839999999999996</v>
      </c>
      <c r="AS40" s="162">
        <f t="shared" si="64"/>
        <v>0</v>
      </c>
      <c r="AT40" s="160">
        <f t="shared" si="65"/>
        <v>0</v>
      </c>
      <c r="AU40" s="160">
        <f t="shared" si="66"/>
        <v>0</v>
      </c>
      <c r="AV40" s="160">
        <f t="shared" si="67"/>
        <v>0</v>
      </c>
      <c r="AW40" s="160">
        <f t="shared" si="68"/>
        <v>1</v>
      </c>
      <c r="AX40" s="164">
        <f t="shared" si="69"/>
        <v>57.839999999999996</v>
      </c>
      <c r="AY40" s="44"/>
      <c r="AZ40" s="47"/>
      <c r="BA40" s="48"/>
      <c r="BB40" s="49"/>
      <c r="BC40" s="50"/>
      <c r="BD40" s="51"/>
      <c r="BE40" s="52"/>
      <c r="BF40" s="50"/>
      <c r="BG40" s="50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83" customFormat="1" ht="24" customHeight="1">
      <c r="A41" s="39" t="e">
        <f t="shared" si="46"/>
        <v>#REF!</v>
      </c>
      <c r="B41" s="78">
        <v>38</v>
      </c>
      <c r="C41" s="293" t="s">
        <v>596</v>
      </c>
      <c r="D41" s="189">
        <f t="shared" si="47"/>
        <v>1</v>
      </c>
      <c r="E41" s="293" t="s">
        <v>596</v>
      </c>
      <c r="F41" s="196"/>
      <c r="G41" s="191" t="s">
        <v>165</v>
      </c>
      <c r="H41" s="191">
        <v>1</v>
      </c>
      <c r="I41" s="192"/>
      <c r="J41" s="188"/>
      <c r="K41" s="193">
        <v>12</v>
      </c>
      <c r="L41" s="193">
        <v>2</v>
      </c>
      <c r="M41" s="195"/>
      <c r="N41" s="193"/>
      <c r="O41" s="193"/>
      <c r="P41" s="193"/>
      <c r="Q41" s="507">
        <v>14</v>
      </c>
      <c r="R41" s="79">
        <v>4</v>
      </c>
      <c r="S41" s="14">
        <f t="shared" si="48"/>
        <v>56</v>
      </c>
      <c r="T41" s="42"/>
      <c r="U41" s="42"/>
      <c r="V41" s="42"/>
      <c r="W41" s="57"/>
      <c r="X41" s="42"/>
      <c r="Y41" s="42"/>
      <c r="Z41" s="25">
        <f t="shared" si="49"/>
        <v>56</v>
      </c>
      <c r="AA41" s="40"/>
      <c r="AB41" s="509">
        <v>24</v>
      </c>
      <c r="AC41" s="46"/>
      <c r="AD41" s="46"/>
      <c r="AE41" s="152">
        <f t="shared" si="50"/>
        <v>14</v>
      </c>
      <c r="AF41" s="153">
        <f t="shared" si="51"/>
        <v>12</v>
      </c>
      <c r="AG41" s="154">
        <f t="shared" si="52"/>
        <v>14</v>
      </c>
      <c r="AH41" s="155">
        <f t="shared" si="53"/>
        <v>0</v>
      </c>
      <c r="AI41" s="512">
        <f t="shared" si="54"/>
        <v>0.83</v>
      </c>
      <c r="AJ41" s="157">
        <f t="shared" si="55"/>
        <v>0</v>
      </c>
      <c r="AK41" s="158">
        <f t="shared" si="56"/>
        <v>46.48</v>
      </c>
      <c r="AL41" s="159">
        <f t="shared" si="57"/>
        <v>0</v>
      </c>
      <c r="AM41" s="159">
        <f t="shared" si="58"/>
        <v>0</v>
      </c>
      <c r="AN41" s="155">
        <f t="shared" si="59"/>
        <v>1.1666666666666667</v>
      </c>
      <c r="AO41" s="159">
        <f t="shared" si="60"/>
        <v>8</v>
      </c>
      <c r="AP41" s="160">
        <f t="shared" si="61"/>
        <v>12</v>
      </c>
      <c r="AQ41" s="160">
        <f t="shared" si="62"/>
        <v>0</v>
      </c>
      <c r="AR41" s="161">
        <f t="shared" si="63"/>
        <v>66.47999999999999</v>
      </c>
      <c r="AS41" s="162">
        <f t="shared" si="64"/>
        <v>0</v>
      </c>
      <c r="AT41" s="160">
        <f t="shared" si="65"/>
        <v>0</v>
      </c>
      <c r="AU41" s="160">
        <f t="shared" si="66"/>
        <v>0</v>
      </c>
      <c r="AV41" s="160">
        <f t="shared" si="67"/>
        <v>20</v>
      </c>
      <c r="AW41" s="160">
        <f t="shared" si="68"/>
        <v>1</v>
      </c>
      <c r="AX41" s="164">
        <f t="shared" si="69"/>
        <v>86.47999999999999</v>
      </c>
      <c r="AY41" s="44"/>
      <c r="AZ41" s="47"/>
      <c r="BA41" s="48"/>
      <c r="BB41" s="49"/>
      <c r="BC41" s="50"/>
      <c r="BD41" s="51"/>
      <c r="BE41" s="52"/>
      <c r="BF41" s="50"/>
      <c r="BG41" s="50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83" customFormat="1" ht="24" customHeight="1">
      <c r="A42" s="39" t="e">
        <f t="shared" si="46"/>
        <v>#REF!</v>
      </c>
      <c r="B42" s="78">
        <v>39</v>
      </c>
      <c r="C42" s="293" t="s">
        <v>140</v>
      </c>
      <c r="D42" s="189">
        <f t="shared" si="47"/>
        <v>1</v>
      </c>
      <c r="E42" s="293" t="s">
        <v>140</v>
      </c>
      <c r="F42" s="196"/>
      <c r="G42" s="191" t="s">
        <v>165</v>
      </c>
      <c r="H42" s="191">
        <v>1</v>
      </c>
      <c r="I42" s="192"/>
      <c r="J42" s="188"/>
      <c r="K42" s="193"/>
      <c r="L42" s="193"/>
      <c r="M42" s="203"/>
      <c r="N42" s="193" t="s">
        <v>750</v>
      </c>
      <c r="O42" s="193" t="s">
        <v>167</v>
      </c>
      <c r="P42" s="193"/>
      <c r="Q42" s="507">
        <v>12</v>
      </c>
      <c r="R42" s="79">
        <v>4</v>
      </c>
      <c r="S42" s="14">
        <f t="shared" si="48"/>
        <v>48</v>
      </c>
      <c r="T42" s="42"/>
      <c r="U42" s="42"/>
      <c r="V42" s="42"/>
      <c r="W42" s="42"/>
      <c r="X42" s="42"/>
      <c r="Y42" s="42"/>
      <c r="Z42" s="25">
        <f t="shared" si="49"/>
        <v>48</v>
      </c>
      <c r="AA42" s="40"/>
      <c r="AB42" s="509">
        <v>24</v>
      </c>
      <c r="AC42" s="46"/>
      <c r="AD42" s="46"/>
      <c r="AE42" s="152">
        <f t="shared" si="50"/>
        <v>12</v>
      </c>
      <c r="AF42" s="153">
        <f t="shared" si="51"/>
        <v>12</v>
      </c>
      <c r="AG42" s="154">
        <f t="shared" si="52"/>
        <v>14</v>
      </c>
      <c r="AH42" s="155">
        <f t="shared" si="53"/>
        <v>0</v>
      </c>
      <c r="AI42" s="512">
        <f t="shared" si="54"/>
        <v>0.83</v>
      </c>
      <c r="AJ42" s="157">
        <f t="shared" si="55"/>
        <v>0</v>
      </c>
      <c r="AK42" s="158">
        <f t="shared" si="56"/>
        <v>39.839999999999996</v>
      </c>
      <c r="AL42" s="159">
        <f t="shared" si="57"/>
        <v>0</v>
      </c>
      <c r="AM42" s="159">
        <f t="shared" si="58"/>
        <v>0</v>
      </c>
      <c r="AN42" s="155">
        <f t="shared" si="59"/>
        <v>1</v>
      </c>
      <c r="AO42" s="159">
        <f t="shared" si="60"/>
        <v>8</v>
      </c>
      <c r="AP42" s="160">
        <f t="shared" si="61"/>
        <v>12</v>
      </c>
      <c r="AQ42" s="160">
        <f t="shared" si="62"/>
        <v>0</v>
      </c>
      <c r="AR42" s="161">
        <f t="shared" si="63"/>
        <v>59.839999999999996</v>
      </c>
      <c r="AS42" s="162">
        <f t="shared" si="64"/>
        <v>2</v>
      </c>
      <c r="AT42" s="160">
        <f t="shared" si="65"/>
        <v>14</v>
      </c>
      <c r="AU42" s="160">
        <f t="shared" si="66"/>
        <v>0</v>
      </c>
      <c r="AV42" s="160">
        <f t="shared" si="67"/>
        <v>0</v>
      </c>
      <c r="AW42" s="160">
        <f t="shared" si="68"/>
        <v>1</v>
      </c>
      <c r="AX42" s="164">
        <f t="shared" si="69"/>
        <v>75.84</v>
      </c>
      <c r="AY42" s="44"/>
      <c r="AZ42" s="47"/>
      <c r="BA42" s="48"/>
      <c r="BB42" s="49"/>
      <c r="BC42" s="50"/>
      <c r="BD42" s="51"/>
      <c r="BE42" s="52"/>
      <c r="BF42" s="50"/>
      <c r="BG42" s="50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83" customFormat="1" ht="24" customHeight="1">
      <c r="A43" s="39" t="e">
        <f t="shared" si="46"/>
        <v>#REF!</v>
      </c>
      <c r="B43" s="78">
        <v>40</v>
      </c>
      <c r="C43" s="293" t="s">
        <v>597</v>
      </c>
      <c r="D43" s="189">
        <f t="shared" si="47"/>
        <v>1</v>
      </c>
      <c r="E43" s="293" t="s">
        <v>597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188"/>
      <c r="N43" s="193"/>
      <c r="O43" s="193"/>
      <c r="P43" s="193" t="s">
        <v>556</v>
      </c>
      <c r="Q43" s="507">
        <v>8</v>
      </c>
      <c r="R43" s="79">
        <v>4</v>
      </c>
      <c r="S43" s="14">
        <f t="shared" si="48"/>
        <v>32</v>
      </c>
      <c r="T43" s="42"/>
      <c r="U43" s="42"/>
      <c r="V43" s="42"/>
      <c r="W43" s="57"/>
      <c r="X43" s="42"/>
      <c r="Y43" s="42"/>
      <c r="Z43" s="25">
        <f t="shared" si="49"/>
        <v>32</v>
      </c>
      <c r="AA43" s="40"/>
      <c r="AB43" s="509">
        <v>8</v>
      </c>
      <c r="AC43" s="46"/>
      <c r="AD43" s="46"/>
      <c r="AE43" s="152">
        <f t="shared" si="50"/>
        <v>8</v>
      </c>
      <c r="AF43" s="153" t="str">
        <f t="shared" si="51"/>
        <v/>
      </c>
      <c r="AG43" s="154" t="str">
        <f t="shared" si="52"/>
        <v/>
      </c>
      <c r="AH43" s="155">
        <f t="shared" si="53"/>
        <v>6</v>
      </c>
      <c r="AI43" s="512">
        <f t="shared" si="54"/>
        <v>1</v>
      </c>
      <c r="AJ43" s="157">
        <f t="shared" si="55"/>
        <v>52</v>
      </c>
      <c r="AK43" s="158">
        <f t="shared" si="56"/>
        <v>0</v>
      </c>
      <c r="AL43" s="159">
        <f t="shared" si="57"/>
        <v>0</v>
      </c>
      <c r="AM43" s="159">
        <f t="shared" si="58"/>
        <v>0</v>
      </c>
      <c r="AN43" s="155">
        <f t="shared" si="59"/>
        <v>1</v>
      </c>
      <c r="AO43" s="159">
        <f t="shared" si="60"/>
        <v>8</v>
      </c>
      <c r="AP43" s="160">
        <f t="shared" si="61"/>
        <v>4</v>
      </c>
      <c r="AQ43" s="160">
        <f t="shared" si="62"/>
        <v>0</v>
      </c>
      <c r="AR43" s="161">
        <f t="shared" si="63"/>
        <v>64</v>
      </c>
      <c r="AS43" s="162">
        <f t="shared" si="64"/>
        <v>0</v>
      </c>
      <c r="AT43" s="160">
        <f t="shared" si="65"/>
        <v>0</v>
      </c>
      <c r="AU43" s="160">
        <f t="shared" si="66"/>
        <v>22</v>
      </c>
      <c r="AV43" s="160">
        <f t="shared" si="67"/>
        <v>0</v>
      </c>
      <c r="AW43" s="160">
        <f t="shared" si="68"/>
        <v>1</v>
      </c>
      <c r="AX43" s="164">
        <f t="shared" si="69"/>
        <v>86</v>
      </c>
      <c r="AY43" s="44"/>
      <c r="AZ43" s="47"/>
      <c r="BA43" s="48"/>
      <c r="BB43" s="49"/>
      <c r="BC43" s="50"/>
      <c r="BD43" s="51"/>
      <c r="BE43" s="52"/>
      <c r="BF43" s="50"/>
      <c r="BG43" s="50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83" customFormat="1" ht="24" customHeight="1">
      <c r="A44" s="39" t="e">
        <f t="shared" si="46"/>
        <v>#REF!</v>
      </c>
      <c r="B44" s="78">
        <v>41</v>
      </c>
      <c r="C44" s="293" t="s">
        <v>549</v>
      </c>
      <c r="D44" s="189">
        <f t="shared" si="47"/>
        <v>1</v>
      </c>
      <c r="E44" s="293" t="s">
        <v>549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 t="s">
        <v>754</v>
      </c>
      <c r="P44" s="193"/>
      <c r="Q44" s="507">
        <v>14</v>
      </c>
      <c r="R44" s="79">
        <v>4</v>
      </c>
      <c r="S44" s="14">
        <f t="shared" si="48"/>
        <v>56</v>
      </c>
      <c r="T44" s="42"/>
      <c r="U44" s="41"/>
      <c r="V44" s="41"/>
      <c r="W44" s="57"/>
      <c r="X44" s="42"/>
      <c r="Y44" s="42"/>
      <c r="Z44" s="25">
        <f t="shared" si="49"/>
        <v>56</v>
      </c>
      <c r="AA44" s="40"/>
      <c r="AB44" s="509">
        <v>12</v>
      </c>
      <c r="AC44" s="46"/>
      <c r="AD44" s="46"/>
      <c r="AE44" s="152">
        <f t="shared" si="50"/>
        <v>14</v>
      </c>
      <c r="AF44" s="153">
        <f t="shared" si="51"/>
        <v>12</v>
      </c>
      <c r="AG44" s="154">
        <f t="shared" si="52"/>
        <v>14</v>
      </c>
      <c r="AH44" s="155">
        <f t="shared" si="53"/>
        <v>0</v>
      </c>
      <c r="AI44" s="512">
        <f t="shared" si="54"/>
        <v>0.83</v>
      </c>
      <c r="AJ44" s="157">
        <f t="shared" si="55"/>
        <v>0</v>
      </c>
      <c r="AK44" s="158">
        <f t="shared" si="56"/>
        <v>46.48</v>
      </c>
      <c r="AL44" s="159">
        <f t="shared" si="57"/>
        <v>0</v>
      </c>
      <c r="AM44" s="159">
        <f t="shared" si="58"/>
        <v>0</v>
      </c>
      <c r="AN44" s="155">
        <f t="shared" si="59"/>
        <v>1.1666666666666667</v>
      </c>
      <c r="AO44" s="159">
        <f t="shared" si="60"/>
        <v>8</v>
      </c>
      <c r="AP44" s="160">
        <f t="shared" si="61"/>
        <v>6</v>
      </c>
      <c r="AQ44" s="160">
        <f t="shared" si="62"/>
        <v>0</v>
      </c>
      <c r="AR44" s="161">
        <f t="shared" si="63"/>
        <v>60.48</v>
      </c>
      <c r="AS44" s="162">
        <f t="shared" si="64"/>
        <v>0</v>
      </c>
      <c r="AT44" s="160">
        <f t="shared" si="65"/>
        <v>0</v>
      </c>
      <c r="AU44" s="160">
        <f t="shared" si="66"/>
        <v>0</v>
      </c>
      <c r="AV44" s="160">
        <f t="shared" si="67"/>
        <v>0</v>
      </c>
      <c r="AW44" s="160">
        <f t="shared" si="68"/>
        <v>1</v>
      </c>
      <c r="AX44" s="164">
        <f t="shared" si="69"/>
        <v>60.48</v>
      </c>
      <c r="AY44" s="44"/>
      <c r="AZ44" s="47"/>
      <c r="BA44" s="48"/>
      <c r="BB44" s="49"/>
      <c r="BC44" s="50"/>
      <c r="BD44" s="51"/>
      <c r="BE44" s="52"/>
      <c r="BF44" s="50"/>
      <c r="BG44" s="50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83" customFormat="1" ht="24" customHeight="1">
      <c r="A45" s="39" t="e">
        <f t="shared" si="46"/>
        <v>#REF!</v>
      </c>
      <c r="B45" s="78">
        <v>42</v>
      </c>
      <c r="C45" s="293" t="s">
        <v>598</v>
      </c>
      <c r="D45" s="189">
        <f t="shared" si="47"/>
        <v>1</v>
      </c>
      <c r="E45" s="293" t="s">
        <v>598</v>
      </c>
      <c r="F45" s="196"/>
      <c r="G45" s="191" t="s">
        <v>162</v>
      </c>
      <c r="H45" s="191">
        <v>1</v>
      </c>
      <c r="I45" s="192"/>
      <c r="J45" s="188"/>
      <c r="K45" s="193"/>
      <c r="L45" s="193"/>
      <c r="M45" s="195"/>
      <c r="N45" s="193"/>
      <c r="O45" s="193"/>
      <c r="P45" s="193"/>
      <c r="Q45" s="507">
        <v>12</v>
      </c>
      <c r="R45" s="79">
        <v>4</v>
      </c>
      <c r="S45" s="14">
        <f t="shared" si="48"/>
        <v>48</v>
      </c>
      <c r="T45" s="42"/>
      <c r="U45" s="42"/>
      <c r="V45" s="42"/>
      <c r="W45" s="57"/>
      <c r="X45" s="42"/>
      <c r="Y45" s="42"/>
      <c r="Z45" s="25">
        <f t="shared" si="49"/>
        <v>48</v>
      </c>
      <c r="AA45" s="40"/>
      <c r="AB45" s="509">
        <v>16</v>
      </c>
      <c r="AC45" s="46"/>
      <c r="AD45" s="46"/>
      <c r="AE45" s="152">
        <f t="shared" si="50"/>
        <v>12</v>
      </c>
      <c r="AF45" s="153">
        <f t="shared" si="51"/>
        <v>12</v>
      </c>
      <c r="AG45" s="154">
        <f t="shared" si="52"/>
        <v>14</v>
      </c>
      <c r="AH45" s="155">
        <f t="shared" si="53"/>
        <v>0</v>
      </c>
      <c r="AI45" s="512">
        <f t="shared" si="54"/>
        <v>0.83</v>
      </c>
      <c r="AJ45" s="157">
        <f t="shared" si="55"/>
        <v>0</v>
      </c>
      <c r="AK45" s="158">
        <f t="shared" si="56"/>
        <v>39.839999999999996</v>
      </c>
      <c r="AL45" s="159">
        <f t="shared" si="57"/>
        <v>0</v>
      </c>
      <c r="AM45" s="159">
        <f t="shared" si="58"/>
        <v>0</v>
      </c>
      <c r="AN45" s="155">
        <f t="shared" si="59"/>
        <v>1</v>
      </c>
      <c r="AO45" s="159">
        <f t="shared" si="60"/>
        <v>8</v>
      </c>
      <c r="AP45" s="160">
        <f t="shared" si="61"/>
        <v>8</v>
      </c>
      <c r="AQ45" s="160">
        <f t="shared" si="62"/>
        <v>0</v>
      </c>
      <c r="AR45" s="161">
        <f t="shared" si="63"/>
        <v>55.839999999999996</v>
      </c>
      <c r="AS45" s="162">
        <f t="shared" si="64"/>
        <v>0</v>
      </c>
      <c r="AT45" s="160">
        <f t="shared" si="65"/>
        <v>0</v>
      </c>
      <c r="AU45" s="160">
        <f t="shared" si="66"/>
        <v>0</v>
      </c>
      <c r="AV45" s="160">
        <f t="shared" si="67"/>
        <v>0</v>
      </c>
      <c r="AW45" s="160">
        <f t="shared" si="68"/>
        <v>1</v>
      </c>
      <c r="AX45" s="164">
        <f t="shared" si="69"/>
        <v>55.839999999999996</v>
      </c>
      <c r="AY45" s="44"/>
      <c r="AZ45" s="47"/>
      <c r="BA45" s="48"/>
      <c r="BB45" s="49"/>
      <c r="BC45" s="50"/>
      <c r="BD45" s="51"/>
      <c r="BE45" s="52"/>
      <c r="BF45" s="50"/>
      <c r="BG45" s="50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83" customFormat="1" ht="24" customHeight="1">
      <c r="A46" s="39" t="e">
        <f t="shared" si="46"/>
        <v>#REF!</v>
      </c>
      <c r="B46" s="78">
        <v>43</v>
      </c>
      <c r="C46" s="293" t="s">
        <v>142</v>
      </c>
      <c r="D46" s="189">
        <f t="shared" si="47"/>
        <v>1</v>
      </c>
      <c r="E46" s="293" t="s">
        <v>142</v>
      </c>
      <c r="F46" s="196"/>
      <c r="G46" s="191" t="s">
        <v>162</v>
      </c>
      <c r="H46" s="191">
        <v>1</v>
      </c>
      <c r="I46" s="192"/>
      <c r="J46" s="188"/>
      <c r="K46" s="193">
        <v>11</v>
      </c>
      <c r="L46" s="193">
        <v>1</v>
      </c>
      <c r="M46" s="188"/>
      <c r="N46" s="193"/>
      <c r="O46" s="193"/>
      <c r="P46" s="193"/>
      <c r="Q46" s="507">
        <v>12</v>
      </c>
      <c r="R46" s="79">
        <v>4</v>
      </c>
      <c r="S46" s="14">
        <f t="shared" si="48"/>
        <v>48</v>
      </c>
      <c r="T46" s="42"/>
      <c r="U46" s="42"/>
      <c r="V46" s="42"/>
      <c r="W46" s="57"/>
      <c r="X46" s="42"/>
      <c r="Y46" s="42"/>
      <c r="Z46" s="25">
        <f t="shared" si="49"/>
        <v>48</v>
      </c>
      <c r="AA46" s="40"/>
      <c r="AB46" s="509">
        <v>24</v>
      </c>
      <c r="AC46" s="46"/>
      <c r="AD46" s="46"/>
      <c r="AE46" s="152">
        <f t="shared" si="50"/>
        <v>12</v>
      </c>
      <c r="AF46" s="153">
        <f t="shared" si="51"/>
        <v>12</v>
      </c>
      <c r="AG46" s="154">
        <f t="shared" si="52"/>
        <v>14</v>
      </c>
      <c r="AH46" s="155">
        <f t="shared" si="53"/>
        <v>0</v>
      </c>
      <c r="AI46" s="512">
        <f t="shared" si="54"/>
        <v>0.83</v>
      </c>
      <c r="AJ46" s="157">
        <f t="shared" si="55"/>
        <v>0</v>
      </c>
      <c r="AK46" s="158">
        <f t="shared" si="56"/>
        <v>39.839999999999996</v>
      </c>
      <c r="AL46" s="159">
        <f t="shared" si="57"/>
        <v>0</v>
      </c>
      <c r="AM46" s="159">
        <f t="shared" si="58"/>
        <v>0</v>
      </c>
      <c r="AN46" s="155">
        <f t="shared" si="59"/>
        <v>1</v>
      </c>
      <c r="AO46" s="159">
        <f t="shared" si="60"/>
        <v>8</v>
      </c>
      <c r="AP46" s="160">
        <f t="shared" si="61"/>
        <v>12</v>
      </c>
      <c r="AQ46" s="160">
        <f t="shared" si="62"/>
        <v>0</v>
      </c>
      <c r="AR46" s="161">
        <f t="shared" si="63"/>
        <v>59.839999999999996</v>
      </c>
      <c r="AS46" s="162">
        <f t="shared" si="64"/>
        <v>0</v>
      </c>
      <c r="AT46" s="160">
        <f t="shared" si="65"/>
        <v>0</v>
      </c>
      <c r="AU46" s="160">
        <f t="shared" si="66"/>
        <v>0</v>
      </c>
      <c r="AV46" s="160">
        <f t="shared" si="67"/>
        <v>22</v>
      </c>
      <c r="AW46" s="160">
        <f t="shared" si="68"/>
        <v>1</v>
      </c>
      <c r="AX46" s="164">
        <f t="shared" si="69"/>
        <v>81.84</v>
      </c>
      <c r="AY46" s="44"/>
      <c r="AZ46" s="47"/>
      <c r="BA46" s="48"/>
      <c r="BB46" s="49"/>
      <c r="BC46" s="50"/>
      <c r="BD46" s="51"/>
      <c r="BE46" s="52"/>
      <c r="BF46" s="50"/>
      <c r="BG46" s="50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83" customFormat="1" ht="24" customHeight="1">
      <c r="A47" s="39" t="e">
        <f t="shared" si="46"/>
        <v>#REF!</v>
      </c>
      <c r="B47" s="78">
        <v>44</v>
      </c>
      <c r="C47" s="293" t="s">
        <v>81</v>
      </c>
      <c r="D47" s="189">
        <f t="shared" si="47"/>
        <v>1</v>
      </c>
      <c r="E47" s="293" t="s">
        <v>81</v>
      </c>
      <c r="F47" s="196"/>
      <c r="G47" s="191" t="s">
        <v>162</v>
      </c>
      <c r="H47" s="191">
        <v>1</v>
      </c>
      <c r="I47" s="192"/>
      <c r="J47" s="188"/>
      <c r="K47" s="193"/>
      <c r="L47" s="193"/>
      <c r="M47" s="195"/>
      <c r="N47" s="193"/>
      <c r="O47" s="193" t="s">
        <v>738</v>
      </c>
      <c r="P47" s="193"/>
      <c r="Q47" s="507">
        <v>8</v>
      </c>
      <c r="R47" s="79">
        <v>4</v>
      </c>
      <c r="S47" s="14">
        <f t="shared" si="48"/>
        <v>32</v>
      </c>
      <c r="T47" s="42"/>
      <c r="U47" s="42"/>
      <c r="V47" s="42"/>
      <c r="W47" s="57"/>
      <c r="X47" s="42"/>
      <c r="Y47" s="42"/>
      <c r="Z47" s="25">
        <f t="shared" si="49"/>
        <v>32</v>
      </c>
      <c r="AA47" s="40"/>
      <c r="AB47" s="509"/>
      <c r="AC47" s="46"/>
      <c r="AD47" s="46"/>
      <c r="AE47" s="152">
        <f t="shared" si="50"/>
        <v>8</v>
      </c>
      <c r="AF47" s="153">
        <f t="shared" si="51"/>
        <v>12</v>
      </c>
      <c r="AG47" s="154">
        <f t="shared" si="52"/>
        <v>14</v>
      </c>
      <c r="AH47" s="155">
        <f t="shared" si="53"/>
        <v>0</v>
      </c>
      <c r="AI47" s="512">
        <f t="shared" si="54"/>
        <v>0.83</v>
      </c>
      <c r="AJ47" s="157">
        <f t="shared" si="55"/>
        <v>0</v>
      </c>
      <c r="AK47" s="158">
        <f t="shared" si="56"/>
        <v>26.56</v>
      </c>
      <c r="AL47" s="159">
        <f t="shared" si="57"/>
        <v>0</v>
      </c>
      <c r="AM47" s="159">
        <f t="shared" si="58"/>
        <v>0</v>
      </c>
      <c r="AN47" s="155">
        <f t="shared" si="59"/>
        <v>0.66666666666666663</v>
      </c>
      <c r="AO47" s="159">
        <f t="shared" si="60"/>
        <v>4</v>
      </c>
      <c r="AP47" s="160">
        <f t="shared" si="61"/>
        <v>0</v>
      </c>
      <c r="AQ47" s="160">
        <f t="shared" si="62"/>
        <v>0</v>
      </c>
      <c r="AR47" s="161">
        <f t="shared" si="63"/>
        <v>30.56</v>
      </c>
      <c r="AS47" s="162">
        <f t="shared" si="64"/>
        <v>0</v>
      </c>
      <c r="AT47" s="160">
        <f t="shared" si="65"/>
        <v>0</v>
      </c>
      <c r="AU47" s="160">
        <f t="shared" si="66"/>
        <v>0</v>
      </c>
      <c r="AV47" s="160">
        <f t="shared" si="67"/>
        <v>0</v>
      </c>
      <c r="AW47" s="160">
        <f t="shared" si="68"/>
        <v>1</v>
      </c>
      <c r="AX47" s="164">
        <f t="shared" si="69"/>
        <v>30.56</v>
      </c>
      <c r="AY47" s="44"/>
      <c r="AZ47" s="47"/>
      <c r="BA47" s="48"/>
      <c r="BB47" s="49"/>
      <c r="BC47" s="50"/>
      <c r="BD47" s="51"/>
      <c r="BE47" s="52"/>
      <c r="BF47" s="50"/>
      <c r="BG47" s="50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83" customFormat="1" ht="24" customHeight="1">
      <c r="A48" s="39" t="e">
        <f t="shared" si="46"/>
        <v>#REF!</v>
      </c>
      <c r="B48" s="78">
        <v>45</v>
      </c>
      <c r="C48" s="293" t="s">
        <v>146</v>
      </c>
      <c r="D48" s="189">
        <f t="shared" si="47"/>
        <v>1</v>
      </c>
      <c r="E48" s="293" t="s">
        <v>146</v>
      </c>
      <c r="F48" s="196"/>
      <c r="G48" s="191" t="s">
        <v>166</v>
      </c>
      <c r="H48" s="191">
        <v>1</v>
      </c>
      <c r="I48" s="192"/>
      <c r="J48" s="188"/>
      <c r="K48" s="193"/>
      <c r="L48" s="193"/>
      <c r="M48" s="210"/>
      <c r="N48" s="194" t="s">
        <v>755</v>
      </c>
      <c r="O48" s="199"/>
      <c r="P48" s="193"/>
      <c r="Q48" s="507">
        <v>12</v>
      </c>
      <c r="R48" s="79">
        <v>4</v>
      </c>
      <c r="S48" s="14">
        <f t="shared" si="48"/>
        <v>48</v>
      </c>
      <c r="T48" s="42"/>
      <c r="U48" s="42"/>
      <c r="V48" s="42"/>
      <c r="W48" s="57"/>
      <c r="X48" s="42"/>
      <c r="Y48" s="42"/>
      <c r="Z48" s="25">
        <f t="shared" si="49"/>
        <v>48</v>
      </c>
      <c r="AA48" s="40"/>
      <c r="AB48" s="509">
        <v>12</v>
      </c>
      <c r="AC48" s="46"/>
      <c r="AD48" s="46"/>
      <c r="AE48" s="152">
        <f t="shared" si="50"/>
        <v>12</v>
      </c>
      <c r="AF48" s="153">
        <f t="shared" si="51"/>
        <v>12</v>
      </c>
      <c r="AG48" s="154">
        <f t="shared" si="52"/>
        <v>14</v>
      </c>
      <c r="AH48" s="155">
        <f t="shared" si="53"/>
        <v>0</v>
      </c>
      <c r="AI48" s="512">
        <f t="shared" si="54"/>
        <v>0.83</v>
      </c>
      <c r="AJ48" s="157">
        <f t="shared" si="55"/>
        <v>0</v>
      </c>
      <c r="AK48" s="158">
        <f t="shared" si="56"/>
        <v>39.839999999999996</v>
      </c>
      <c r="AL48" s="159">
        <f t="shared" si="57"/>
        <v>0</v>
      </c>
      <c r="AM48" s="159">
        <f t="shared" si="58"/>
        <v>0</v>
      </c>
      <c r="AN48" s="155">
        <f t="shared" si="59"/>
        <v>1</v>
      </c>
      <c r="AO48" s="159">
        <f t="shared" si="60"/>
        <v>8</v>
      </c>
      <c r="AP48" s="160">
        <f t="shared" si="61"/>
        <v>6</v>
      </c>
      <c r="AQ48" s="160">
        <f t="shared" si="62"/>
        <v>0</v>
      </c>
      <c r="AR48" s="161">
        <f t="shared" si="63"/>
        <v>53.839999999999996</v>
      </c>
      <c r="AS48" s="162">
        <f t="shared" si="64"/>
        <v>4</v>
      </c>
      <c r="AT48" s="160">
        <f t="shared" si="65"/>
        <v>0</v>
      </c>
      <c r="AU48" s="160">
        <f t="shared" si="66"/>
        <v>0</v>
      </c>
      <c r="AV48" s="160">
        <f t="shared" si="67"/>
        <v>0</v>
      </c>
      <c r="AW48" s="160">
        <f t="shared" si="68"/>
        <v>1</v>
      </c>
      <c r="AX48" s="164">
        <f t="shared" si="69"/>
        <v>57.839999999999996</v>
      </c>
      <c r="AY48" s="44"/>
      <c r="AZ48" s="47"/>
      <c r="BA48" s="48"/>
      <c r="BB48" s="49"/>
      <c r="BC48" s="50"/>
      <c r="BD48" s="51"/>
      <c r="BE48" s="52"/>
      <c r="BF48" s="50"/>
      <c r="BG48" s="50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83" customFormat="1" ht="24" customHeight="1">
      <c r="A49" s="39" t="e">
        <f t="shared" si="46"/>
        <v>#REF!</v>
      </c>
      <c r="B49" s="78">
        <v>46</v>
      </c>
      <c r="C49" s="293" t="s">
        <v>68</v>
      </c>
      <c r="D49" s="189">
        <f t="shared" si="47"/>
        <v>1</v>
      </c>
      <c r="E49" s="293" t="s">
        <v>68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195"/>
      <c r="N49" s="194"/>
      <c r="O49" s="208" t="s">
        <v>167</v>
      </c>
      <c r="P49" s="193"/>
      <c r="Q49" s="507">
        <v>12</v>
      </c>
      <c r="R49" s="79">
        <v>4</v>
      </c>
      <c r="S49" s="14">
        <f t="shared" si="48"/>
        <v>48</v>
      </c>
      <c r="T49" s="42"/>
      <c r="U49" s="42"/>
      <c r="V49" s="42"/>
      <c r="W49" s="57"/>
      <c r="X49" s="42"/>
      <c r="Y49" s="42"/>
      <c r="Z49" s="25">
        <f t="shared" si="49"/>
        <v>48</v>
      </c>
      <c r="AA49" s="40"/>
      <c r="AB49" s="509">
        <v>20</v>
      </c>
      <c r="AC49" s="46"/>
      <c r="AD49" s="46"/>
      <c r="AE49" s="152">
        <f t="shared" si="50"/>
        <v>12</v>
      </c>
      <c r="AF49" s="153">
        <f t="shared" si="51"/>
        <v>12</v>
      </c>
      <c r="AG49" s="154">
        <f t="shared" si="52"/>
        <v>14</v>
      </c>
      <c r="AH49" s="155">
        <f t="shared" si="53"/>
        <v>0</v>
      </c>
      <c r="AI49" s="512">
        <f t="shared" si="54"/>
        <v>0.83</v>
      </c>
      <c r="AJ49" s="157">
        <f t="shared" si="55"/>
        <v>0</v>
      </c>
      <c r="AK49" s="158">
        <f t="shared" si="56"/>
        <v>39.839999999999996</v>
      </c>
      <c r="AL49" s="159">
        <f t="shared" si="57"/>
        <v>0</v>
      </c>
      <c r="AM49" s="159">
        <f t="shared" si="58"/>
        <v>0</v>
      </c>
      <c r="AN49" s="155">
        <f t="shared" si="59"/>
        <v>1</v>
      </c>
      <c r="AO49" s="159">
        <f t="shared" si="60"/>
        <v>8</v>
      </c>
      <c r="AP49" s="160">
        <f t="shared" si="61"/>
        <v>10</v>
      </c>
      <c r="AQ49" s="160">
        <f t="shared" si="62"/>
        <v>0</v>
      </c>
      <c r="AR49" s="161">
        <f t="shared" si="63"/>
        <v>57.839999999999996</v>
      </c>
      <c r="AS49" s="162">
        <f t="shared" si="64"/>
        <v>0</v>
      </c>
      <c r="AT49" s="160">
        <f t="shared" si="65"/>
        <v>14</v>
      </c>
      <c r="AU49" s="160">
        <f t="shared" si="66"/>
        <v>0</v>
      </c>
      <c r="AV49" s="160">
        <f t="shared" si="67"/>
        <v>0</v>
      </c>
      <c r="AW49" s="160">
        <f t="shared" si="68"/>
        <v>1</v>
      </c>
      <c r="AX49" s="164">
        <f t="shared" si="69"/>
        <v>71.84</v>
      </c>
      <c r="AY49" s="44"/>
      <c r="AZ49" s="47"/>
      <c r="BA49" s="48"/>
      <c r="BB49" s="49"/>
      <c r="BC49" s="50"/>
      <c r="BD49" s="51"/>
      <c r="BE49" s="52"/>
      <c r="BF49" s="50"/>
      <c r="BG49" s="50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83" customFormat="1" ht="24" customHeight="1">
      <c r="A50" s="39" t="e">
        <f t="shared" si="46"/>
        <v>#REF!</v>
      </c>
      <c r="B50" s="78">
        <v>47</v>
      </c>
      <c r="C50" s="293" t="s">
        <v>599</v>
      </c>
      <c r="D50" s="189">
        <f t="shared" si="47"/>
        <v>1</v>
      </c>
      <c r="E50" s="293" t="s">
        <v>599</v>
      </c>
      <c r="F50" s="196"/>
      <c r="G50" s="191" t="s">
        <v>166</v>
      </c>
      <c r="H50" s="191">
        <v>1</v>
      </c>
      <c r="I50" s="192"/>
      <c r="J50" s="188"/>
      <c r="K50" s="193">
        <v>16</v>
      </c>
      <c r="L50" s="193">
        <v>2</v>
      </c>
      <c r="M50" s="203"/>
      <c r="N50" s="193"/>
      <c r="O50" s="193"/>
      <c r="P50" s="193"/>
      <c r="Q50" s="507">
        <v>12</v>
      </c>
      <c r="R50" s="79">
        <v>4</v>
      </c>
      <c r="S50" s="14">
        <f t="shared" si="48"/>
        <v>48</v>
      </c>
      <c r="T50" s="42"/>
      <c r="U50" s="42"/>
      <c r="V50" s="42"/>
      <c r="W50" s="57"/>
      <c r="X50" s="42"/>
      <c r="Y50" s="42"/>
      <c r="Z50" s="25">
        <f t="shared" si="49"/>
        <v>48</v>
      </c>
      <c r="AA50" s="40"/>
      <c r="AB50" s="509">
        <v>24</v>
      </c>
      <c r="AC50" s="46"/>
      <c r="AD50" s="46"/>
      <c r="AE50" s="152">
        <f t="shared" si="50"/>
        <v>12</v>
      </c>
      <c r="AF50" s="153">
        <f t="shared" si="51"/>
        <v>12</v>
      </c>
      <c r="AG50" s="154">
        <f t="shared" si="52"/>
        <v>14</v>
      </c>
      <c r="AH50" s="155">
        <f t="shared" si="53"/>
        <v>0</v>
      </c>
      <c r="AI50" s="512">
        <f t="shared" si="54"/>
        <v>0.83</v>
      </c>
      <c r="AJ50" s="157">
        <f t="shared" si="55"/>
        <v>0</v>
      </c>
      <c r="AK50" s="158">
        <f t="shared" si="56"/>
        <v>39.839999999999996</v>
      </c>
      <c r="AL50" s="159">
        <f t="shared" si="57"/>
        <v>0</v>
      </c>
      <c r="AM50" s="159">
        <f t="shared" si="58"/>
        <v>0</v>
      </c>
      <c r="AN50" s="155">
        <f t="shared" si="59"/>
        <v>1</v>
      </c>
      <c r="AO50" s="159">
        <f t="shared" si="60"/>
        <v>8</v>
      </c>
      <c r="AP50" s="160">
        <f t="shared" si="61"/>
        <v>12</v>
      </c>
      <c r="AQ50" s="160">
        <f t="shared" si="62"/>
        <v>0</v>
      </c>
      <c r="AR50" s="161">
        <f t="shared" si="63"/>
        <v>59.839999999999996</v>
      </c>
      <c r="AS50" s="162">
        <f t="shared" si="64"/>
        <v>0</v>
      </c>
      <c r="AT50" s="160">
        <f t="shared" si="65"/>
        <v>0</v>
      </c>
      <c r="AU50" s="160">
        <f t="shared" si="66"/>
        <v>0</v>
      </c>
      <c r="AV50" s="160">
        <f t="shared" si="67"/>
        <v>20</v>
      </c>
      <c r="AW50" s="160">
        <f t="shared" si="68"/>
        <v>1</v>
      </c>
      <c r="AX50" s="164">
        <f t="shared" si="69"/>
        <v>79.84</v>
      </c>
      <c r="AY50" s="44"/>
      <c r="AZ50" s="47"/>
      <c r="BA50" s="48"/>
      <c r="BB50" s="49"/>
      <c r="BC50" s="50"/>
      <c r="BD50" s="51"/>
      <c r="BE50" s="52"/>
      <c r="BF50" s="50"/>
      <c r="BG50" s="50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83" customFormat="1" ht="24" customHeight="1">
      <c r="A51" s="39" t="e">
        <f t="shared" si="46"/>
        <v>#REF!</v>
      </c>
      <c r="B51" s="78">
        <v>48</v>
      </c>
      <c r="C51" s="293" t="s">
        <v>40</v>
      </c>
      <c r="D51" s="189">
        <f t="shared" si="47"/>
        <v>1</v>
      </c>
      <c r="E51" s="293" t="s">
        <v>40</v>
      </c>
      <c r="F51" s="196"/>
      <c r="G51" s="191" t="s">
        <v>166</v>
      </c>
      <c r="H51" s="191">
        <v>1</v>
      </c>
      <c r="I51" s="192"/>
      <c r="J51" s="188"/>
      <c r="K51" s="193"/>
      <c r="L51" s="193"/>
      <c r="M51" s="188"/>
      <c r="N51" s="193"/>
      <c r="O51" s="193"/>
      <c r="P51" s="193"/>
      <c r="Q51" s="507">
        <v>12</v>
      </c>
      <c r="R51" s="79">
        <v>4</v>
      </c>
      <c r="S51" s="14">
        <f t="shared" si="48"/>
        <v>48</v>
      </c>
      <c r="T51" s="42"/>
      <c r="U51" s="42"/>
      <c r="V51" s="42"/>
      <c r="W51" s="57"/>
      <c r="X51" s="42"/>
      <c r="Y51" s="42"/>
      <c r="Z51" s="25">
        <f t="shared" si="49"/>
        <v>48</v>
      </c>
      <c r="AA51" s="40"/>
      <c r="AB51" s="509">
        <v>12</v>
      </c>
      <c r="AC51" s="46"/>
      <c r="AD51" s="46"/>
      <c r="AE51" s="152">
        <f t="shared" si="50"/>
        <v>12</v>
      </c>
      <c r="AF51" s="153">
        <f t="shared" si="51"/>
        <v>12</v>
      </c>
      <c r="AG51" s="154">
        <f t="shared" si="52"/>
        <v>14</v>
      </c>
      <c r="AH51" s="155">
        <f t="shared" si="53"/>
        <v>0</v>
      </c>
      <c r="AI51" s="512">
        <f t="shared" si="54"/>
        <v>0.83</v>
      </c>
      <c r="AJ51" s="157">
        <f t="shared" si="55"/>
        <v>0</v>
      </c>
      <c r="AK51" s="158">
        <f t="shared" si="56"/>
        <v>39.839999999999996</v>
      </c>
      <c r="AL51" s="159">
        <f t="shared" si="57"/>
        <v>0</v>
      </c>
      <c r="AM51" s="159">
        <f t="shared" si="58"/>
        <v>0</v>
      </c>
      <c r="AN51" s="155">
        <f t="shared" si="59"/>
        <v>1</v>
      </c>
      <c r="AO51" s="159">
        <f t="shared" si="60"/>
        <v>8</v>
      </c>
      <c r="AP51" s="160">
        <f t="shared" si="61"/>
        <v>6</v>
      </c>
      <c r="AQ51" s="160">
        <f t="shared" si="62"/>
        <v>0</v>
      </c>
      <c r="AR51" s="161">
        <f t="shared" si="63"/>
        <v>53.839999999999996</v>
      </c>
      <c r="AS51" s="162">
        <f t="shared" si="64"/>
        <v>0</v>
      </c>
      <c r="AT51" s="160">
        <f t="shared" si="65"/>
        <v>0</v>
      </c>
      <c r="AU51" s="160">
        <f t="shared" si="66"/>
        <v>0</v>
      </c>
      <c r="AV51" s="160">
        <f t="shared" si="67"/>
        <v>0</v>
      </c>
      <c r="AW51" s="160">
        <f t="shared" si="68"/>
        <v>1</v>
      </c>
      <c r="AX51" s="164">
        <f t="shared" si="69"/>
        <v>53.839999999999996</v>
      </c>
      <c r="AY51" s="44"/>
      <c r="AZ51" s="47"/>
      <c r="BA51" s="48"/>
      <c r="BB51" s="49"/>
      <c r="BC51" s="50"/>
      <c r="BD51" s="51"/>
      <c r="BE51" s="52"/>
      <c r="BF51" s="50"/>
      <c r="BG51" s="50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83" customFormat="1" ht="24" customHeight="1">
      <c r="A52" s="39" t="e">
        <f t="shared" si="46"/>
        <v>#REF!</v>
      </c>
      <c r="B52" s="78">
        <v>49</v>
      </c>
      <c r="C52" s="293" t="s">
        <v>92</v>
      </c>
      <c r="D52" s="189">
        <f t="shared" si="47"/>
        <v>1</v>
      </c>
      <c r="E52" s="293" t="s">
        <v>92</v>
      </c>
      <c r="F52" s="196"/>
      <c r="G52" s="191" t="s">
        <v>746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 t="s">
        <v>756</v>
      </c>
      <c r="Q52" s="507">
        <v>4</v>
      </c>
      <c r="R52" s="79">
        <v>4</v>
      </c>
      <c r="S52" s="14">
        <f t="shared" si="48"/>
        <v>16</v>
      </c>
      <c r="T52" s="42"/>
      <c r="U52" s="58"/>
      <c r="V52" s="58"/>
      <c r="W52" s="58"/>
      <c r="X52" s="58"/>
      <c r="Y52" s="58"/>
      <c r="Z52" s="25">
        <f t="shared" si="49"/>
        <v>16</v>
      </c>
      <c r="AA52" s="40"/>
      <c r="AB52" s="509">
        <v>0</v>
      </c>
      <c r="AC52" s="46"/>
      <c r="AD52" s="46"/>
      <c r="AE52" s="152">
        <f t="shared" si="50"/>
        <v>4</v>
      </c>
      <c r="AF52" s="153" t="str">
        <f t="shared" si="51"/>
        <v/>
      </c>
      <c r="AG52" s="154" t="str">
        <f t="shared" si="52"/>
        <v/>
      </c>
      <c r="AH52" s="155">
        <f t="shared" si="53"/>
        <v>0</v>
      </c>
      <c r="AI52" s="512">
        <f t="shared" si="54"/>
        <v>1</v>
      </c>
      <c r="AJ52" s="157">
        <f t="shared" si="55"/>
        <v>0</v>
      </c>
      <c r="AK52" s="158">
        <f t="shared" si="56"/>
        <v>40</v>
      </c>
      <c r="AL52" s="159">
        <f t="shared" si="57"/>
        <v>0</v>
      </c>
      <c r="AM52" s="159">
        <f t="shared" si="58"/>
        <v>0</v>
      </c>
      <c r="AN52" s="155">
        <f t="shared" si="59"/>
        <v>1</v>
      </c>
      <c r="AO52" s="159">
        <f t="shared" si="60"/>
        <v>8</v>
      </c>
      <c r="AP52" s="160">
        <f t="shared" si="61"/>
        <v>0</v>
      </c>
      <c r="AQ52" s="160">
        <f t="shared" si="62"/>
        <v>0</v>
      </c>
      <c r="AR52" s="161">
        <f t="shared" si="63"/>
        <v>48</v>
      </c>
      <c r="AS52" s="162">
        <f t="shared" si="64"/>
        <v>0</v>
      </c>
      <c r="AT52" s="160">
        <f t="shared" si="65"/>
        <v>0</v>
      </c>
      <c r="AU52" s="160">
        <f t="shared" si="66"/>
        <v>0</v>
      </c>
      <c r="AV52" s="160">
        <f t="shared" si="67"/>
        <v>0</v>
      </c>
      <c r="AW52" s="160">
        <f t="shared" si="68"/>
        <v>1</v>
      </c>
      <c r="AX52" s="164">
        <f t="shared" si="69"/>
        <v>48</v>
      </c>
      <c r="AY52" s="44"/>
      <c r="AZ52" s="47"/>
      <c r="BA52" s="48"/>
      <c r="BB52" s="49"/>
      <c r="BC52" s="50"/>
      <c r="BD52" s="51"/>
      <c r="BE52" s="52"/>
      <c r="BF52" s="50"/>
      <c r="BG52" s="50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83" customFormat="1" ht="24" customHeight="1">
      <c r="A53" s="39" t="e">
        <f t="shared" si="46"/>
        <v>#REF!</v>
      </c>
      <c r="B53" s="78">
        <v>50</v>
      </c>
      <c r="C53" s="293" t="s">
        <v>583</v>
      </c>
      <c r="D53" s="189">
        <f t="shared" si="47"/>
        <v>1</v>
      </c>
      <c r="E53" s="293" t="s">
        <v>583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 t="s">
        <v>558</v>
      </c>
      <c r="P53" s="193"/>
      <c r="Q53" s="507">
        <v>7</v>
      </c>
      <c r="R53" s="79">
        <v>4</v>
      </c>
      <c r="S53" s="14">
        <f t="shared" si="48"/>
        <v>28</v>
      </c>
      <c r="T53" s="42"/>
      <c r="U53" s="58"/>
      <c r="V53" s="58"/>
      <c r="W53" s="58"/>
      <c r="X53" s="58"/>
      <c r="Y53" s="58"/>
      <c r="Z53" s="25">
        <f t="shared" si="49"/>
        <v>28</v>
      </c>
      <c r="AA53" s="40"/>
      <c r="AB53" s="509">
        <v>0</v>
      </c>
      <c r="AC53" s="46"/>
      <c r="AD53" s="46"/>
      <c r="AE53" s="152">
        <f t="shared" si="50"/>
        <v>7</v>
      </c>
      <c r="AF53" s="153">
        <f t="shared" si="51"/>
        <v>14</v>
      </c>
      <c r="AG53" s="154">
        <f t="shared" si="52"/>
        <v>16</v>
      </c>
      <c r="AH53" s="155">
        <f t="shared" si="53"/>
        <v>0</v>
      </c>
      <c r="AI53" s="512">
        <f t="shared" si="54"/>
        <v>0.71</v>
      </c>
      <c r="AJ53" s="157">
        <f t="shared" si="55"/>
        <v>0</v>
      </c>
      <c r="AK53" s="158">
        <f t="shared" si="56"/>
        <v>19.88</v>
      </c>
      <c r="AL53" s="159">
        <f t="shared" si="57"/>
        <v>0</v>
      </c>
      <c r="AM53" s="159">
        <f t="shared" si="58"/>
        <v>0</v>
      </c>
      <c r="AN53" s="155">
        <f t="shared" si="59"/>
        <v>0.5</v>
      </c>
      <c r="AO53" s="159">
        <f t="shared" si="60"/>
        <v>0</v>
      </c>
      <c r="AP53" s="160">
        <f t="shared" si="61"/>
        <v>0</v>
      </c>
      <c r="AQ53" s="160">
        <f t="shared" si="62"/>
        <v>0</v>
      </c>
      <c r="AR53" s="161">
        <f t="shared" si="63"/>
        <v>19.88</v>
      </c>
      <c r="AS53" s="162">
        <f t="shared" si="64"/>
        <v>0</v>
      </c>
      <c r="AT53" s="160">
        <f t="shared" si="65"/>
        <v>18</v>
      </c>
      <c r="AU53" s="160">
        <f t="shared" si="66"/>
        <v>0</v>
      </c>
      <c r="AV53" s="160">
        <f t="shared" si="67"/>
        <v>0</v>
      </c>
      <c r="AW53" s="160">
        <f t="shared" si="68"/>
        <v>1</v>
      </c>
      <c r="AX53" s="164">
        <f t="shared" si="69"/>
        <v>37.879999999999995</v>
      </c>
      <c r="AY53" s="44"/>
      <c r="AZ53" s="47"/>
      <c r="BA53" s="48"/>
      <c r="BB53" s="49"/>
      <c r="BC53" s="50"/>
      <c r="BD53" s="51"/>
      <c r="BE53" s="52"/>
      <c r="BF53" s="50"/>
      <c r="BG53" s="50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83" customFormat="1" ht="24" customHeight="1">
      <c r="A54" s="39" t="e">
        <f t="shared" si="46"/>
        <v>#REF!</v>
      </c>
      <c r="B54" s="78">
        <v>51</v>
      </c>
      <c r="C54" s="293" t="s">
        <v>547</v>
      </c>
      <c r="D54" s="189">
        <f t="shared" si="47"/>
        <v>1</v>
      </c>
      <c r="E54" s="293" t="s">
        <v>547</v>
      </c>
      <c r="F54" s="196"/>
      <c r="G54" s="191" t="s">
        <v>746</v>
      </c>
      <c r="H54" s="191">
        <v>1</v>
      </c>
      <c r="I54" s="192"/>
      <c r="J54" s="188"/>
      <c r="K54" s="188"/>
      <c r="L54" s="188"/>
      <c r="M54" s="198"/>
      <c r="N54" s="188"/>
      <c r="O54" s="193"/>
      <c r="P54" s="199" t="s">
        <v>756</v>
      </c>
      <c r="Q54" s="507">
        <v>5</v>
      </c>
      <c r="R54" s="79">
        <v>4</v>
      </c>
      <c r="S54" s="14">
        <f t="shared" si="48"/>
        <v>20</v>
      </c>
      <c r="T54" s="42"/>
      <c r="U54" s="58"/>
      <c r="V54" s="58"/>
      <c r="W54" s="58"/>
      <c r="X54" s="58"/>
      <c r="Y54" s="58"/>
      <c r="Z54" s="25">
        <f t="shared" si="49"/>
        <v>20</v>
      </c>
      <c r="AA54" s="40"/>
      <c r="AB54" s="509">
        <v>0</v>
      </c>
      <c r="AC54" s="46"/>
      <c r="AD54" s="46"/>
      <c r="AE54" s="152">
        <f t="shared" si="50"/>
        <v>5</v>
      </c>
      <c r="AF54" s="153" t="str">
        <f t="shared" si="51"/>
        <v/>
      </c>
      <c r="AG54" s="154" t="str">
        <f t="shared" si="52"/>
        <v/>
      </c>
      <c r="AH54" s="155">
        <f t="shared" si="53"/>
        <v>0</v>
      </c>
      <c r="AI54" s="512">
        <f t="shared" si="54"/>
        <v>1</v>
      </c>
      <c r="AJ54" s="157">
        <f t="shared" si="55"/>
        <v>0</v>
      </c>
      <c r="AK54" s="158">
        <f t="shared" si="56"/>
        <v>40</v>
      </c>
      <c r="AL54" s="159">
        <f t="shared" si="57"/>
        <v>0</v>
      </c>
      <c r="AM54" s="159">
        <f t="shared" si="58"/>
        <v>0</v>
      </c>
      <c r="AN54" s="155">
        <f t="shared" si="59"/>
        <v>1</v>
      </c>
      <c r="AO54" s="159">
        <f t="shared" si="60"/>
        <v>8</v>
      </c>
      <c r="AP54" s="160">
        <f t="shared" si="61"/>
        <v>0</v>
      </c>
      <c r="AQ54" s="160">
        <f t="shared" si="62"/>
        <v>0</v>
      </c>
      <c r="AR54" s="161">
        <f t="shared" si="63"/>
        <v>48</v>
      </c>
      <c r="AS54" s="162">
        <f t="shared" si="64"/>
        <v>0</v>
      </c>
      <c r="AT54" s="160">
        <f t="shared" si="65"/>
        <v>0</v>
      </c>
      <c r="AU54" s="160">
        <f t="shared" si="66"/>
        <v>0</v>
      </c>
      <c r="AV54" s="160">
        <f t="shared" si="67"/>
        <v>0</v>
      </c>
      <c r="AW54" s="160">
        <f t="shared" si="68"/>
        <v>1</v>
      </c>
      <c r="AX54" s="164">
        <f t="shared" si="69"/>
        <v>48</v>
      </c>
      <c r="AY54" s="44"/>
      <c r="AZ54" s="47"/>
      <c r="BA54" s="48"/>
      <c r="BB54" s="49"/>
      <c r="BC54" s="50"/>
      <c r="BD54" s="51"/>
      <c r="BE54" s="52"/>
      <c r="BF54" s="50"/>
      <c r="BG54" s="50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83" customFormat="1" ht="24" customHeight="1">
      <c r="A55" s="39" t="e">
        <f t="shared" si="46"/>
        <v>#REF!</v>
      </c>
      <c r="B55" s="78">
        <v>52</v>
      </c>
      <c r="C55" s="293" t="s">
        <v>99</v>
      </c>
      <c r="D55" s="189">
        <f t="shared" si="47"/>
        <v>1</v>
      </c>
      <c r="E55" s="293" t="s">
        <v>99</v>
      </c>
      <c r="F55" s="196"/>
      <c r="G55" s="191" t="s">
        <v>747</v>
      </c>
      <c r="H55" s="191">
        <v>1</v>
      </c>
      <c r="I55" s="211"/>
      <c r="J55" s="188"/>
      <c r="K55" s="188"/>
      <c r="L55" s="188"/>
      <c r="M55" s="198"/>
      <c r="N55" s="188"/>
      <c r="O55" s="188"/>
      <c r="P55" s="199"/>
      <c r="Q55" s="507">
        <v>6</v>
      </c>
      <c r="R55" s="79">
        <v>4</v>
      </c>
      <c r="S55" s="14">
        <f t="shared" si="48"/>
        <v>24</v>
      </c>
      <c r="T55" s="42"/>
      <c r="U55" s="58"/>
      <c r="V55" s="58"/>
      <c r="W55" s="58"/>
      <c r="X55" s="58"/>
      <c r="Y55" s="58"/>
      <c r="Z55" s="25">
        <f t="shared" si="49"/>
        <v>24</v>
      </c>
      <c r="AA55" s="40"/>
      <c r="AB55" s="509">
        <v>0</v>
      </c>
      <c r="AC55" s="46"/>
      <c r="AD55" s="46"/>
      <c r="AE55" s="152">
        <f t="shared" si="50"/>
        <v>6</v>
      </c>
      <c r="AF55" s="153">
        <f t="shared" si="51"/>
        <v>14</v>
      </c>
      <c r="AG55" s="154">
        <f t="shared" si="52"/>
        <v>16</v>
      </c>
      <c r="AH55" s="155">
        <f t="shared" si="53"/>
        <v>0</v>
      </c>
      <c r="AI55" s="512">
        <f t="shared" si="54"/>
        <v>0.71</v>
      </c>
      <c r="AJ55" s="157">
        <f t="shared" si="55"/>
        <v>0</v>
      </c>
      <c r="AK55" s="158">
        <f t="shared" si="56"/>
        <v>17.04</v>
      </c>
      <c r="AL55" s="159">
        <f t="shared" si="57"/>
        <v>0</v>
      </c>
      <c r="AM55" s="159">
        <f t="shared" si="58"/>
        <v>0</v>
      </c>
      <c r="AN55" s="155">
        <f t="shared" si="59"/>
        <v>0.42857142857142855</v>
      </c>
      <c r="AO55" s="159">
        <f t="shared" si="60"/>
        <v>0</v>
      </c>
      <c r="AP55" s="160">
        <f t="shared" si="61"/>
        <v>0</v>
      </c>
      <c r="AQ55" s="160">
        <f t="shared" si="62"/>
        <v>0</v>
      </c>
      <c r="AR55" s="161">
        <f t="shared" si="63"/>
        <v>17.04</v>
      </c>
      <c r="AS55" s="162">
        <f t="shared" si="64"/>
        <v>0</v>
      </c>
      <c r="AT55" s="160">
        <f t="shared" si="65"/>
        <v>0</v>
      </c>
      <c r="AU55" s="160">
        <f t="shared" si="66"/>
        <v>0</v>
      </c>
      <c r="AV55" s="160">
        <f t="shared" si="67"/>
        <v>0</v>
      </c>
      <c r="AW55" s="160">
        <f t="shared" si="68"/>
        <v>1</v>
      </c>
      <c r="AX55" s="164">
        <f t="shared" si="69"/>
        <v>17.04</v>
      </c>
      <c r="AY55" s="44"/>
      <c r="AZ55" s="47"/>
      <c r="BA55" s="48"/>
      <c r="BB55" s="49"/>
      <c r="BC55" s="50"/>
      <c r="BD55" s="51"/>
      <c r="BE55" s="52"/>
      <c r="BF55" s="50"/>
      <c r="BG55" s="50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83" customFormat="1" ht="24" customHeight="1">
      <c r="A56" s="39" t="e">
        <f t="shared" si="46"/>
        <v>#REF!</v>
      </c>
      <c r="B56" s="78">
        <v>53</v>
      </c>
      <c r="C56" s="293" t="s">
        <v>98</v>
      </c>
      <c r="D56" s="189">
        <f t="shared" si="47"/>
        <v>1</v>
      </c>
      <c r="E56" s="293" t="s">
        <v>98</v>
      </c>
      <c r="F56" s="196"/>
      <c r="G56" s="191" t="s">
        <v>747</v>
      </c>
      <c r="H56" s="191">
        <v>1</v>
      </c>
      <c r="I56" s="192"/>
      <c r="J56" s="188"/>
      <c r="K56" s="188"/>
      <c r="L56" s="188"/>
      <c r="M56" s="198"/>
      <c r="N56" s="188"/>
      <c r="O56" s="193"/>
      <c r="P56" s="199"/>
      <c r="Q56" s="507">
        <v>8</v>
      </c>
      <c r="R56" s="79">
        <v>4</v>
      </c>
      <c r="S56" s="14">
        <f t="shared" si="48"/>
        <v>32</v>
      </c>
      <c r="T56" s="42"/>
      <c r="U56" s="58"/>
      <c r="V56" s="58"/>
      <c r="W56" s="58"/>
      <c r="X56" s="58"/>
      <c r="Y56" s="58"/>
      <c r="Z56" s="25">
        <f t="shared" si="49"/>
        <v>32</v>
      </c>
      <c r="AA56" s="40"/>
      <c r="AB56" s="509">
        <v>0</v>
      </c>
      <c r="AC56" s="46"/>
      <c r="AD56" s="46"/>
      <c r="AE56" s="152">
        <f t="shared" si="50"/>
        <v>8</v>
      </c>
      <c r="AF56" s="153">
        <f t="shared" si="51"/>
        <v>14</v>
      </c>
      <c r="AG56" s="154">
        <f t="shared" si="52"/>
        <v>16</v>
      </c>
      <c r="AH56" s="155">
        <f t="shared" si="53"/>
        <v>0</v>
      </c>
      <c r="AI56" s="512">
        <f t="shared" si="54"/>
        <v>0.71</v>
      </c>
      <c r="AJ56" s="157">
        <f t="shared" si="55"/>
        <v>0</v>
      </c>
      <c r="AK56" s="158">
        <f t="shared" si="56"/>
        <v>22.72</v>
      </c>
      <c r="AL56" s="159">
        <f t="shared" si="57"/>
        <v>0</v>
      </c>
      <c r="AM56" s="159">
        <f t="shared" si="58"/>
        <v>0</v>
      </c>
      <c r="AN56" s="155">
        <f t="shared" si="59"/>
        <v>0.5714285714285714</v>
      </c>
      <c r="AO56" s="159">
        <f t="shared" si="60"/>
        <v>0</v>
      </c>
      <c r="AP56" s="160">
        <f t="shared" si="61"/>
        <v>0</v>
      </c>
      <c r="AQ56" s="160">
        <f t="shared" si="62"/>
        <v>0</v>
      </c>
      <c r="AR56" s="161">
        <f t="shared" si="63"/>
        <v>22.72</v>
      </c>
      <c r="AS56" s="162">
        <f t="shared" si="64"/>
        <v>0</v>
      </c>
      <c r="AT56" s="160">
        <f t="shared" si="65"/>
        <v>0</v>
      </c>
      <c r="AU56" s="160">
        <f t="shared" si="66"/>
        <v>0</v>
      </c>
      <c r="AV56" s="160">
        <f t="shared" si="67"/>
        <v>0</v>
      </c>
      <c r="AW56" s="160">
        <f t="shared" si="68"/>
        <v>1</v>
      </c>
      <c r="AX56" s="164">
        <f t="shared" si="69"/>
        <v>22.72</v>
      </c>
      <c r="AY56" s="44"/>
      <c r="AZ56" s="47"/>
      <c r="BA56" s="48"/>
      <c r="BB56" s="49"/>
      <c r="BC56" s="50"/>
      <c r="BD56" s="51"/>
      <c r="BE56" s="52"/>
      <c r="BF56" s="50"/>
      <c r="BG56" s="50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83" customFormat="1" ht="24" customHeight="1">
      <c r="A57" s="39" t="e">
        <f t="shared" si="46"/>
        <v>#REF!</v>
      </c>
      <c r="B57" s="78">
        <v>54</v>
      </c>
      <c r="C57" s="293" t="s">
        <v>100</v>
      </c>
      <c r="D57" s="189">
        <f t="shared" si="47"/>
        <v>1</v>
      </c>
      <c r="E57" s="293" t="s">
        <v>100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88" t="s">
        <v>167</v>
      </c>
      <c r="P57" s="193"/>
      <c r="Q57" s="507">
        <v>8</v>
      </c>
      <c r="R57" s="79">
        <v>4</v>
      </c>
      <c r="S57" s="14">
        <f t="shared" si="48"/>
        <v>32</v>
      </c>
      <c r="T57" s="42"/>
      <c r="U57" s="58"/>
      <c r="V57" s="58"/>
      <c r="W57" s="58"/>
      <c r="X57" s="58"/>
      <c r="Y57" s="58"/>
      <c r="Z57" s="25">
        <f t="shared" si="49"/>
        <v>32</v>
      </c>
      <c r="AA57" s="40"/>
      <c r="AB57" s="509">
        <v>0</v>
      </c>
      <c r="AC57" s="46"/>
      <c r="AD57" s="46"/>
      <c r="AE57" s="152">
        <f t="shared" si="50"/>
        <v>8</v>
      </c>
      <c r="AF57" s="153">
        <f t="shared" si="51"/>
        <v>14</v>
      </c>
      <c r="AG57" s="154">
        <f t="shared" si="52"/>
        <v>16</v>
      </c>
      <c r="AH57" s="155">
        <f t="shared" si="53"/>
        <v>0</v>
      </c>
      <c r="AI57" s="512">
        <f t="shared" si="54"/>
        <v>0.71</v>
      </c>
      <c r="AJ57" s="157">
        <f t="shared" si="55"/>
        <v>0</v>
      </c>
      <c r="AK57" s="158">
        <f t="shared" si="56"/>
        <v>22.72</v>
      </c>
      <c r="AL57" s="159">
        <f t="shared" si="57"/>
        <v>0</v>
      </c>
      <c r="AM57" s="159">
        <f t="shared" si="58"/>
        <v>0</v>
      </c>
      <c r="AN57" s="155">
        <f t="shared" si="59"/>
        <v>0.5714285714285714</v>
      </c>
      <c r="AO57" s="159">
        <f t="shared" si="60"/>
        <v>0</v>
      </c>
      <c r="AP57" s="160">
        <f t="shared" si="61"/>
        <v>0</v>
      </c>
      <c r="AQ57" s="160">
        <f t="shared" si="62"/>
        <v>0</v>
      </c>
      <c r="AR57" s="161">
        <f t="shared" si="63"/>
        <v>22.72</v>
      </c>
      <c r="AS57" s="162">
        <f t="shared" si="64"/>
        <v>0</v>
      </c>
      <c r="AT57" s="160">
        <f t="shared" si="65"/>
        <v>14</v>
      </c>
      <c r="AU57" s="160">
        <f t="shared" si="66"/>
        <v>0</v>
      </c>
      <c r="AV57" s="160">
        <f t="shared" si="67"/>
        <v>0</v>
      </c>
      <c r="AW57" s="160">
        <f t="shared" si="68"/>
        <v>1</v>
      </c>
      <c r="AX57" s="164">
        <f t="shared" si="69"/>
        <v>36.72</v>
      </c>
      <c r="AY57" s="44"/>
      <c r="AZ57" s="47"/>
      <c r="BA57" s="48"/>
      <c r="BB57" s="49"/>
      <c r="BC57" s="50"/>
      <c r="BD57" s="51"/>
      <c r="BE57" s="52"/>
      <c r="BF57" s="50"/>
      <c r="BG57" s="50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83" customFormat="1" ht="24" customHeight="1">
      <c r="A58" s="39" t="e">
        <f t="shared" si="46"/>
        <v>#REF!</v>
      </c>
      <c r="B58" s="78">
        <v>55</v>
      </c>
      <c r="C58" s="293" t="s">
        <v>97</v>
      </c>
      <c r="D58" s="189">
        <f t="shared" si="47"/>
        <v>1</v>
      </c>
      <c r="E58" s="293" t="s">
        <v>97</v>
      </c>
      <c r="F58" s="196"/>
      <c r="G58" s="191" t="s">
        <v>747</v>
      </c>
      <c r="H58" s="191">
        <v>1</v>
      </c>
      <c r="I58" s="192"/>
      <c r="J58" s="188"/>
      <c r="K58" s="188">
        <v>15</v>
      </c>
      <c r="L58" s="193">
        <v>2</v>
      </c>
      <c r="M58" s="198"/>
      <c r="N58" s="188"/>
      <c r="O58" s="188"/>
      <c r="P58" s="199"/>
      <c r="Q58" s="507">
        <v>10</v>
      </c>
      <c r="R58" s="79">
        <v>4</v>
      </c>
      <c r="S58" s="14">
        <f t="shared" si="48"/>
        <v>40</v>
      </c>
      <c r="T58" s="42"/>
      <c r="U58" s="58"/>
      <c r="V58" s="58"/>
      <c r="W58" s="58"/>
      <c r="X58" s="58"/>
      <c r="Y58" s="58"/>
      <c r="Z58" s="25">
        <f t="shared" si="49"/>
        <v>40</v>
      </c>
      <c r="AA58" s="40"/>
      <c r="AB58" s="509">
        <v>24</v>
      </c>
      <c r="AC58" s="46"/>
      <c r="AD58" s="46"/>
      <c r="AE58" s="152">
        <f t="shared" si="50"/>
        <v>10</v>
      </c>
      <c r="AF58" s="153">
        <f t="shared" si="51"/>
        <v>14</v>
      </c>
      <c r="AG58" s="154">
        <f t="shared" si="52"/>
        <v>16</v>
      </c>
      <c r="AH58" s="155">
        <f t="shared" si="53"/>
        <v>0</v>
      </c>
      <c r="AI58" s="512">
        <f t="shared" si="54"/>
        <v>0.71</v>
      </c>
      <c r="AJ58" s="157">
        <f t="shared" si="55"/>
        <v>0</v>
      </c>
      <c r="AK58" s="158">
        <f t="shared" si="56"/>
        <v>28.4</v>
      </c>
      <c r="AL58" s="159">
        <f t="shared" si="57"/>
        <v>0</v>
      </c>
      <c r="AM58" s="159">
        <f t="shared" si="58"/>
        <v>0</v>
      </c>
      <c r="AN58" s="155">
        <f t="shared" si="59"/>
        <v>0.7142857142857143</v>
      </c>
      <c r="AO58" s="159">
        <f t="shared" si="60"/>
        <v>4</v>
      </c>
      <c r="AP58" s="160">
        <f t="shared" si="61"/>
        <v>12</v>
      </c>
      <c r="AQ58" s="160">
        <f t="shared" si="62"/>
        <v>0</v>
      </c>
      <c r="AR58" s="161">
        <f t="shared" si="63"/>
        <v>44.4</v>
      </c>
      <c r="AS58" s="162">
        <f t="shared" si="64"/>
        <v>0</v>
      </c>
      <c r="AT58" s="160">
        <f t="shared" si="65"/>
        <v>0</v>
      </c>
      <c r="AU58" s="160">
        <f t="shared" si="66"/>
        <v>0</v>
      </c>
      <c r="AV58" s="160">
        <f t="shared" si="67"/>
        <v>20</v>
      </c>
      <c r="AW58" s="160">
        <f t="shared" si="68"/>
        <v>1</v>
      </c>
      <c r="AX58" s="164">
        <f t="shared" si="69"/>
        <v>64.400000000000006</v>
      </c>
      <c r="AY58" s="44"/>
      <c r="AZ58" s="47"/>
      <c r="BA58" s="48"/>
      <c r="BB58" s="49"/>
      <c r="BC58" s="50"/>
      <c r="BD58" s="51"/>
      <c r="BE58" s="52"/>
      <c r="BF58" s="50"/>
      <c r="BG58" s="50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83" customFormat="1" ht="24" customHeight="1">
      <c r="A59" s="39" t="e">
        <f t="shared" si="46"/>
        <v>#REF!</v>
      </c>
      <c r="B59" s="78">
        <v>56</v>
      </c>
      <c r="C59" s="295" t="s">
        <v>129</v>
      </c>
      <c r="D59" s="189">
        <f t="shared" si="47"/>
        <v>1</v>
      </c>
      <c r="E59" s="295" t="s">
        <v>129</v>
      </c>
      <c r="F59" s="196"/>
      <c r="G59" s="191" t="s">
        <v>550</v>
      </c>
      <c r="H59" s="191">
        <v>1</v>
      </c>
      <c r="I59" s="192"/>
      <c r="J59" s="188"/>
      <c r="K59" s="188"/>
      <c r="L59" s="188"/>
      <c r="M59" s="198"/>
      <c r="N59" s="188"/>
      <c r="O59" s="188" t="s">
        <v>566</v>
      </c>
      <c r="P59" s="199" t="s">
        <v>739</v>
      </c>
      <c r="Q59" s="507">
        <v>4</v>
      </c>
      <c r="R59" s="79">
        <v>4</v>
      </c>
      <c r="S59" s="14">
        <f t="shared" si="48"/>
        <v>16</v>
      </c>
      <c r="T59" s="42"/>
      <c r="U59" s="58"/>
      <c r="V59" s="58"/>
      <c r="W59" s="58"/>
      <c r="X59" s="58"/>
      <c r="Y59" s="58"/>
      <c r="Z59" s="25">
        <f t="shared" si="49"/>
        <v>16</v>
      </c>
      <c r="AA59" s="40"/>
      <c r="AB59" s="509">
        <v>0</v>
      </c>
      <c r="AC59" s="46"/>
      <c r="AD59" s="46"/>
      <c r="AE59" s="152">
        <f t="shared" si="50"/>
        <v>4</v>
      </c>
      <c r="AF59" s="153" t="str">
        <f t="shared" si="51"/>
        <v/>
      </c>
      <c r="AG59" s="154" t="str">
        <f t="shared" si="52"/>
        <v/>
      </c>
      <c r="AH59" s="155">
        <f t="shared" si="53"/>
        <v>4</v>
      </c>
      <c r="AI59" s="512">
        <f t="shared" si="54"/>
        <v>1</v>
      </c>
      <c r="AJ59" s="157">
        <f t="shared" si="55"/>
        <v>40</v>
      </c>
      <c r="AK59" s="158">
        <f t="shared" si="56"/>
        <v>0</v>
      </c>
      <c r="AL59" s="159">
        <f t="shared" si="57"/>
        <v>0</v>
      </c>
      <c r="AM59" s="159">
        <f t="shared" si="58"/>
        <v>4</v>
      </c>
      <c r="AN59" s="155">
        <f t="shared" si="59"/>
        <v>1</v>
      </c>
      <c r="AO59" s="159">
        <f t="shared" si="60"/>
        <v>8</v>
      </c>
      <c r="AP59" s="160">
        <f t="shared" si="61"/>
        <v>0</v>
      </c>
      <c r="AQ59" s="160">
        <f t="shared" si="62"/>
        <v>0</v>
      </c>
      <c r="AR59" s="161">
        <f t="shared" si="63"/>
        <v>52</v>
      </c>
      <c r="AS59" s="162">
        <f t="shared" si="64"/>
        <v>0</v>
      </c>
      <c r="AT59" s="160">
        <v>7</v>
      </c>
      <c r="AU59" s="160">
        <f t="shared" si="66"/>
        <v>26</v>
      </c>
      <c r="AV59" s="160">
        <f t="shared" si="67"/>
        <v>0</v>
      </c>
      <c r="AW59" s="160">
        <f t="shared" si="68"/>
        <v>1</v>
      </c>
      <c r="AX59" s="164">
        <f t="shared" si="69"/>
        <v>85</v>
      </c>
      <c r="AY59" s="44"/>
      <c r="AZ59" s="47"/>
      <c r="BA59" s="48"/>
      <c r="BB59" s="49"/>
      <c r="BC59" s="50"/>
      <c r="BD59" s="51"/>
      <c r="BE59" s="52"/>
      <c r="BF59" s="50"/>
      <c r="BG59" s="50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83" customFormat="1" ht="24" customHeight="1">
      <c r="A60" s="39" t="e">
        <f t="shared" si="46"/>
        <v>#REF!</v>
      </c>
      <c r="B60" s="78">
        <v>57</v>
      </c>
      <c r="C60" s="295" t="s">
        <v>589</v>
      </c>
      <c r="D60" s="189">
        <f t="shared" si="47"/>
        <v>1</v>
      </c>
      <c r="E60" s="295" t="s">
        <v>589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93"/>
      <c r="P60" s="199"/>
      <c r="Q60" s="507">
        <v>14</v>
      </c>
      <c r="R60" s="79">
        <v>4</v>
      </c>
      <c r="S60" s="14">
        <f t="shared" si="48"/>
        <v>56</v>
      </c>
      <c r="T60" s="42"/>
      <c r="U60" s="58"/>
      <c r="V60" s="58"/>
      <c r="W60" s="58"/>
      <c r="X60" s="58"/>
      <c r="Y60" s="58"/>
      <c r="Z60" s="25">
        <f t="shared" si="49"/>
        <v>56</v>
      </c>
      <c r="AA60" s="40"/>
      <c r="AB60" s="509">
        <v>0</v>
      </c>
      <c r="AC60" s="46"/>
      <c r="AD60" s="46"/>
      <c r="AE60" s="152">
        <f t="shared" si="50"/>
        <v>14</v>
      </c>
      <c r="AF60" s="153">
        <f t="shared" si="51"/>
        <v>14</v>
      </c>
      <c r="AG60" s="154">
        <f t="shared" si="52"/>
        <v>16</v>
      </c>
      <c r="AH60" s="155">
        <f t="shared" si="53"/>
        <v>0</v>
      </c>
      <c r="AI60" s="512">
        <f t="shared" si="54"/>
        <v>0.71</v>
      </c>
      <c r="AJ60" s="157">
        <f t="shared" si="55"/>
        <v>0</v>
      </c>
      <c r="AK60" s="158">
        <f t="shared" si="56"/>
        <v>39.76</v>
      </c>
      <c r="AL60" s="159">
        <f t="shared" si="57"/>
        <v>0</v>
      </c>
      <c r="AM60" s="159">
        <f t="shared" si="58"/>
        <v>4</v>
      </c>
      <c r="AN60" s="155">
        <f t="shared" si="59"/>
        <v>1</v>
      </c>
      <c r="AO60" s="159">
        <f t="shared" si="60"/>
        <v>8</v>
      </c>
      <c r="AP60" s="160">
        <f t="shared" si="61"/>
        <v>0</v>
      </c>
      <c r="AQ60" s="160">
        <f t="shared" si="62"/>
        <v>0</v>
      </c>
      <c r="AR60" s="161">
        <f t="shared" si="63"/>
        <v>51.76</v>
      </c>
      <c r="AS60" s="162">
        <f t="shared" si="64"/>
        <v>0</v>
      </c>
      <c r="AT60" s="160">
        <f t="shared" ref="AT60:AT91" si="70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60" s="160">
        <f t="shared" si="66"/>
        <v>0</v>
      </c>
      <c r="AV60" s="160">
        <f t="shared" si="67"/>
        <v>0</v>
      </c>
      <c r="AW60" s="160">
        <f t="shared" si="68"/>
        <v>1</v>
      </c>
      <c r="AX60" s="164">
        <f t="shared" si="69"/>
        <v>51.76</v>
      </c>
      <c r="AY60" s="44"/>
      <c r="AZ60" s="47"/>
      <c r="BA60" s="48"/>
      <c r="BB60" s="49"/>
      <c r="BC60" s="50"/>
      <c r="BD60" s="51"/>
      <c r="BE60" s="52"/>
      <c r="BF60" s="50"/>
      <c r="BG60" s="50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83" customFormat="1" ht="24" customHeight="1">
      <c r="A61" s="39" t="e">
        <f t="shared" si="46"/>
        <v>#REF!</v>
      </c>
      <c r="B61" s="78">
        <v>58</v>
      </c>
      <c r="C61" s="295" t="s">
        <v>130</v>
      </c>
      <c r="D61" s="189">
        <f t="shared" si="47"/>
        <v>1</v>
      </c>
      <c r="E61" s="295" t="s">
        <v>130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 t="s">
        <v>167</v>
      </c>
      <c r="P61" s="199"/>
      <c r="Q61" s="507">
        <v>14</v>
      </c>
      <c r="R61" s="79">
        <v>4</v>
      </c>
      <c r="S61" s="14">
        <f t="shared" si="48"/>
        <v>56</v>
      </c>
      <c r="T61" s="42"/>
      <c r="U61" s="58"/>
      <c r="V61" s="58"/>
      <c r="W61" s="58"/>
      <c r="X61" s="58"/>
      <c r="Y61" s="58"/>
      <c r="Z61" s="25">
        <f t="shared" si="49"/>
        <v>56</v>
      </c>
      <c r="AA61" s="40"/>
      <c r="AB61" s="509">
        <v>0</v>
      </c>
      <c r="AC61" s="46"/>
      <c r="AD61" s="46"/>
      <c r="AE61" s="152">
        <f t="shared" si="50"/>
        <v>14</v>
      </c>
      <c r="AF61" s="153">
        <f t="shared" si="51"/>
        <v>14</v>
      </c>
      <c r="AG61" s="154">
        <f t="shared" si="52"/>
        <v>16</v>
      </c>
      <c r="AH61" s="155">
        <f t="shared" si="53"/>
        <v>0</v>
      </c>
      <c r="AI61" s="512">
        <f t="shared" si="54"/>
        <v>0.71</v>
      </c>
      <c r="AJ61" s="157">
        <f t="shared" si="55"/>
        <v>0</v>
      </c>
      <c r="AK61" s="158">
        <f t="shared" si="56"/>
        <v>39.76</v>
      </c>
      <c r="AL61" s="159">
        <f t="shared" si="57"/>
        <v>0</v>
      </c>
      <c r="AM61" s="159">
        <f t="shared" si="58"/>
        <v>4</v>
      </c>
      <c r="AN61" s="155">
        <f t="shared" si="59"/>
        <v>1</v>
      </c>
      <c r="AO61" s="159">
        <f t="shared" si="60"/>
        <v>8</v>
      </c>
      <c r="AP61" s="160">
        <f t="shared" si="61"/>
        <v>0</v>
      </c>
      <c r="AQ61" s="160">
        <f t="shared" si="62"/>
        <v>0</v>
      </c>
      <c r="AR61" s="161">
        <f t="shared" si="63"/>
        <v>51.76</v>
      </c>
      <c r="AS61" s="162">
        <f t="shared" si="64"/>
        <v>0</v>
      </c>
      <c r="AT61" s="160">
        <f t="shared" si="70"/>
        <v>14</v>
      </c>
      <c r="AU61" s="160">
        <f t="shared" si="66"/>
        <v>0</v>
      </c>
      <c r="AV61" s="160">
        <f t="shared" si="67"/>
        <v>0</v>
      </c>
      <c r="AW61" s="160">
        <f t="shared" si="68"/>
        <v>1</v>
      </c>
      <c r="AX61" s="164">
        <f t="shared" si="69"/>
        <v>65.759999999999991</v>
      </c>
      <c r="AY61" s="44"/>
      <c r="AZ61" s="47"/>
      <c r="BA61" s="48"/>
      <c r="BB61" s="49"/>
      <c r="BC61" s="50"/>
      <c r="BD61" s="51"/>
      <c r="BE61" s="52"/>
      <c r="BF61" s="50"/>
      <c r="BG61" s="50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83" customFormat="1" ht="24" customHeight="1">
      <c r="A62" s="39" t="e">
        <f>#REF!</f>
        <v>#REF!</v>
      </c>
      <c r="B62" s="78">
        <v>59</v>
      </c>
      <c r="C62" s="293" t="s">
        <v>600</v>
      </c>
      <c r="D62" s="189">
        <f t="shared" si="47"/>
        <v>1</v>
      </c>
      <c r="E62" s="293" t="s">
        <v>600</v>
      </c>
      <c r="F62" s="196"/>
      <c r="G62" s="191" t="s">
        <v>551</v>
      </c>
      <c r="H62" s="191">
        <v>1</v>
      </c>
      <c r="I62" s="192"/>
      <c r="J62" s="188"/>
      <c r="K62" s="188"/>
      <c r="L62" s="188"/>
      <c r="M62" s="198"/>
      <c r="N62" s="188"/>
      <c r="O62" s="188"/>
      <c r="P62" s="199"/>
      <c r="Q62" s="507">
        <v>16</v>
      </c>
      <c r="R62" s="79">
        <v>4</v>
      </c>
      <c r="S62" s="14">
        <f t="shared" si="48"/>
        <v>64</v>
      </c>
      <c r="T62" s="42"/>
      <c r="U62" s="58"/>
      <c r="V62" s="58"/>
      <c r="W62" s="58"/>
      <c r="X62" s="58"/>
      <c r="Y62" s="58"/>
      <c r="Z62" s="25">
        <f t="shared" si="49"/>
        <v>64</v>
      </c>
      <c r="AA62" s="40"/>
      <c r="AB62" s="509">
        <v>0</v>
      </c>
      <c r="AC62" s="46"/>
      <c r="AD62" s="46"/>
      <c r="AE62" s="152">
        <f t="shared" si="50"/>
        <v>16</v>
      </c>
      <c r="AF62" s="153">
        <f t="shared" si="51"/>
        <v>14</v>
      </c>
      <c r="AG62" s="154">
        <f t="shared" si="52"/>
        <v>16</v>
      </c>
      <c r="AH62" s="155">
        <f t="shared" si="53"/>
        <v>0</v>
      </c>
      <c r="AI62" s="512">
        <f t="shared" si="54"/>
        <v>0.71</v>
      </c>
      <c r="AJ62" s="157">
        <f t="shared" si="55"/>
        <v>0</v>
      </c>
      <c r="AK62" s="158">
        <f t="shared" si="56"/>
        <v>45.44</v>
      </c>
      <c r="AL62" s="159">
        <f t="shared" si="57"/>
        <v>0</v>
      </c>
      <c r="AM62" s="159">
        <f t="shared" si="58"/>
        <v>0</v>
      </c>
      <c r="AN62" s="155">
        <f t="shared" si="59"/>
        <v>1.1428571428571428</v>
      </c>
      <c r="AO62" s="159">
        <f t="shared" si="60"/>
        <v>8</v>
      </c>
      <c r="AP62" s="160">
        <f t="shared" si="61"/>
        <v>0</v>
      </c>
      <c r="AQ62" s="160">
        <f t="shared" si="62"/>
        <v>0</v>
      </c>
      <c r="AR62" s="161">
        <f t="shared" si="63"/>
        <v>53.44</v>
      </c>
      <c r="AS62" s="162">
        <f t="shared" si="64"/>
        <v>0</v>
      </c>
      <c r="AT62" s="160">
        <f t="shared" si="70"/>
        <v>0</v>
      </c>
      <c r="AU62" s="160">
        <f t="shared" si="66"/>
        <v>0</v>
      </c>
      <c r="AV62" s="160">
        <f t="shared" si="67"/>
        <v>0</v>
      </c>
      <c r="AW62" s="160">
        <f t="shared" si="68"/>
        <v>1</v>
      </c>
      <c r="AX62" s="164">
        <f t="shared" si="69"/>
        <v>53.44</v>
      </c>
      <c r="AY62" s="44"/>
      <c r="AZ62" s="47"/>
      <c r="BA62" s="48"/>
      <c r="BB62" s="49"/>
      <c r="BC62" s="50"/>
      <c r="BD62" s="51"/>
      <c r="BE62" s="52"/>
      <c r="BF62" s="50"/>
      <c r="BG62" s="50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83" customFormat="1" ht="24" customHeight="1">
      <c r="A63" s="39" t="e">
        <f t="shared" ref="A63:A101" si="71">A62</f>
        <v>#REF!</v>
      </c>
      <c r="B63" s="78">
        <v>60</v>
      </c>
      <c r="C63" s="293" t="s">
        <v>154</v>
      </c>
      <c r="D63" s="189">
        <f t="shared" si="47"/>
        <v>1</v>
      </c>
      <c r="E63" s="293" t="s">
        <v>154</v>
      </c>
      <c r="F63" s="196"/>
      <c r="G63" s="191" t="s">
        <v>552</v>
      </c>
      <c r="H63" s="191">
        <v>1</v>
      </c>
      <c r="I63" s="192"/>
      <c r="J63" s="188"/>
      <c r="K63" s="188"/>
      <c r="L63" s="188"/>
      <c r="M63" s="198"/>
      <c r="N63" s="188"/>
      <c r="O63" s="193" t="s">
        <v>167</v>
      </c>
      <c r="P63" s="199" t="s">
        <v>756</v>
      </c>
      <c r="Q63" s="507">
        <v>8</v>
      </c>
      <c r="R63" s="79">
        <v>4</v>
      </c>
      <c r="S63" s="14">
        <f t="shared" si="48"/>
        <v>32</v>
      </c>
      <c r="T63" s="42"/>
      <c r="U63" s="58"/>
      <c r="V63" s="58"/>
      <c r="W63" s="58"/>
      <c r="X63" s="58"/>
      <c r="Y63" s="58"/>
      <c r="Z63" s="25">
        <f t="shared" si="49"/>
        <v>32</v>
      </c>
      <c r="AA63" s="40"/>
      <c r="AB63" s="509">
        <v>0</v>
      </c>
      <c r="AC63" s="46"/>
      <c r="AD63" s="46"/>
      <c r="AE63" s="152">
        <f t="shared" si="50"/>
        <v>8</v>
      </c>
      <c r="AF63" s="153" t="str">
        <f t="shared" si="51"/>
        <v/>
      </c>
      <c r="AG63" s="154" t="str">
        <f t="shared" si="52"/>
        <v/>
      </c>
      <c r="AH63" s="155">
        <f t="shared" si="53"/>
        <v>0</v>
      </c>
      <c r="AI63" s="512">
        <f t="shared" si="54"/>
        <v>1</v>
      </c>
      <c r="AJ63" s="157">
        <f t="shared" si="55"/>
        <v>0</v>
      </c>
      <c r="AK63" s="158">
        <f t="shared" si="56"/>
        <v>40</v>
      </c>
      <c r="AL63" s="159">
        <f t="shared" si="57"/>
        <v>0</v>
      </c>
      <c r="AM63" s="159">
        <f t="shared" si="58"/>
        <v>0</v>
      </c>
      <c r="AN63" s="155">
        <f t="shared" si="59"/>
        <v>1</v>
      </c>
      <c r="AO63" s="159">
        <f t="shared" si="60"/>
        <v>8</v>
      </c>
      <c r="AP63" s="160">
        <f t="shared" si="61"/>
        <v>0</v>
      </c>
      <c r="AQ63" s="160">
        <f t="shared" si="62"/>
        <v>0</v>
      </c>
      <c r="AR63" s="161">
        <f t="shared" si="63"/>
        <v>48</v>
      </c>
      <c r="AS63" s="162">
        <f t="shared" si="64"/>
        <v>0</v>
      </c>
      <c r="AT63" s="160">
        <f t="shared" si="70"/>
        <v>14</v>
      </c>
      <c r="AU63" s="160">
        <f t="shared" si="66"/>
        <v>0</v>
      </c>
      <c r="AV63" s="160">
        <f t="shared" si="67"/>
        <v>0</v>
      </c>
      <c r="AW63" s="160">
        <f t="shared" si="68"/>
        <v>1</v>
      </c>
      <c r="AX63" s="164">
        <f t="shared" si="69"/>
        <v>62</v>
      </c>
      <c r="AY63" s="44"/>
      <c r="AZ63" s="47"/>
      <c r="BA63" s="48"/>
      <c r="BB63" s="49"/>
      <c r="BC63" s="50"/>
      <c r="BD63" s="51"/>
      <c r="BE63" s="52"/>
      <c r="BF63" s="50"/>
      <c r="BG63" s="50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05" customFormat="1" ht="24" customHeight="1">
      <c r="A64" s="39" t="e">
        <f t="shared" si="71"/>
        <v>#REF!</v>
      </c>
      <c r="B64" s="78">
        <v>61</v>
      </c>
      <c r="C64" s="293" t="s">
        <v>168</v>
      </c>
      <c r="D64" s="189">
        <f t="shared" si="47"/>
        <v>1</v>
      </c>
      <c r="E64" s="293" t="s">
        <v>168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88" t="s">
        <v>566</v>
      </c>
      <c r="P64" s="199" t="s">
        <v>756</v>
      </c>
      <c r="Q64" s="508">
        <v>8</v>
      </c>
      <c r="R64" s="79">
        <v>4</v>
      </c>
      <c r="S64" s="14">
        <f t="shared" si="48"/>
        <v>32</v>
      </c>
      <c r="T64" s="90"/>
      <c r="U64" s="91"/>
      <c r="V64" s="91"/>
      <c r="W64" s="91"/>
      <c r="X64" s="91"/>
      <c r="Y64" s="91"/>
      <c r="Z64" s="25">
        <f t="shared" si="49"/>
        <v>32</v>
      </c>
      <c r="AA64" s="87"/>
      <c r="AB64" s="509">
        <v>0</v>
      </c>
      <c r="AC64" s="94"/>
      <c r="AD64" s="94"/>
      <c r="AE64" s="152">
        <f t="shared" si="50"/>
        <v>8</v>
      </c>
      <c r="AF64" s="153" t="str">
        <f t="shared" si="51"/>
        <v/>
      </c>
      <c r="AG64" s="154" t="str">
        <f t="shared" si="52"/>
        <v/>
      </c>
      <c r="AH64" s="155">
        <f t="shared" si="53"/>
        <v>0</v>
      </c>
      <c r="AI64" s="512">
        <f t="shared" si="54"/>
        <v>1</v>
      </c>
      <c r="AJ64" s="157">
        <f t="shared" si="55"/>
        <v>0</v>
      </c>
      <c r="AK64" s="158">
        <f t="shared" si="56"/>
        <v>40</v>
      </c>
      <c r="AL64" s="159">
        <f t="shared" si="57"/>
        <v>0</v>
      </c>
      <c r="AM64" s="159">
        <f t="shared" si="58"/>
        <v>0</v>
      </c>
      <c r="AN64" s="155">
        <f t="shared" si="59"/>
        <v>1</v>
      </c>
      <c r="AO64" s="159">
        <f t="shared" si="60"/>
        <v>8</v>
      </c>
      <c r="AP64" s="160">
        <f t="shared" si="61"/>
        <v>0</v>
      </c>
      <c r="AQ64" s="160">
        <f t="shared" si="62"/>
        <v>0</v>
      </c>
      <c r="AR64" s="161">
        <f t="shared" si="63"/>
        <v>48</v>
      </c>
      <c r="AS64" s="162">
        <f t="shared" si="64"/>
        <v>0</v>
      </c>
      <c r="AT64" s="160">
        <f t="shared" si="70"/>
        <v>14</v>
      </c>
      <c r="AU64" s="160">
        <f t="shared" si="66"/>
        <v>0</v>
      </c>
      <c r="AV64" s="160">
        <f t="shared" si="67"/>
        <v>0</v>
      </c>
      <c r="AW64" s="160">
        <f t="shared" si="68"/>
        <v>1</v>
      </c>
      <c r="AX64" s="164">
        <f t="shared" si="69"/>
        <v>62</v>
      </c>
      <c r="AY64" s="92"/>
      <c r="AZ64" s="95"/>
      <c r="BA64" s="96"/>
      <c r="BB64" s="97"/>
      <c r="BC64" s="98"/>
      <c r="BD64" s="99"/>
      <c r="BE64" s="100"/>
      <c r="BF64" s="98"/>
      <c r="BG64" s="98"/>
      <c r="BH64" s="101"/>
      <c r="BI64" s="101"/>
      <c r="BJ64" s="97"/>
      <c r="BK64" s="102"/>
      <c r="BL64" s="102"/>
      <c r="BM64" s="102"/>
      <c r="BN64" s="103"/>
      <c r="BO64" s="102"/>
      <c r="BP64" s="102"/>
      <c r="BQ64" s="102"/>
      <c r="BR64" s="102"/>
      <c r="BS64" s="104"/>
    </row>
    <row r="65" spans="1:71" s="105" customFormat="1" ht="24" customHeight="1">
      <c r="A65" s="39" t="e">
        <f t="shared" si="71"/>
        <v>#REF!</v>
      </c>
      <c r="B65" s="78">
        <v>62</v>
      </c>
      <c r="C65" s="296"/>
      <c r="D65" s="189">
        <f t="shared" si="47"/>
        <v>1</v>
      </c>
      <c r="E65" s="296"/>
      <c r="F65" s="196"/>
      <c r="G65" s="191"/>
      <c r="H65" s="191"/>
      <c r="I65" s="192"/>
      <c r="J65" s="188"/>
      <c r="K65" s="188"/>
      <c r="L65" s="188"/>
      <c r="M65" s="198"/>
      <c r="N65" s="188"/>
      <c r="O65" s="188"/>
      <c r="P65" s="199"/>
      <c r="Q65" s="78"/>
      <c r="R65" s="79">
        <v>4</v>
      </c>
      <c r="S65" s="14">
        <f t="shared" si="48"/>
        <v>0</v>
      </c>
      <c r="T65" s="90"/>
      <c r="U65" s="91"/>
      <c r="V65" s="91"/>
      <c r="W65" s="91"/>
      <c r="X65" s="91"/>
      <c r="Y65" s="91"/>
      <c r="Z65" s="25">
        <f t="shared" si="49"/>
        <v>0</v>
      </c>
      <c r="AA65" s="87"/>
      <c r="AB65" s="93"/>
      <c r="AC65" s="94"/>
      <c r="AD65" s="94"/>
      <c r="AE65" s="152">
        <f t="shared" si="50"/>
        <v>0</v>
      </c>
      <c r="AF65" s="153">
        <f t="shared" si="51"/>
        <v>14</v>
      </c>
      <c r="AG65" s="154">
        <f t="shared" si="52"/>
        <v>16</v>
      </c>
      <c r="AH65" s="155">
        <f t="shared" si="53"/>
        <v>0</v>
      </c>
      <c r="AI65" s="512">
        <f t="shared" si="54"/>
        <v>0.83</v>
      </c>
      <c r="AJ65" s="157">
        <f t="shared" si="55"/>
        <v>0</v>
      </c>
      <c r="AK65" s="158">
        <f t="shared" si="56"/>
        <v>0</v>
      </c>
      <c r="AL65" s="159">
        <f t="shared" si="57"/>
        <v>0</v>
      </c>
      <c r="AM65" s="159">
        <f t="shared" si="58"/>
        <v>0</v>
      </c>
      <c r="AN65" s="155">
        <f t="shared" si="59"/>
        <v>0</v>
      </c>
      <c r="AO65" s="159">
        <f t="shared" si="60"/>
        <v>0</v>
      </c>
      <c r="AP65" s="160">
        <f t="shared" si="61"/>
        <v>0</v>
      </c>
      <c r="AQ65" s="160">
        <f t="shared" si="62"/>
        <v>0</v>
      </c>
      <c r="AR65" s="161">
        <f t="shared" si="63"/>
        <v>0</v>
      </c>
      <c r="AS65" s="162">
        <f t="shared" si="64"/>
        <v>0</v>
      </c>
      <c r="AT65" s="160">
        <f t="shared" si="70"/>
        <v>0</v>
      </c>
      <c r="AU65" s="160">
        <f t="shared" si="66"/>
        <v>0</v>
      </c>
      <c r="AV65" s="160">
        <f t="shared" si="67"/>
        <v>0</v>
      </c>
      <c r="AW65" s="160">
        <f t="shared" si="68"/>
        <v>1</v>
      </c>
      <c r="AX65" s="164">
        <f t="shared" si="69"/>
        <v>0</v>
      </c>
      <c r="AY65" s="92"/>
      <c r="AZ65" s="95"/>
      <c r="BA65" s="96"/>
      <c r="BB65" s="97"/>
      <c r="BC65" s="98"/>
      <c r="BD65" s="99"/>
      <c r="BE65" s="100"/>
      <c r="BF65" s="98"/>
      <c r="BG65" s="98"/>
      <c r="BH65" s="101"/>
      <c r="BI65" s="101"/>
      <c r="BJ65" s="97"/>
      <c r="BK65" s="102"/>
      <c r="BL65" s="102"/>
      <c r="BM65" s="102"/>
      <c r="BN65" s="103"/>
      <c r="BO65" s="102"/>
      <c r="BP65" s="102"/>
      <c r="BQ65" s="102"/>
      <c r="BR65" s="102"/>
      <c r="BS65" s="104"/>
    </row>
    <row r="66" spans="1:71" s="105" customFormat="1" ht="24" customHeight="1">
      <c r="A66" s="39" t="e">
        <f t="shared" si="71"/>
        <v>#REF!</v>
      </c>
      <c r="B66" s="78">
        <v>63</v>
      </c>
      <c r="C66" s="94" t="s">
        <v>69</v>
      </c>
      <c r="D66" s="189">
        <f t="shared" si="47"/>
        <v>1</v>
      </c>
      <c r="E66" s="94" t="s">
        <v>69</v>
      </c>
      <c r="F66" s="196"/>
      <c r="G66" s="191" t="s">
        <v>166</v>
      </c>
      <c r="H66" s="191">
        <v>2</v>
      </c>
      <c r="I66" s="392">
        <v>15</v>
      </c>
      <c r="J66" s="443"/>
      <c r="K66" s="442"/>
      <c r="L66" s="443"/>
      <c r="M66" s="443"/>
      <c r="N66" s="443"/>
      <c r="O66" s="443"/>
      <c r="P66" s="443" t="s">
        <v>556</v>
      </c>
      <c r="Q66" s="443">
        <v>4</v>
      </c>
      <c r="R66" s="79">
        <v>4</v>
      </c>
      <c r="S66" s="14">
        <f t="shared" si="48"/>
        <v>16</v>
      </c>
      <c r="T66" s="491"/>
      <c r="U66" s="491"/>
      <c r="V66" s="491"/>
      <c r="W66" s="492"/>
      <c r="X66" s="491"/>
      <c r="Y66" s="491"/>
      <c r="Z66" s="25">
        <f t="shared" si="49"/>
        <v>16</v>
      </c>
      <c r="AA66" s="87"/>
      <c r="AB66" s="505">
        <v>12</v>
      </c>
      <c r="AC66" s="94"/>
      <c r="AD66" s="94"/>
      <c r="AE66" s="152">
        <f t="shared" si="50"/>
        <v>4</v>
      </c>
      <c r="AF66" s="153" t="str">
        <f t="shared" si="51"/>
        <v/>
      </c>
      <c r="AG66" s="154" t="str">
        <f t="shared" si="52"/>
        <v/>
      </c>
      <c r="AH66" s="155">
        <f t="shared" si="53"/>
        <v>6</v>
      </c>
      <c r="AI66" s="512">
        <f t="shared" si="54"/>
        <v>1</v>
      </c>
      <c r="AJ66" s="157">
        <f t="shared" si="55"/>
        <v>40</v>
      </c>
      <c r="AK66" s="158">
        <f t="shared" si="56"/>
        <v>0</v>
      </c>
      <c r="AL66" s="159">
        <f t="shared" si="57"/>
        <v>0</v>
      </c>
      <c r="AM66" s="159">
        <f t="shared" si="58"/>
        <v>0</v>
      </c>
      <c r="AN66" s="155">
        <f t="shared" si="59"/>
        <v>1</v>
      </c>
      <c r="AO66" s="159">
        <f t="shared" si="60"/>
        <v>8</v>
      </c>
      <c r="AP66" s="160">
        <f t="shared" si="61"/>
        <v>6</v>
      </c>
      <c r="AQ66" s="160">
        <f t="shared" si="62"/>
        <v>0</v>
      </c>
      <c r="AR66" s="161">
        <f t="shared" si="63"/>
        <v>54</v>
      </c>
      <c r="AS66" s="162">
        <f t="shared" si="64"/>
        <v>0</v>
      </c>
      <c r="AT66" s="160">
        <f t="shared" si="70"/>
        <v>0</v>
      </c>
      <c r="AU66" s="160">
        <f t="shared" si="66"/>
        <v>22</v>
      </c>
      <c r="AV66" s="160">
        <f t="shared" si="67"/>
        <v>0</v>
      </c>
      <c r="AW66" s="160">
        <f t="shared" si="68"/>
        <v>1</v>
      </c>
      <c r="AX66" s="164">
        <f t="shared" si="69"/>
        <v>76</v>
      </c>
      <c r="AY66" s="92"/>
      <c r="AZ66" s="95"/>
      <c r="BA66" s="96"/>
      <c r="BB66" s="97"/>
      <c r="BC66" s="98"/>
      <c r="BD66" s="99"/>
      <c r="BE66" s="100"/>
      <c r="BF66" s="98"/>
      <c r="BG66" s="98"/>
      <c r="BH66" s="101"/>
      <c r="BI66" s="101"/>
      <c r="BJ66" s="97"/>
      <c r="BK66" s="102"/>
      <c r="BL66" s="102"/>
      <c r="BM66" s="102"/>
      <c r="BN66" s="103"/>
      <c r="BO66" s="102"/>
      <c r="BP66" s="102"/>
      <c r="BQ66" s="102"/>
      <c r="BR66" s="102"/>
      <c r="BS66" s="104"/>
    </row>
    <row r="67" spans="1:71" s="105" customFormat="1" ht="24" customHeight="1">
      <c r="A67" s="39" t="e">
        <f t="shared" si="71"/>
        <v>#REF!</v>
      </c>
      <c r="B67" s="78">
        <v>64</v>
      </c>
      <c r="C67" s="94" t="s">
        <v>39</v>
      </c>
      <c r="D67" s="189">
        <f t="shared" si="47"/>
        <v>1</v>
      </c>
      <c r="E67" s="94" t="s">
        <v>39</v>
      </c>
      <c r="F67" s="214"/>
      <c r="G67" s="215" t="s">
        <v>166</v>
      </c>
      <c r="H67" s="216">
        <v>2</v>
      </c>
      <c r="I67" s="442" t="s">
        <v>792</v>
      </c>
      <c r="J67" s="444"/>
      <c r="K67" s="445"/>
      <c r="L67" s="445"/>
      <c r="M67" s="446"/>
      <c r="N67" s="444"/>
      <c r="O67" s="444" t="s">
        <v>558</v>
      </c>
      <c r="P67" s="394"/>
      <c r="Q67" s="443">
        <v>14</v>
      </c>
      <c r="R67" s="79">
        <v>4</v>
      </c>
      <c r="S67" s="14">
        <f t="shared" si="48"/>
        <v>56</v>
      </c>
      <c r="T67" s="491"/>
      <c r="U67" s="491"/>
      <c r="V67" s="491"/>
      <c r="W67" s="492"/>
      <c r="X67" s="491"/>
      <c r="Y67" s="491"/>
      <c r="Z67" s="25">
        <f t="shared" si="49"/>
        <v>56</v>
      </c>
      <c r="AA67" s="87"/>
      <c r="AB67" s="505">
        <v>9</v>
      </c>
      <c r="AC67" s="94"/>
      <c r="AD67" s="94"/>
      <c r="AE67" s="152">
        <f t="shared" si="50"/>
        <v>14</v>
      </c>
      <c r="AF67" s="153">
        <f t="shared" si="51"/>
        <v>12</v>
      </c>
      <c r="AG67" s="154">
        <f t="shared" si="52"/>
        <v>14</v>
      </c>
      <c r="AH67" s="155">
        <f t="shared" si="53"/>
        <v>0</v>
      </c>
      <c r="AI67" s="512">
        <f t="shared" si="54"/>
        <v>0.83</v>
      </c>
      <c r="AJ67" s="157">
        <f t="shared" si="55"/>
        <v>0</v>
      </c>
      <c r="AK67" s="158">
        <f t="shared" si="56"/>
        <v>46.48</v>
      </c>
      <c r="AL67" s="159">
        <f t="shared" si="57"/>
        <v>0</v>
      </c>
      <c r="AM67" s="159">
        <f t="shared" si="58"/>
        <v>0</v>
      </c>
      <c r="AN67" s="155">
        <f t="shared" si="59"/>
        <v>1.1666666666666667</v>
      </c>
      <c r="AO67" s="159">
        <f t="shared" si="60"/>
        <v>8</v>
      </c>
      <c r="AP67" s="160">
        <f t="shared" si="61"/>
        <v>4.5</v>
      </c>
      <c r="AQ67" s="160">
        <f t="shared" si="62"/>
        <v>0</v>
      </c>
      <c r="AR67" s="161">
        <f t="shared" si="63"/>
        <v>58.98</v>
      </c>
      <c r="AS67" s="162">
        <f t="shared" si="64"/>
        <v>0</v>
      </c>
      <c r="AT67" s="160">
        <f t="shared" si="70"/>
        <v>18</v>
      </c>
      <c r="AU67" s="160">
        <f t="shared" si="66"/>
        <v>0</v>
      </c>
      <c r="AV67" s="160">
        <f t="shared" si="67"/>
        <v>0</v>
      </c>
      <c r="AW67" s="160">
        <f t="shared" si="68"/>
        <v>1</v>
      </c>
      <c r="AX67" s="164">
        <f t="shared" si="69"/>
        <v>76.97999999999999</v>
      </c>
      <c r="AY67" s="92"/>
      <c r="AZ67" s="95"/>
      <c r="BA67" s="96"/>
      <c r="BB67" s="97"/>
      <c r="BC67" s="98"/>
      <c r="BD67" s="99"/>
      <c r="BE67" s="100"/>
      <c r="BF67" s="98"/>
      <c r="BG67" s="98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105" customFormat="1" ht="24" customHeight="1">
      <c r="A68" s="39" t="e">
        <f t="shared" si="71"/>
        <v>#REF!</v>
      </c>
      <c r="B68" s="78">
        <v>65</v>
      </c>
      <c r="C68" s="94" t="s">
        <v>601</v>
      </c>
      <c r="D68" s="189">
        <f t="shared" ref="D68:D99" si="72">IF(C68=E68,1)</f>
        <v>1</v>
      </c>
      <c r="E68" s="94" t="s">
        <v>601</v>
      </c>
      <c r="F68" s="214"/>
      <c r="G68" s="215" t="s">
        <v>166</v>
      </c>
      <c r="H68" s="216">
        <v>2</v>
      </c>
      <c r="I68" s="442" t="s">
        <v>793</v>
      </c>
      <c r="J68" s="444"/>
      <c r="K68" s="445"/>
      <c r="L68" s="445"/>
      <c r="M68" s="446"/>
      <c r="N68" s="444"/>
      <c r="O68" s="444"/>
      <c r="P68" s="394"/>
      <c r="Q68" s="415">
        <v>13</v>
      </c>
      <c r="R68" s="79">
        <v>4</v>
      </c>
      <c r="S68" s="14">
        <f t="shared" ref="S68:S99" si="73">每周课时数二1721*上课周数二1721</f>
        <v>52</v>
      </c>
      <c r="T68" s="493"/>
      <c r="U68" s="493"/>
      <c r="V68" s="493"/>
      <c r="W68" s="494"/>
      <c r="X68" s="493"/>
      <c r="Y68" s="495"/>
      <c r="Z68" s="25">
        <f t="shared" ref="Z68:Z99" si="74">S68+T68-V68+X68+Y68</f>
        <v>52</v>
      </c>
      <c r="AA68" s="110"/>
      <c r="AB68" s="505">
        <v>24</v>
      </c>
      <c r="AC68" s="92"/>
      <c r="AD68" s="94"/>
      <c r="AE68" s="152">
        <f t="shared" ref="AE68:AE99" si="75">IF(上课周数二1721=0,0,(兼职课时二1721+正常上课课时数二1721+代课课时数二1721-缺课时二1721)/上课周数二1721)</f>
        <v>13</v>
      </c>
      <c r="AF68" s="153">
        <f t="shared" ref="AF68:AF99" si="76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12</v>
      </c>
      <c r="AG68" s="154">
        <f t="shared" ref="AG68:AG99" si="77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14</v>
      </c>
      <c r="AH68" s="155">
        <f t="shared" ref="AH68:AH99" si="78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68" s="512">
        <f t="shared" ref="AI68:AI99" si="79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68" s="157">
        <f t="shared" ref="AJ68:AJ99" si="80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68" s="158">
        <f t="shared" ref="AK68:AK99" si="81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43.16</v>
      </c>
      <c r="AL68" s="159">
        <f t="shared" ref="AL68:AL99" si="82">IF(OR(年级二1721="三",年级二1721="3",年级二1721=3),2*上课周数二1721,0)</f>
        <v>0</v>
      </c>
      <c r="AM68" s="159">
        <f t="shared" ref="AM68:AM99" si="83">IF(学科二1721="体",1*上课周数二1721,IF(OR(学科二1721="语",学科二1721="英"),上课周数二1721*1,0))</f>
        <v>0</v>
      </c>
      <c r="AN68" s="155">
        <f t="shared" ref="AN68:AN99" si="84">IF(行管职务二1721&lt;&gt;"",1,IF(行管职务二1721="",平均周课时二1721/下线二1721))</f>
        <v>1.0833333333333333</v>
      </c>
      <c r="AO68" s="159">
        <f t="shared" ref="AO68:AO99" si="85">IF(满量比二1721&gt;=1,2*上课周数二1721,IF(满量比二1721&lt;0.66,0,IF(1&gt;满量比二1721&gt;0.66,2*上课周数二1721/2)))</f>
        <v>8</v>
      </c>
      <c r="AP68" s="160">
        <f t="shared" ref="AP68:AP99" si="86">晚修次数二1721*0.5</f>
        <v>12</v>
      </c>
      <c r="AQ68" s="160">
        <f t="shared" ref="AQ68:AQ99" si="87">辅导课节二1721*0.5</f>
        <v>0</v>
      </c>
      <c r="AR68" s="161">
        <f t="shared" ref="AR68:AR99" si="88">干标时二1721+教标时二1721+高三补时二1721+早读体补二1721+满量补时二1721+辅导补二1721+晚修补二1721</f>
        <v>63.16</v>
      </c>
      <c r="AS68" s="162">
        <f t="shared" ref="AS68:AS99" si="89">IF(党职务17="党支书",4,IF(党职务17&lt;&gt;"",2,0))</f>
        <v>0</v>
      </c>
      <c r="AT68" s="160">
        <f t="shared" si="70"/>
        <v>0</v>
      </c>
      <c r="AU68" s="160">
        <f t="shared" ref="AU68:AU99" si="90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68" s="160">
        <f t="shared" ref="AV68:AV99" si="91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68" s="160">
        <f t="shared" ref="AW68:AW99" si="92">期系三14</f>
        <v>1</v>
      </c>
      <c r="AX68" s="164">
        <f t="shared" ref="AX68:AX99" si="93">(标准课时合计二1721+党职务补贴二1721+教管职务补贴二1721+行政职务补贴二1721+班主任工作奖二1721)*当期系数二1721+AD68</f>
        <v>63.16</v>
      </c>
      <c r="AY68" s="92"/>
      <c r="AZ68" s="95"/>
      <c r="BA68" s="96"/>
      <c r="BB68" s="97"/>
      <c r="BC68" s="98"/>
      <c r="BD68" s="99"/>
      <c r="BE68" s="100"/>
      <c r="BF68" s="98"/>
      <c r="BG68" s="98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105" customFormat="1" ht="24" customHeight="1">
      <c r="A69" s="39" t="e">
        <f t="shared" si="71"/>
        <v>#REF!</v>
      </c>
      <c r="B69" s="78">
        <v>66</v>
      </c>
      <c r="C69" s="94" t="s">
        <v>135</v>
      </c>
      <c r="D69" s="189">
        <f t="shared" si="72"/>
        <v>1</v>
      </c>
      <c r="E69" s="94" t="s">
        <v>135</v>
      </c>
      <c r="F69" s="214"/>
      <c r="G69" s="215" t="s">
        <v>163</v>
      </c>
      <c r="H69" s="216">
        <v>2</v>
      </c>
      <c r="I69" s="442" t="s">
        <v>794</v>
      </c>
      <c r="J69" s="444"/>
      <c r="K69" s="445"/>
      <c r="L69" s="445"/>
      <c r="M69" s="444"/>
      <c r="N69" s="444"/>
      <c r="O69" s="393" t="s">
        <v>167</v>
      </c>
      <c r="P69" s="394"/>
      <c r="Q69" s="415">
        <v>10</v>
      </c>
      <c r="R69" s="79">
        <v>4</v>
      </c>
      <c r="S69" s="14">
        <f t="shared" si="73"/>
        <v>40</v>
      </c>
      <c r="T69" s="496"/>
      <c r="U69" s="496"/>
      <c r="V69" s="496"/>
      <c r="W69" s="497"/>
      <c r="X69" s="496"/>
      <c r="Y69" s="495"/>
      <c r="Z69" s="25">
        <f t="shared" si="74"/>
        <v>40</v>
      </c>
      <c r="AA69" s="88"/>
      <c r="AB69" s="505">
        <v>16</v>
      </c>
      <c r="AC69" s="92"/>
      <c r="AD69" s="94"/>
      <c r="AE69" s="152">
        <f t="shared" si="75"/>
        <v>10</v>
      </c>
      <c r="AF69" s="153">
        <f t="shared" si="76"/>
        <v>12</v>
      </c>
      <c r="AG69" s="154">
        <f t="shared" si="77"/>
        <v>14</v>
      </c>
      <c r="AH69" s="155">
        <f t="shared" si="78"/>
        <v>0</v>
      </c>
      <c r="AI69" s="512">
        <f t="shared" si="79"/>
        <v>0.83</v>
      </c>
      <c r="AJ69" s="157">
        <f t="shared" si="80"/>
        <v>0</v>
      </c>
      <c r="AK69" s="158">
        <f t="shared" si="81"/>
        <v>33.199999999999996</v>
      </c>
      <c r="AL69" s="159">
        <f t="shared" si="82"/>
        <v>0</v>
      </c>
      <c r="AM69" s="159">
        <f t="shared" si="83"/>
        <v>0</v>
      </c>
      <c r="AN69" s="155">
        <f t="shared" si="84"/>
        <v>0.83333333333333337</v>
      </c>
      <c r="AO69" s="159">
        <f t="shared" si="85"/>
        <v>4</v>
      </c>
      <c r="AP69" s="160">
        <f t="shared" si="86"/>
        <v>8</v>
      </c>
      <c r="AQ69" s="160">
        <f t="shared" si="87"/>
        <v>0</v>
      </c>
      <c r="AR69" s="161">
        <f t="shared" si="88"/>
        <v>45.199999999999996</v>
      </c>
      <c r="AS69" s="162">
        <f t="shared" si="89"/>
        <v>0</v>
      </c>
      <c r="AT69" s="160">
        <f t="shared" si="70"/>
        <v>14</v>
      </c>
      <c r="AU69" s="160">
        <f t="shared" si="90"/>
        <v>0</v>
      </c>
      <c r="AV69" s="160">
        <f t="shared" si="91"/>
        <v>0</v>
      </c>
      <c r="AW69" s="160">
        <f t="shared" si="92"/>
        <v>1</v>
      </c>
      <c r="AX69" s="164">
        <f t="shared" si="93"/>
        <v>59.199999999999996</v>
      </c>
      <c r="AY69" s="92"/>
      <c r="AZ69" s="95"/>
      <c r="BA69" s="96"/>
      <c r="BB69" s="97"/>
      <c r="BC69" s="98"/>
      <c r="BD69" s="99"/>
      <c r="BE69" s="100"/>
      <c r="BF69" s="98"/>
      <c r="BG69" s="98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105" customFormat="1" ht="24" customHeight="1">
      <c r="A70" s="39" t="e">
        <f t="shared" si="71"/>
        <v>#REF!</v>
      </c>
      <c r="B70" s="78">
        <v>67</v>
      </c>
      <c r="C70" s="94" t="s">
        <v>42</v>
      </c>
      <c r="D70" s="189">
        <f t="shared" si="72"/>
        <v>1</v>
      </c>
      <c r="E70" s="94" t="s">
        <v>42</v>
      </c>
      <c r="F70" s="214"/>
      <c r="G70" s="215" t="s">
        <v>163</v>
      </c>
      <c r="H70" s="216">
        <v>2</v>
      </c>
      <c r="I70" s="442" t="s">
        <v>656</v>
      </c>
      <c r="J70" s="444"/>
      <c r="K70" s="445"/>
      <c r="L70" s="445"/>
      <c r="M70" s="447"/>
      <c r="N70" s="393"/>
      <c r="O70" s="393"/>
      <c r="P70" s="393"/>
      <c r="Q70" s="415">
        <v>5</v>
      </c>
      <c r="R70" s="79">
        <v>4</v>
      </c>
      <c r="S70" s="14">
        <f t="shared" si="73"/>
        <v>20</v>
      </c>
      <c r="T70" s="493"/>
      <c r="U70" s="493"/>
      <c r="V70" s="493"/>
      <c r="W70" s="497"/>
      <c r="X70" s="493"/>
      <c r="Y70" s="495"/>
      <c r="Z70" s="25">
        <f t="shared" si="74"/>
        <v>20</v>
      </c>
      <c r="AA70" s="88"/>
      <c r="AB70" s="505">
        <v>3</v>
      </c>
      <c r="AC70" s="92"/>
      <c r="AD70" s="94"/>
      <c r="AE70" s="152">
        <f t="shared" si="75"/>
        <v>5</v>
      </c>
      <c r="AF70" s="153">
        <f t="shared" si="76"/>
        <v>12</v>
      </c>
      <c r="AG70" s="154">
        <f t="shared" si="77"/>
        <v>14</v>
      </c>
      <c r="AH70" s="155">
        <f t="shared" si="78"/>
        <v>0</v>
      </c>
      <c r="AI70" s="512">
        <f t="shared" si="79"/>
        <v>0.83</v>
      </c>
      <c r="AJ70" s="157">
        <f t="shared" si="80"/>
        <v>0</v>
      </c>
      <c r="AK70" s="158">
        <f t="shared" si="81"/>
        <v>16.599999999999998</v>
      </c>
      <c r="AL70" s="159">
        <f t="shared" si="82"/>
        <v>0</v>
      </c>
      <c r="AM70" s="159">
        <f t="shared" si="83"/>
        <v>0</v>
      </c>
      <c r="AN70" s="155">
        <f t="shared" si="84"/>
        <v>0.41666666666666669</v>
      </c>
      <c r="AO70" s="159">
        <f t="shared" si="85"/>
        <v>0</v>
      </c>
      <c r="AP70" s="160">
        <f t="shared" si="86"/>
        <v>1.5</v>
      </c>
      <c r="AQ70" s="160">
        <f t="shared" si="87"/>
        <v>0</v>
      </c>
      <c r="AR70" s="161">
        <f t="shared" si="88"/>
        <v>18.099999999999998</v>
      </c>
      <c r="AS70" s="162">
        <f t="shared" si="89"/>
        <v>0</v>
      </c>
      <c r="AT70" s="160">
        <f t="shared" si="70"/>
        <v>0</v>
      </c>
      <c r="AU70" s="160">
        <f t="shared" si="90"/>
        <v>0</v>
      </c>
      <c r="AV70" s="160">
        <f t="shared" si="91"/>
        <v>0</v>
      </c>
      <c r="AW70" s="160">
        <f t="shared" si="92"/>
        <v>1</v>
      </c>
      <c r="AX70" s="164">
        <f t="shared" si="93"/>
        <v>18.099999999999998</v>
      </c>
      <c r="AY70" s="92"/>
      <c r="AZ70" s="95"/>
      <c r="BA70" s="96"/>
      <c r="BB70" s="97"/>
      <c r="BC70" s="98"/>
      <c r="BD70" s="99"/>
      <c r="BE70" s="100"/>
      <c r="BF70" s="98"/>
      <c r="BG70" s="98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105" customFormat="1" ht="24" customHeight="1">
      <c r="A71" s="39" t="e">
        <f t="shared" si="71"/>
        <v>#REF!</v>
      </c>
      <c r="B71" s="78">
        <v>68</v>
      </c>
      <c r="C71" s="94" t="s">
        <v>70</v>
      </c>
      <c r="D71" s="189">
        <f t="shared" si="72"/>
        <v>1</v>
      </c>
      <c r="E71" s="94" t="s">
        <v>70</v>
      </c>
      <c r="F71" s="224"/>
      <c r="G71" s="215" t="s">
        <v>163</v>
      </c>
      <c r="H71" s="216">
        <v>2</v>
      </c>
      <c r="I71" s="442" t="s">
        <v>657</v>
      </c>
      <c r="J71" s="444"/>
      <c r="K71" s="445">
        <v>9</v>
      </c>
      <c r="L71" s="193">
        <v>2</v>
      </c>
      <c r="M71" s="444"/>
      <c r="N71" s="393"/>
      <c r="O71" s="393"/>
      <c r="P71" s="394"/>
      <c r="Q71" s="415">
        <v>10</v>
      </c>
      <c r="R71" s="79">
        <v>4</v>
      </c>
      <c r="S71" s="14">
        <f t="shared" si="73"/>
        <v>40</v>
      </c>
      <c r="T71" s="493"/>
      <c r="U71" s="493"/>
      <c r="V71" s="493"/>
      <c r="W71" s="498"/>
      <c r="X71" s="493"/>
      <c r="Y71" s="495"/>
      <c r="Z71" s="25">
        <f t="shared" si="74"/>
        <v>40</v>
      </c>
      <c r="AA71" s="111"/>
      <c r="AB71" s="505">
        <v>20</v>
      </c>
      <c r="AC71" s="92"/>
      <c r="AD71" s="94"/>
      <c r="AE71" s="152">
        <f t="shared" si="75"/>
        <v>10</v>
      </c>
      <c r="AF71" s="153">
        <f t="shared" si="76"/>
        <v>12</v>
      </c>
      <c r="AG71" s="154">
        <f t="shared" si="77"/>
        <v>14</v>
      </c>
      <c r="AH71" s="155">
        <f t="shared" si="78"/>
        <v>0</v>
      </c>
      <c r="AI71" s="512">
        <f t="shared" si="79"/>
        <v>0.83</v>
      </c>
      <c r="AJ71" s="157">
        <f t="shared" si="80"/>
        <v>0</v>
      </c>
      <c r="AK71" s="158">
        <f t="shared" si="81"/>
        <v>33.199999999999996</v>
      </c>
      <c r="AL71" s="159">
        <f t="shared" si="82"/>
        <v>0</v>
      </c>
      <c r="AM71" s="159">
        <f t="shared" si="83"/>
        <v>0</v>
      </c>
      <c r="AN71" s="155">
        <f t="shared" si="84"/>
        <v>0.83333333333333337</v>
      </c>
      <c r="AO71" s="159">
        <f t="shared" si="85"/>
        <v>4</v>
      </c>
      <c r="AP71" s="160">
        <f t="shared" si="86"/>
        <v>10</v>
      </c>
      <c r="AQ71" s="160">
        <f t="shared" si="87"/>
        <v>0</v>
      </c>
      <c r="AR71" s="161">
        <f t="shared" si="88"/>
        <v>47.199999999999996</v>
      </c>
      <c r="AS71" s="162">
        <f t="shared" si="89"/>
        <v>0</v>
      </c>
      <c r="AT71" s="160">
        <f t="shared" si="70"/>
        <v>0</v>
      </c>
      <c r="AU71" s="160">
        <f t="shared" si="90"/>
        <v>0</v>
      </c>
      <c r="AV71" s="160">
        <f t="shared" si="91"/>
        <v>20</v>
      </c>
      <c r="AW71" s="160">
        <f t="shared" si="92"/>
        <v>1</v>
      </c>
      <c r="AX71" s="164">
        <f t="shared" si="93"/>
        <v>67.199999999999989</v>
      </c>
      <c r="AY71" s="92"/>
      <c r="AZ71" s="95"/>
      <c r="BA71" s="96"/>
      <c r="BB71" s="97"/>
      <c r="BC71" s="98"/>
      <c r="BD71" s="99"/>
      <c r="BE71" s="100"/>
      <c r="BF71" s="98"/>
      <c r="BG71" s="98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105" customFormat="1" ht="24" customHeight="1">
      <c r="A72" s="39" t="e">
        <f t="shared" si="71"/>
        <v>#REF!</v>
      </c>
      <c r="B72" s="78">
        <v>69</v>
      </c>
      <c r="C72" s="94" t="s">
        <v>28</v>
      </c>
      <c r="D72" s="189">
        <f t="shared" si="72"/>
        <v>1</v>
      </c>
      <c r="E72" s="94" t="s">
        <v>28</v>
      </c>
      <c r="F72" s="224"/>
      <c r="G72" s="215" t="s">
        <v>163</v>
      </c>
      <c r="H72" s="216">
        <v>2</v>
      </c>
      <c r="I72" s="442" t="s">
        <v>795</v>
      </c>
      <c r="J72" s="444"/>
      <c r="K72" s="445"/>
      <c r="L72" s="445"/>
      <c r="M72" s="448"/>
      <c r="N72" s="216"/>
      <c r="O72" s="449"/>
      <c r="P72" s="449"/>
      <c r="Q72" s="415">
        <v>10</v>
      </c>
      <c r="R72" s="79">
        <v>4</v>
      </c>
      <c r="S72" s="14">
        <f t="shared" si="73"/>
        <v>40</v>
      </c>
      <c r="T72" s="493"/>
      <c r="U72" s="493"/>
      <c r="V72" s="493"/>
      <c r="W72" s="499"/>
      <c r="X72" s="493"/>
      <c r="Y72" s="495"/>
      <c r="Z72" s="25">
        <f t="shared" si="74"/>
        <v>40</v>
      </c>
      <c r="AA72" s="107"/>
      <c r="AB72" s="505">
        <v>12</v>
      </c>
      <c r="AC72" s="92"/>
      <c r="AD72" s="94"/>
      <c r="AE72" s="152">
        <f t="shared" si="75"/>
        <v>10</v>
      </c>
      <c r="AF72" s="153">
        <f t="shared" si="76"/>
        <v>12</v>
      </c>
      <c r="AG72" s="154">
        <f t="shared" si="77"/>
        <v>14</v>
      </c>
      <c r="AH72" s="155">
        <f t="shared" si="78"/>
        <v>0</v>
      </c>
      <c r="AI72" s="512">
        <f t="shared" si="79"/>
        <v>0.83</v>
      </c>
      <c r="AJ72" s="157">
        <f t="shared" si="80"/>
        <v>0</v>
      </c>
      <c r="AK72" s="158">
        <f t="shared" si="81"/>
        <v>33.199999999999996</v>
      </c>
      <c r="AL72" s="159">
        <f t="shared" si="82"/>
        <v>0</v>
      </c>
      <c r="AM72" s="159">
        <f t="shared" si="83"/>
        <v>0</v>
      </c>
      <c r="AN72" s="155">
        <f t="shared" si="84"/>
        <v>0.83333333333333337</v>
      </c>
      <c r="AO72" s="159">
        <f t="shared" si="85"/>
        <v>4</v>
      </c>
      <c r="AP72" s="160">
        <f t="shared" si="86"/>
        <v>6</v>
      </c>
      <c r="AQ72" s="160">
        <f t="shared" si="87"/>
        <v>0</v>
      </c>
      <c r="AR72" s="161">
        <f t="shared" si="88"/>
        <v>43.199999999999996</v>
      </c>
      <c r="AS72" s="162">
        <f t="shared" si="89"/>
        <v>0</v>
      </c>
      <c r="AT72" s="160">
        <f t="shared" si="70"/>
        <v>0</v>
      </c>
      <c r="AU72" s="160">
        <f t="shared" si="90"/>
        <v>0</v>
      </c>
      <c r="AV72" s="160">
        <f t="shared" si="91"/>
        <v>0</v>
      </c>
      <c r="AW72" s="160">
        <f t="shared" si="92"/>
        <v>1</v>
      </c>
      <c r="AX72" s="164">
        <f t="shared" si="93"/>
        <v>43.199999999999996</v>
      </c>
      <c r="AY72" s="92"/>
      <c r="AZ72" s="95"/>
      <c r="BA72" s="96"/>
      <c r="BB72" s="97"/>
      <c r="BC72" s="98"/>
      <c r="BD72" s="99"/>
      <c r="BE72" s="100"/>
      <c r="BF72" s="98"/>
      <c r="BG72" s="98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105" customFormat="1" ht="24" customHeight="1">
      <c r="A73" s="39" t="e">
        <f t="shared" si="71"/>
        <v>#REF!</v>
      </c>
      <c r="B73" s="78">
        <v>70</v>
      </c>
      <c r="C73" s="94" t="s">
        <v>138</v>
      </c>
      <c r="D73" s="189">
        <f t="shared" si="72"/>
        <v>1</v>
      </c>
      <c r="E73" s="94" t="s">
        <v>138</v>
      </c>
      <c r="F73" s="224"/>
      <c r="G73" s="215" t="s">
        <v>163</v>
      </c>
      <c r="H73" s="216">
        <v>2</v>
      </c>
      <c r="I73" s="442" t="s">
        <v>796</v>
      </c>
      <c r="J73" s="444"/>
      <c r="K73" s="445"/>
      <c r="L73" s="445"/>
      <c r="M73" s="450"/>
      <c r="N73" s="216" t="s">
        <v>750</v>
      </c>
      <c r="O73" s="449"/>
      <c r="P73" s="449"/>
      <c r="Q73" s="415">
        <v>10</v>
      </c>
      <c r="R73" s="79">
        <v>4</v>
      </c>
      <c r="S73" s="14">
        <f t="shared" si="73"/>
        <v>40</v>
      </c>
      <c r="T73" s="493"/>
      <c r="U73" s="493"/>
      <c r="V73" s="493"/>
      <c r="W73" s="498"/>
      <c r="X73" s="493"/>
      <c r="Y73" s="495"/>
      <c r="Z73" s="25">
        <f t="shared" si="74"/>
        <v>40</v>
      </c>
      <c r="AA73" s="111"/>
      <c r="AB73" s="505">
        <v>12</v>
      </c>
      <c r="AC73" s="92"/>
      <c r="AD73" s="94"/>
      <c r="AE73" s="152">
        <f t="shared" si="75"/>
        <v>10</v>
      </c>
      <c r="AF73" s="153">
        <f t="shared" si="76"/>
        <v>12</v>
      </c>
      <c r="AG73" s="154">
        <f t="shared" si="77"/>
        <v>14</v>
      </c>
      <c r="AH73" s="155">
        <f t="shared" si="78"/>
        <v>0</v>
      </c>
      <c r="AI73" s="512">
        <f t="shared" si="79"/>
        <v>0.83</v>
      </c>
      <c r="AJ73" s="157">
        <f t="shared" si="80"/>
        <v>0</v>
      </c>
      <c r="AK73" s="158">
        <f t="shared" si="81"/>
        <v>33.199999999999996</v>
      </c>
      <c r="AL73" s="159">
        <f t="shared" si="82"/>
        <v>0</v>
      </c>
      <c r="AM73" s="159">
        <f t="shared" si="83"/>
        <v>0</v>
      </c>
      <c r="AN73" s="155">
        <f t="shared" si="84"/>
        <v>0.83333333333333337</v>
      </c>
      <c r="AO73" s="159">
        <f t="shared" si="85"/>
        <v>4</v>
      </c>
      <c r="AP73" s="160">
        <f t="shared" si="86"/>
        <v>6</v>
      </c>
      <c r="AQ73" s="160">
        <f t="shared" si="87"/>
        <v>0</v>
      </c>
      <c r="AR73" s="161">
        <f t="shared" si="88"/>
        <v>43.199999999999996</v>
      </c>
      <c r="AS73" s="162">
        <f t="shared" si="89"/>
        <v>2</v>
      </c>
      <c r="AT73" s="160">
        <f t="shared" si="70"/>
        <v>0</v>
      </c>
      <c r="AU73" s="160">
        <f t="shared" si="90"/>
        <v>0</v>
      </c>
      <c r="AV73" s="160">
        <f t="shared" si="91"/>
        <v>0</v>
      </c>
      <c r="AW73" s="160">
        <f t="shared" si="92"/>
        <v>1</v>
      </c>
      <c r="AX73" s="164">
        <f t="shared" si="93"/>
        <v>45.199999999999996</v>
      </c>
      <c r="AY73" s="92"/>
      <c r="AZ73" s="95"/>
      <c r="BA73" s="96"/>
      <c r="BB73" s="97"/>
      <c r="BC73" s="98"/>
      <c r="BD73" s="99"/>
      <c r="BE73" s="100"/>
      <c r="BF73" s="98"/>
      <c r="BG73" s="98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105" customFormat="1" ht="24" customHeight="1">
      <c r="A74" s="39" t="e">
        <f t="shared" si="71"/>
        <v>#REF!</v>
      </c>
      <c r="B74" s="78">
        <v>71</v>
      </c>
      <c r="C74" s="94" t="s">
        <v>80</v>
      </c>
      <c r="D74" s="189">
        <f t="shared" si="72"/>
        <v>1</v>
      </c>
      <c r="E74" s="94" t="s">
        <v>80</v>
      </c>
      <c r="F74" s="224"/>
      <c r="G74" s="215" t="s">
        <v>162</v>
      </c>
      <c r="H74" s="216">
        <v>2</v>
      </c>
      <c r="I74" s="442" t="s">
        <v>797</v>
      </c>
      <c r="J74" s="444"/>
      <c r="K74" s="445">
        <v>3</v>
      </c>
      <c r="L74" s="445">
        <v>1</v>
      </c>
      <c r="M74" s="450"/>
      <c r="N74" s="216"/>
      <c r="O74" s="449" t="s">
        <v>167</v>
      </c>
      <c r="P74" s="449"/>
      <c r="Q74" s="415">
        <v>10</v>
      </c>
      <c r="R74" s="79">
        <v>4</v>
      </c>
      <c r="S74" s="14">
        <f t="shared" si="73"/>
        <v>40</v>
      </c>
      <c r="T74" s="493"/>
      <c r="U74" s="493"/>
      <c r="V74" s="493"/>
      <c r="W74" s="497"/>
      <c r="X74" s="493"/>
      <c r="Y74" s="495"/>
      <c r="Z74" s="25">
        <f t="shared" si="74"/>
        <v>40</v>
      </c>
      <c r="AA74" s="88"/>
      <c r="AB74" s="505">
        <v>21</v>
      </c>
      <c r="AC74" s="92"/>
      <c r="AD74" s="94"/>
      <c r="AE74" s="152">
        <f t="shared" si="75"/>
        <v>10</v>
      </c>
      <c r="AF74" s="153">
        <f t="shared" si="76"/>
        <v>12</v>
      </c>
      <c r="AG74" s="154">
        <f t="shared" si="77"/>
        <v>14</v>
      </c>
      <c r="AH74" s="155">
        <f t="shared" si="78"/>
        <v>0</v>
      </c>
      <c r="AI74" s="512">
        <f t="shared" si="79"/>
        <v>0.83</v>
      </c>
      <c r="AJ74" s="157">
        <f t="shared" si="80"/>
        <v>0</v>
      </c>
      <c r="AK74" s="158">
        <f t="shared" si="81"/>
        <v>33.199999999999996</v>
      </c>
      <c r="AL74" s="159">
        <f t="shared" si="82"/>
        <v>0</v>
      </c>
      <c r="AM74" s="159">
        <f t="shared" si="83"/>
        <v>0</v>
      </c>
      <c r="AN74" s="155">
        <f t="shared" si="84"/>
        <v>0.83333333333333337</v>
      </c>
      <c r="AO74" s="159">
        <f t="shared" si="85"/>
        <v>4</v>
      </c>
      <c r="AP74" s="160">
        <f t="shared" si="86"/>
        <v>10.5</v>
      </c>
      <c r="AQ74" s="160">
        <f t="shared" si="87"/>
        <v>0</v>
      </c>
      <c r="AR74" s="161">
        <f t="shared" si="88"/>
        <v>47.699999999999996</v>
      </c>
      <c r="AS74" s="162">
        <f t="shared" si="89"/>
        <v>0</v>
      </c>
      <c r="AT74" s="160">
        <f t="shared" si="70"/>
        <v>14</v>
      </c>
      <c r="AU74" s="160">
        <f t="shared" si="90"/>
        <v>0</v>
      </c>
      <c r="AV74" s="160">
        <f t="shared" si="91"/>
        <v>22</v>
      </c>
      <c r="AW74" s="160">
        <f t="shared" si="92"/>
        <v>1</v>
      </c>
      <c r="AX74" s="164">
        <f t="shared" si="93"/>
        <v>83.699999999999989</v>
      </c>
      <c r="AY74" s="92"/>
      <c r="AZ74" s="95"/>
      <c r="BA74" s="96"/>
      <c r="BB74" s="97"/>
      <c r="BC74" s="98"/>
      <c r="BD74" s="99"/>
      <c r="BE74" s="100"/>
      <c r="BF74" s="98"/>
      <c r="BG74" s="98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105" customFormat="1" ht="24" customHeight="1">
      <c r="A75" s="39" t="e">
        <f t="shared" si="71"/>
        <v>#REF!</v>
      </c>
      <c r="B75" s="78">
        <v>72</v>
      </c>
      <c r="C75" s="94" t="s">
        <v>562</v>
      </c>
      <c r="D75" s="189">
        <f t="shared" si="72"/>
        <v>1</v>
      </c>
      <c r="E75" s="94" t="s">
        <v>562</v>
      </c>
      <c r="F75" s="224"/>
      <c r="G75" s="215" t="s">
        <v>162</v>
      </c>
      <c r="H75" s="216">
        <v>2</v>
      </c>
      <c r="I75" s="442" t="s">
        <v>798</v>
      </c>
      <c r="J75" s="444"/>
      <c r="K75" s="445"/>
      <c r="L75" s="445"/>
      <c r="M75" s="444"/>
      <c r="N75" s="216"/>
      <c r="O75" s="393"/>
      <c r="P75" s="393"/>
      <c r="Q75" s="415">
        <v>10</v>
      </c>
      <c r="R75" s="79">
        <v>4</v>
      </c>
      <c r="S75" s="14">
        <f t="shared" si="73"/>
        <v>40</v>
      </c>
      <c r="T75" s="493"/>
      <c r="U75" s="493"/>
      <c r="V75" s="493"/>
      <c r="W75" s="499"/>
      <c r="X75" s="493"/>
      <c r="Y75" s="495"/>
      <c r="Z75" s="25">
        <f t="shared" si="74"/>
        <v>40</v>
      </c>
      <c r="AA75" s="107"/>
      <c r="AB75" s="505">
        <v>6</v>
      </c>
      <c r="AC75" s="92"/>
      <c r="AD75" s="94"/>
      <c r="AE75" s="152">
        <f t="shared" si="75"/>
        <v>10</v>
      </c>
      <c r="AF75" s="153">
        <f t="shared" si="76"/>
        <v>12</v>
      </c>
      <c r="AG75" s="154">
        <f t="shared" si="77"/>
        <v>14</v>
      </c>
      <c r="AH75" s="155">
        <f t="shared" si="78"/>
        <v>0</v>
      </c>
      <c r="AI75" s="512">
        <f t="shared" si="79"/>
        <v>0.83</v>
      </c>
      <c r="AJ75" s="157">
        <f t="shared" si="80"/>
        <v>0</v>
      </c>
      <c r="AK75" s="158">
        <f t="shared" si="81"/>
        <v>33.199999999999996</v>
      </c>
      <c r="AL75" s="159">
        <f t="shared" si="82"/>
        <v>0</v>
      </c>
      <c r="AM75" s="159">
        <f t="shared" si="83"/>
        <v>0</v>
      </c>
      <c r="AN75" s="155">
        <f t="shared" si="84"/>
        <v>0.83333333333333337</v>
      </c>
      <c r="AO75" s="159">
        <f t="shared" si="85"/>
        <v>4</v>
      </c>
      <c r="AP75" s="160">
        <f t="shared" si="86"/>
        <v>3</v>
      </c>
      <c r="AQ75" s="160">
        <f t="shared" si="87"/>
        <v>0</v>
      </c>
      <c r="AR75" s="161">
        <f t="shared" si="88"/>
        <v>40.199999999999996</v>
      </c>
      <c r="AS75" s="162">
        <f t="shared" si="89"/>
        <v>0</v>
      </c>
      <c r="AT75" s="160">
        <f t="shared" si="70"/>
        <v>0</v>
      </c>
      <c r="AU75" s="160">
        <f t="shared" si="90"/>
        <v>0</v>
      </c>
      <c r="AV75" s="160">
        <f t="shared" si="91"/>
        <v>0</v>
      </c>
      <c r="AW75" s="160">
        <f t="shared" si="92"/>
        <v>1</v>
      </c>
      <c r="AX75" s="164">
        <f t="shared" si="93"/>
        <v>40.199999999999996</v>
      </c>
      <c r="AY75" s="92"/>
      <c r="AZ75" s="95"/>
      <c r="BA75" s="96"/>
      <c r="BB75" s="97"/>
      <c r="BC75" s="98"/>
      <c r="BD75" s="99"/>
      <c r="BE75" s="100"/>
      <c r="BF75" s="98"/>
      <c r="BG75" s="98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105" customFormat="1" ht="24" customHeight="1">
      <c r="A76" s="39" t="e">
        <f t="shared" si="71"/>
        <v>#REF!</v>
      </c>
      <c r="B76" s="78">
        <v>73</v>
      </c>
      <c r="C76" s="94" t="s">
        <v>581</v>
      </c>
      <c r="D76" s="189">
        <f t="shared" si="72"/>
        <v>1</v>
      </c>
      <c r="E76" s="94" t="s">
        <v>581</v>
      </c>
      <c r="F76" s="224"/>
      <c r="G76" s="215" t="s">
        <v>162</v>
      </c>
      <c r="H76" s="216">
        <v>2</v>
      </c>
      <c r="I76" s="442" t="s">
        <v>799</v>
      </c>
      <c r="J76" s="444"/>
      <c r="K76" s="445">
        <v>14</v>
      </c>
      <c r="L76" s="193">
        <v>2</v>
      </c>
      <c r="M76" s="444"/>
      <c r="N76" s="216"/>
      <c r="O76" s="445"/>
      <c r="P76" s="393"/>
      <c r="Q76" s="415">
        <v>15</v>
      </c>
      <c r="R76" s="79">
        <v>4</v>
      </c>
      <c r="S76" s="14">
        <f t="shared" si="73"/>
        <v>60</v>
      </c>
      <c r="T76" s="493"/>
      <c r="U76" s="493"/>
      <c r="V76" s="493"/>
      <c r="W76" s="498"/>
      <c r="X76" s="493"/>
      <c r="Y76" s="495"/>
      <c r="Z76" s="25">
        <f t="shared" si="74"/>
        <v>60</v>
      </c>
      <c r="AA76" s="111"/>
      <c r="AB76" s="505">
        <v>24</v>
      </c>
      <c r="AC76" s="92"/>
      <c r="AD76" s="94"/>
      <c r="AE76" s="152">
        <f t="shared" si="75"/>
        <v>15</v>
      </c>
      <c r="AF76" s="153">
        <f t="shared" si="76"/>
        <v>12</v>
      </c>
      <c r="AG76" s="154">
        <f t="shared" si="77"/>
        <v>14</v>
      </c>
      <c r="AH76" s="155">
        <f t="shared" si="78"/>
        <v>0</v>
      </c>
      <c r="AI76" s="512">
        <f t="shared" si="79"/>
        <v>0.83</v>
      </c>
      <c r="AJ76" s="157">
        <f t="shared" si="80"/>
        <v>0</v>
      </c>
      <c r="AK76" s="158">
        <f t="shared" si="81"/>
        <v>56.44</v>
      </c>
      <c r="AL76" s="159">
        <f t="shared" si="82"/>
        <v>0</v>
      </c>
      <c r="AM76" s="159">
        <f t="shared" si="83"/>
        <v>0</v>
      </c>
      <c r="AN76" s="155">
        <f t="shared" si="84"/>
        <v>1.25</v>
      </c>
      <c r="AO76" s="159">
        <f t="shared" si="85"/>
        <v>8</v>
      </c>
      <c r="AP76" s="160">
        <f t="shared" si="86"/>
        <v>12</v>
      </c>
      <c r="AQ76" s="160">
        <f t="shared" si="87"/>
        <v>0</v>
      </c>
      <c r="AR76" s="161">
        <f t="shared" si="88"/>
        <v>76.44</v>
      </c>
      <c r="AS76" s="162">
        <f t="shared" si="89"/>
        <v>0</v>
      </c>
      <c r="AT76" s="160">
        <f t="shared" si="70"/>
        <v>0</v>
      </c>
      <c r="AU76" s="160">
        <f t="shared" si="90"/>
        <v>0</v>
      </c>
      <c r="AV76" s="160">
        <f t="shared" si="91"/>
        <v>20</v>
      </c>
      <c r="AW76" s="160">
        <f t="shared" si="92"/>
        <v>1</v>
      </c>
      <c r="AX76" s="164">
        <f t="shared" si="93"/>
        <v>96.44</v>
      </c>
      <c r="AY76" s="92"/>
      <c r="AZ76" s="95"/>
      <c r="BA76" s="96"/>
      <c r="BB76" s="97"/>
      <c r="BC76" s="98"/>
      <c r="BD76" s="99"/>
      <c r="BE76" s="100"/>
      <c r="BF76" s="98"/>
      <c r="BG76" s="98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105" customFormat="1" ht="24" customHeight="1">
      <c r="A77" s="39" t="e">
        <f t="shared" si="71"/>
        <v>#REF!</v>
      </c>
      <c r="B77" s="78">
        <v>74</v>
      </c>
      <c r="C77" s="94" t="s">
        <v>74</v>
      </c>
      <c r="D77" s="189">
        <f t="shared" si="72"/>
        <v>1</v>
      </c>
      <c r="E77" s="94" t="s">
        <v>74</v>
      </c>
      <c r="F77" s="224"/>
      <c r="G77" s="215" t="s">
        <v>563</v>
      </c>
      <c r="H77" s="216">
        <v>2</v>
      </c>
      <c r="I77" s="451" t="s">
        <v>807</v>
      </c>
      <c r="J77" s="444"/>
      <c r="K77" s="445"/>
      <c r="L77" s="445"/>
      <c r="M77" s="450"/>
      <c r="N77" s="216"/>
      <c r="O77" s="393" t="s">
        <v>167</v>
      </c>
      <c r="P77" s="393"/>
      <c r="Q77" s="415">
        <v>16</v>
      </c>
      <c r="R77" s="79">
        <v>4</v>
      </c>
      <c r="S77" s="14">
        <f t="shared" si="73"/>
        <v>64</v>
      </c>
      <c r="T77" s="493"/>
      <c r="U77" s="493"/>
      <c r="V77" s="493"/>
      <c r="W77" s="497"/>
      <c r="X77" s="493"/>
      <c r="Y77" s="495"/>
      <c r="Z77" s="25">
        <f t="shared" si="74"/>
        <v>64</v>
      </c>
      <c r="AA77" s="88"/>
      <c r="AB77" s="505">
        <v>12</v>
      </c>
      <c r="AC77" s="92"/>
      <c r="AD77" s="94"/>
      <c r="AE77" s="152">
        <f t="shared" si="75"/>
        <v>16</v>
      </c>
      <c r="AF77" s="153">
        <f t="shared" si="76"/>
        <v>14</v>
      </c>
      <c r="AG77" s="154">
        <f t="shared" si="77"/>
        <v>16</v>
      </c>
      <c r="AH77" s="155">
        <f t="shared" si="78"/>
        <v>0</v>
      </c>
      <c r="AI77" s="512">
        <f t="shared" si="79"/>
        <v>0.71</v>
      </c>
      <c r="AJ77" s="157">
        <f t="shared" si="80"/>
        <v>0</v>
      </c>
      <c r="AK77" s="158">
        <f t="shared" si="81"/>
        <v>45.44</v>
      </c>
      <c r="AL77" s="159">
        <f t="shared" si="82"/>
        <v>0</v>
      </c>
      <c r="AM77" s="159">
        <f t="shared" si="83"/>
        <v>0</v>
      </c>
      <c r="AN77" s="155">
        <f t="shared" si="84"/>
        <v>1.1428571428571428</v>
      </c>
      <c r="AO77" s="159">
        <f t="shared" si="85"/>
        <v>8</v>
      </c>
      <c r="AP77" s="160">
        <f t="shared" si="86"/>
        <v>6</v>
      </c>
      <c r="AQ77" s="160">
        <f t="shared" si="87"/>
        <v>0</v>
      </c>
      <c r="AR77" s="161">
        <f t="shared" si="88"/>
        <v>59.44</v>
      </c>
      <c r="AS77" s="162">
        <f t="shared" si="89"/>
        <v>0</v>
      </c>
      <c r="AT77" s="160">
        <f t="shared" si="70"/>
        <v>14</v>
      </c>
      <c r="AU77" s="160">
        <f t="shared" si="90"/>
        <v>0</v>
      </c>
      <c r="AV77" s="160">
        <f t="shared" si="91"/>
        <v>0</v>
      </c>
      <c r="AW77" s="160">
        <f t="shared" si="92"/>
        <v>1</v>
      </c>
      <c r="AX77" s="164">
        <f t="shared" si="93"/>
        <v>73.44</v>
      </c>
      <c r="AY77" s="92"/>
      <c r="AZ77" s="95"/>
      <c r="BA77" s="96"/>
      <c r="BB77" s="97"/>
      <c r="BC77" s="98"/>
      <c r="BD77" s="99"/>
      <c r="BE77" s="100"/>
      <c r="BF77" s="98"/>
      <c r="BG77" s="98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105" customFormat="1" ht="24" customHeight="1">
      <c r="A78" s="39" t="e">
        <f t="shared" si="71"/>
        <v>#REF!</v>
      </c>
      <c r="B78" s="78">
        <v>75</v>
      </c>
      <c r="C78" s="94" t="s">
        <v>77</v>
      </c>
      <c r="D78" s="189">
        <f t="shared" si="72"/>
        <v>1</v>
      </c>
      <c r="E78" s="94" t="s">
        <v>77</v>
      </c>
      <c r="F78" s="224"/>
      <c r="G78" s="215" t="s">
        <v>161</v>
      </c>
      <c r="H78" s="216">
        <v>2</v>
      </c>
      <c r="I78" s="451" t="s">
        <v>665</v>
      </c>
      <c r="J78" s="444"/>
      <c r="K78" s="445"/>
      <c r="L78" s="445"/>
      <c r="M78" s="450"/>
      <c r="N78" s="216"/>
      <c r="O78" s="449"/>
      <c r="P78" s="449"/>
      <c r="Q78" s="415">
        <v>10</v>
      </c>
      <c r="R78" s="79">
        <v>4</v>
      </c>
      <c r="S78" s="14">
        <f t="shared" si="73"/>
        <v>40</v>
      </c>
      <c r="T78" s="493"/>
      <c r="U78" s="493"/>
      <c r="V78" s="493"/>
      <c r="W78" s="498"/>
      <c r="X78" s="493"/>
      <c r="Y78" s="495"/>
      <c r="Z78" s="25">
        <f t="shared" si="74"/>
        <v>40</v>
      </c>
      <c r="AA78" s="111"/>
      <c r="AB78" s="505">
        <v>16</v>
      </c>
      <c r="AC78" s="92"/>
      <c r="AD78" s="94"/>
      <c r="AE78" s="152">
        <f t="shared" si="75"/>
        <v>10</v>
      </c>
      <c r="AF78" s="153">
        <f t="shared" si="76"/>
        <v>12</v>
      </c>
      <c r="AG78" s="154">
        <f t="shared" si="77"/>
        <v>14</v>
      </c>
      <c r="AH78" s="155">
        <f t="shared" si="78"/>
        <v>0</v>
      </c>
      <c r="AI78" s="512">
        <f t="shared" si="79"/>
        <v>0.83</v>
      </c>
      <c r="AJ78" s="157">
        <f t="shared" si="80"/>
        <v>0</v>
      </c>
      <c r="AK78" s="158">
        <f t="shared" si="81"/>
        <v>33.199999999999996</v>
      </c>
      <c r="AL78" s="159">
        <f t="shared" si="82"/>
        <v>0</v>
      </c>
      <c r="AM78" s="159">
        <f t="shared" si="83"/>
        <v>0</v>
      </c>
      <c r="AN78" s="155">
        <f t="shared" si="84"/>
        <v>0.83333333333333337</v>
      </c>
      <c r="AO78" s="159">
        <f t="shared" si="85"/>
        <v>4</v>
      </c>
      <c r="AP78" s="160">
        <f t="shared" si="86"/>
        <v>8</v>
      </c>
      <c r="AQ78" s="160">
        <f t="shared" si="87"/>
        <v>0</v>
      </c>
      <c r="AR78" s="161">
        <f t="shared" si="88"/>
        <v>45.199999999999996</v>
      </c>
      <c r="AS78" s="162">
        <f t="shared" si="89"/>
        <v>0</v>
      </c>
      <c r="AT78" s="160">
        <f t="shared" si="70"/>
        <v>0</v>
      </c>
      <c r="AU78" s="160">
        <f t="shared" si="90"/>
        <v>0</v>
      </c>
      <c r="AV78" s="160">
        <f t="shared" si="91"/>
        <v>0</v>
      </c>
      <c r="AW78" s="160">
        <f t="shared" si="92"/>
        <v>1</v>
      </c>
      <c r="AX78" s="164">
        <f t="shared" si="93"/>
        <v>45.199999999999996</v>
      </c>
      <c r="AY78" s="92"/>
      <c r="AZ78" s="95"/>
      <c r="BA78" s="96"/>
      <c r="BB78" s="97"/>
      <c r="BC78" s="98"/>
      <c r="BD78" s="99"/>
      <c r="BE78" s="100"/>
      <c r="BF78" s="98"/>
      <c r="BG78" s="98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105" customFormat="1" ht="24" customHeight="1">
      <c r="A79" s="39" t="e">
        <f t="shared" si="71"/>
        <v>#REF!</v>
      </c>
      <c r="B79" s="78">
        <v>76</v>
      </c>
      <c r="C79" s="94" t="s">
        <v>78</v>
      </c>
      <c r="D79" s="189">
        <f t="shared" si="72"/>
        <v>1</v>
      </c>
      <c r="E79" s="94" t="s">
        <v>78</v>
      </c>
      <c r="F79" s="224"/>
      <c r="G79" s="215" t="s">
        <v>161</v>
      </c>
      <c r="H79" s="216">
        <v>2</v>
      </c>
      <c r="I79" s="442">
        <v>7</v>
      </c>
      <c r="J79" s="444"/>
      <c r="K79" s="445"/>
      <c r="L79" s="445"/>
      <c r="M79" s="452"/>
      <c r="N79" s="216"/>
      <c r="O79" s="449"/>
      <c r="P79" s="449" t="s">
        <v>564</v>
      </c>
      <c r="Q79" s="415">
        <v>5</v>
      </c>
      <c r="R79" s="79">
        <v>4</v>
      </c>
      <c r="S79" s="14">
        <f t="shared" si="73"/>
        <v>20</v>
      </c>
      <c r="T79" s="493"/>
      <c r="U79" s="493"/>
      <c r="V79" s="493"/>
      <c r="W79" s="498"/>
      <c r="X79" s="493"/>
      <c r="Y79" s="495"/>
      <c r="Z79" s="25">
        <f t="shared" si="74"/>
        <v>20</v>
      </c>
      <c r="AA79" s="111"/>
      <c r="AB79" s="505">
        <v>12</v>
      </c>
      <c r="AC79" s="92"/>
      <c r="AD79" s="94"/>
      <c r="AE79" s="152">
        <f t="shared" si="75"/>
        <v>5</v>
      </c>
      <c r="AF79" s="153" t="str">
        <f t="shared" si="76"/>
        <v/>
      </c>
      <c r="AG79" s="154" t="str">
        <f t="shared" si="77"/>
        <v/>
      </c>
      <c r="AH79" s="155">
        <f t="shared" si="78"/>
        <v>8</v>
      </c>
      <c r="AI79" s="512">
        <f t="shared" si="79"/>
        <v>1</v>
      </c>
      <c r="AJ79" s="157">
        <f t="shared" si="80"/>
        <v>40</v>
      </c>
      <c r="AK79" s="158">
        <f t="shared" si="81"/>
        <v>0</v>
      </c>
      <c r="AL79" s="159">
        <f t="shared" si="82"/>
        <v>0</v>
      </c>
      <c r="AM79" s="159">
        <f t="shared" si="83"/>
        <v>0</v>
      </c>
      <c r="AN79" s="155">
        <f t="shared" si="84"/>
        <v>1</v>
      </c>
      <c r="AO79" s="159">
        <f t="shared" si="85"/>
        <v>8</v>
      </c>
      <c r="AP79" s="160">
        <f t="shared" si="86"/>
        <v>6</v>
      </c>
      <c r="AQ79" s="160">
        <f t="shared" si="87"/>
        <v>0</v>
      </c>
      <c r="AR79" s="161">
        <f t="shared" si="88"/>
        <v>54</v>
      </c>
      <c r="AS79" s="162">
        <f t="shared" si="89"/>
        <v>0</v>
      </c>
      <c r="AT79" s="160">
        <f t="shared" si="70"/>
        <v>0</v>
      </c>
      <c r="AU79" s="160">
        <f t="shared" si="90"/>
        <v>20</v>
      </c>
      <c r="AV79" s="160">
        <f t="shared" si="91"/>
        <v>0</v>
      </c>
      <c r="AW79" s="160">
        <f t="shared" si="92"/>
        <v>1</v>
      </c>
      <c r="AX79" s="164">
        <f t="shared" si="93"/>
        <v>74</v>
      </c>
      <c r="AY79" s="92"/>
      <c r="AZ79" s="95"/>
      <c r="BA79" s="96"/>
      <c r="BB79" s="97"/>
      <c r="BC79" s="98"/>
      <c r="BD79" s="99"/>
      <c r="BE79" s="100"/>
      <c r="BF79" s="98"/>
      <c r="BG79" s="98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105" customFormat="1" ht="24" customHeight="1">
      <c r="A80" s="39" t="e">
        <f t="shared" si="71"/>
        <v>#REF!</v>
      </c>
      <c r="B80" s="78">
        <v>77</v>
      </c>
      <c r="C80" s="94" t="s">
        <v>31</v>
      </c>
      <c r="D80" s="189">
        <f t="shared" si="72"/>
        <v>1</v>
      </c>
      <c r="E80" s="94" t="s">
        <v>31</v>
      </c>
      <c r="F80" s="224"/>
      <c r="G80" s="215" t="s">
        <v>161</v>
      </c>
      <c r="H80" s="216">
        <v>2</v>
      </c>
      <c r="I80" s="442" t="s">
        <v>801</v>
      </c>
      <c r="J80" s="444"/>
      <c r="K80" s="445">
        <v>3</v>
      </c>
      <c r="L80" s="193">
        <v>2</v>
      </c>
      <c r="M80" s="446"/>
      <c r="N80" s="216"/>
      <c r="O80" s="393" t="s">
        <v>566</v>
      </c>
      <c r="P80" s="393"/>
      <c r="Q80" s="415">
        <v>10</v>
      </c>
      <c r="R80" s="79">
        <v>4</v>
      </c>
      <c r="S80" s="14">
        <f t="shared" si="73"/>
        <v>40</v>
      </c>
      <c r="T80" s="496"/>
      <c r="U80" s="496"/>
      <c r="V80" s="496"/>
      <c r="W80" s="497"/>
      <c r="X80" s="496"/>
      <c r="Y80" s="495"/>
      <c r="Z80" s="25">
        <f t="shared" si="74"/>
        <v>40</v>
      </c>
      <c r="AA80" s="88"/>
      <c r="AB80" s="505">
        <v>20</v>
      </c>
      <c r="AC80" s="92"/>
      <c r="AD80" s="94"/>
      <c r="AE80" s="152">
        <f t="shared" si="75"/>
        <v>10</v>
      </c>
      <c r="AF80" s="153">
        <f t="shared" si="76"/>
        <v>12</v>
      </c>
      <c r="AG80" s="154">
        <f t="shared" si="77"/>
        <v>14</v>
      </c>
      <c r="AH80" s="155">
        <f t="shared" si="78"/>
        <v>0</v>
      </c>
      <c r="AI80" s="512">
        <f t="shared" si="79"/>
        <v>0.83</v>
      </c>
      <c r="AJ80" s="157">
        <f t="shared" si="80"/>
        <v>0</v>
      </c>
      <c r="AK80" s="158">
        <f t="shared" si="81"/>
        <v>33.199999999999996</v>
      </c>
      <c r="AL80" s="159">
        <f t="shared" si="82"/>
        <v>0</v>
      </c>
      <c r="AM80" s="159">
        <f t="shared" si="83"/>
        <v>0</v>
      </c>
      <c r="AN80" s="155">
        <f t="shared" si="84"/>
        <v>0.83333333333333337</v>
      </c>
      <c r="AO80" s="159">
        <f t="shared" si="85"/>
        <v>4</v>
      </c>
      <c r="AP80" s="160">
        <f t="shared" si="86"/>
        <v>10</v>
      </c>
      <c r="AQ80" s="160">
        <f t="shared" si="87"/>
        <v>0</v>
      </c>
      <c r="AR80" s="161">
        <f t="shared" si="88"/>
        <v>47.199999999999996</v>
      </c>
      <c r="AS80" s="162">
        <f t="shared" si="89"/>
        <v>0</v>
      </c>
      <c r="AT80" s="160">
        <f t="shared" si="70"/>
        <v>14</v>
      </c>
      <c r="AU80" s="160">
        <f t="shared" si="90"/>
        <v>0</v>
      </c>
      <c r="AV80" s="160">
        <f t="shared" si="91"/>
        <v>20</v>
      </c>
      <c r="AW80" s="160">
        <f t="shared" si="92"/>
        <v>1</v>
      </c>
      <c r="AX80" s="164">
        <f t="shared" si="93"/>
        <v>81.199999999999989</v>
      </c>
      <c r="AY80" s="92"/>
      <c r="AZ80" s="95"/>
      <c r="BA80" s="96"/>
      <c r="BB80" s="97"/>
      <c r="BC80" s="98"/>
      <c r="BD80" s="99"/>
      <c r="BE80" s="100"/>
      <c r="BF80" s="98"/>
      <c r="BG80" s="98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105" customFormat="1" ht="24" customHeight="1">
      <c r="A81" s="39" t="e">
        <f t="shared" si="71"/>
        <v>#REF!</v>
      </c>
      <c r="B81" s="78">
        <v>78</v>
      </c>
      <c r="C81" s="94" t="s">
        <v>33</v>
      </c>
      <c r="D81" s="189">
        <f t="shared" si="72"/>
        <v>1</v>
      </c>
      <c r="E81" s="94" t="s">
        <v>33</v>
      </c>
      <c r="F81" s="224"/>
      <c r="G81" s="215" t="s">
        <v>161</v>
      </c>
      <c r="H81" s="216">
        <v>2</v>
      </c>
      <c r="I81" s="442" t="s">
        <v>802</v>
      </c>
      <c r="J81" s="224"/>
      <c r="K81" s="216"/>
      <c r="L81" s="216"/>
      <c r="M81" s="452"/>
      <c r="N81" s="216"/>
      <c r="O81" s="449" t="s">
        <v>167</v>
      </c>
      <c r="P81" s="449"/>
      <c r="Q81" s="415">
        <v>10</v>
      </c>
      <c r="R81" s="79">
        <v>4</v>
      </c>
      <c r="S81" s="14">
        <f t="shared" si="73"/>
        <v>40</v>
      </c>
      <c r="T81" s="496"/>
      <c r="U81" s="496"/>
      <c r="V81" s="496"/>
      <c r="W81" s="497"/>
      <c r="X81" s="496"/>
      <c r="Y81" s="495"/>
      <c r="Z81" s="25">
        <f t="shared" si="74"/>
        <v>40</v>
      </c>
      <c r="AA81" s="88"/>
      <c r="AB81" s="505">
        <v>20</v>
      </c>
      <c r="AC81" s="92"/>
      <c r="AD81" s="94"/>
      <c r="AE81" s="152">
        <f t="shared" si="75"/>
        <v>10</v>
      </c>
      <c r="AF81" s="153">
        <f t="shared" si="76"/>
        <v>12</v>
      </c>
      <c r="AG81" s="154">
        <f t="shared" si="77"/>
        <v>14</v>
      </c>
      <c r="AH81" s="155">
        <f t="shared" si="78"/>
        <v>0</v>
      </c>
      <c r="AI81" s="512">
        <f t="shared" si="79"/>
        <v>0.83</v>
      </c>
      <c r="AJ81" s="157">
        <f t="shared" si="80"/>
        <v>0</v>
      </c>
      <c r="AK81" s="158">
        <f t="shared" si="81"/>
        <v>33.199999999999996</v>
      </c>
      <c r="AL81" s="159">
        <f t="shared" si="82"/>
        <v>0</v>
      </c>
      <c r="AM81" s="159">
        <f t="shared" si="83"/>
        <v>0</v>
      </c>
      <c r="AN81" s="155">
        <f t="shared" si="84"/>
        <v>0.83333333333333337</v>
      </c>
      <c r="AO81" s="159">
        <f t="shared" si="85"/>
        <v>4</v>
      </c>
      <c r="AP81" s="160">
        <f t="shared" si="86"/>
        <v>10</v>
      </c>
      <c r="AQ81" s="160">
        <f t="shared" si="87"/>
        <v>0</v>
      </c>
      <c r="AR81" s="161">
        <f t="shared" si="88"/>
        <v>47.199999999999996</v>
      </c>
      <c r="AS81" s="162">
        <f t="shared" si="89"/>
        <v>0</v>
      </c>
      <c r="AT81" s="160">
        <f t="shared" si="70"/>
        <v>14</v>
      </c>
      <c r="AU81" s="160">
        <f t="shared" si="90"/>
        <v>0</v>
      </c>
      <c r="AV81" s="160">
        <f t="shared" si="91"/>
        <v>0</v>
      </c>
      <c r="AW81" s="160">
        <f t="shared" si="92"/>
        <v>1</v>
      </c>
      <c r="AX81" s="164">
        <f t="shared" si="93"/>
        <v>61.199999999999996</v>
      </c>
      <c r="AY81" s="92"/>
      <c r="AZ81" s="95"/>
      <c r="BA81" s="96"/>
      <c r="BB81" s="97"/>
      <c r="BC81" s="98"/>
      <c r="BD81" s="99"/>
      <c r="BE81" s="100"/>
      <c r="BF81" s="98"/>
      <c r="BG81" s="98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105" customFormat="1" ht="24" customHeight="1">
      <c r="A82" s="39" t="e">
        <f t="shared" si="71"/>
        <v>#REF!</v>
      </c>
      <c r="B82" s="78">
        <v>79</v>
      </c>
      <c r="C82" s="94" t="s">
        <v>580</v>
      </c>
      <c r="D82" s="189">
        <f t="shared" si="72"/>
        <v>1</v>
      </c>
      <c r="E82" s="94" t="s">
        <v>580</v>
      </c>
      <c r="F82" s="224"/>
      <c r="G82" s="215" t="s">
        <v>161</v>
      </c>
      <c r="H82" s="216">
        <v>2</v>
      </c>
      <c r="I82" s="451" t="s">
        <v>668</v>
      </c>
      <c r="J82" s="224"/>
      <c r="K82" s="216">
        <v>5</v>
      </c>
      <c r="L82" s="216">
        <v>1</v>
      </c>
      <c r="M82" s="444"/>
      <c r="N82" s="216"/>
      <c r="O82" s="453"/>
      <c r="P82" s="449"/>
      <c r="Q82" s="415">
        <v>10</v>
      </c>
      <c r="R82" s="79">
        <v>4</v>
      </c>
      <c r="S82" s="14">
        <f t="shared" si="73"/>
        <v>40</v>
      </c>
      <c r="T82" s="493"/>
      <c r="U82" s="493"/>
      <c r="V82" s="493"/>
      <c r="W82" s="497"/>
      <c r="X82" s="493"/>
      <c r="Y82" s="495"/>
      <c r="Z82" s="25">
        <f t="shared" si="74"/>
        <v>40</v>
      </c>
      <c r="AA82" s="88"/>
      <c r="AB82" s="496">
        <v>21</v>
      </c>
      <c r="AC82" s="92"/>
      <c r="AD82" s="94"/>
      <c r="AE82" s="152">
        <f t="shared" si="75"/>
        <v>10</v>
      </c>
      <c r="AF82" s="153">
        <f t="shared" si="76"/>
        <v>12</v>
      </c>
      <c r="AG82" s="154">
        <f t="shared" si="77"/>
        <v>14</v>
      </c>
      <c r="AH82" s="155">
        <f t="shared" si="78"/>
        <v>0</v>
      </c>
      <c r="AI82" s="512">
        <f t="shared" si="79"/>
        <v>0.83</v>
      </c>
      <c r="AJ82" s="157">
        <f t="shared" si="80"/>
        <v>0</v>
      </c>
      <c r="AK82" s="158">
        <f t="shared" si="81"/>
        <v>33.199999999999996</v>
      </c>
      <c r="AL82" s="159">
        <f t="shared" si="82"/>
        <v>0</v>
      </c>
      <c r="AM82" s="159">
        <f t="shared" si="83"/>
        <v>0</v>
      </c>
      <c r="AN82" s="155">
        <f t="shared" si="84"/>
        <v>0.83333333333333337</v>
      </c>
      <c r="AO82" s="159">
        <f t="shared" si="85"/>
        <v>4</v>
      </c>
      <c r="AP82" s="160">
        <f t="shared" si="86"/>
        <v>10.5</v>
      </c>
      <c r="AQ82" s="160">
        <f t="shared" si="87"/>
        <v>0</v>
      </c>
      <c r="AR82" s="161">
        <f t="shared" si="88"/>
        <v>47.699999999999996</v>
      </c>
      <c r="AS82" s="162">
        <f t="shared" si="89"/>
        <v>0</v>
      </c>
      <c r="AT82" s="160">
        <f t="shared" si="70"/>
        <v>0</v>
      </c>
      <c r="AU82" s="160">
        <f t="shared" si="90"/>
        <v>0</v>
      </c>
      <c r="AV82" s="160">
        <f t="shared" si="91"/>
        <v>22</v>
      </c>
      <c r="AW82" s="160">
        <f t="shared" si="92"/>
        <v>1</v>
      </c>
      <c r="AX82" s="164">
        <f t="shared" si="93"/>
        <v>69.699999999999989</v>
      </c>
      <c r="AY82" s="92"/>
      <c r="AZ82" s="95"/>
      <c r="BA82" s="96"/>
      <c r="BB82" s="97"/>
      <c r="BC82" s="98"/>
      <c r="BD82" s="99"/>
      <c r="BE82" s="100"/>
      <c r="BF82" s="98"/>
      <c r="BG82" s="98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105" customFormat="1" ht="24" customHeight="1">
      <c r="A83" s="39" t="e">
        <f t="shared" si="71"/>
        <v>#REF!</v>
      </c>
      <c r="B83" s="78">
        <v>80</v>
      </c>
      <c r="C83" s="94" t="s">
        <v>48</v>
      </c>
      <c r="D83" s="189">
        <f t="shared" si="72"/>
        <v>1</v>
      </c>
      <c r="E83" s="94" t="s">
        <v>48</v>
      </c>
      <c r="F83" s="224"/>
      <c r="G83" s="215" t="s">
        <v>164</v>
      </c>
      <c r="H83" s="216">
        <v>2</v>
      </c>
      <c r="I83" s="451" t="s">
        <v>669</v>
      </c>
      <c r="J83" s="224"/>
      <c r="K83" s="216"/>
      <c r="L83" s="216"/>
      <c r="M83" s="444"/>
      <c r="N83" s="216"/>
      <c r="O83" s="445"/>
      <c r="P83" s="449"/>
      <c r="Q83" s="415">
        <v>12</v>
      </c>
      <c r="R83" s="79">
        <v>4</v>
      </c>
      <c r="S83" s="14">
        <f t="shared" si="73"/>
        <v>48</v>
      </c>
      <c r="T83" s="493"/>
      <c r="U83" s="493"/>
      <c r="V83" s="493"/>
      <c r="W83" s="499"/>
      <c r="X83" s="493"/>
      <c r="Y83" s="495"/>
      <c r="Z83" s="25">
        <f t="shared" si="74"/>
        <v>48</v>
      </c>
      <c r="AA83" s="107"/>
      <c r="AB83" s="496">
        <v>27</v>
      </c>
      <c r="AC83" s="92"/>
      <c r="AD83" s="94"/>
      <c r="AE83" s="152">
        <f t="shared" si="75"/>
        <v>12</v>
      </c>
      <c r="AF83" s="153">
        <f t="shared" si="76"/>
        <v>10</v>
      </c>
      <c r="AG83" s="154">
        <f t="shared" si="77"/>
        <v>12</v>
      </c>
      <c r="AH83" s="155">
        <f t="shared" si="78"/>
        <v>0</v>
      </c>
      <c r="AI83" s="512">
        <f t="shared" si="79"/>
        <v>1</v>
      </c>
      <c r="AJ83" s="157">
        <f t="shared" si="80"/>
        <v>0</v>
      </c>
      <c r="AK83" s="158">
        <f t="shared" si="81"/>
        <v>48</v>
      </c>
      <c r="AL83" s="159">
        <f t="shared" si="82"/>
        <v>0</v>
      </c>
      <c r="AM83" s="159">
        <f t="shared" si="83"/>
        <v>0</v>
      </c>
      <c r="AN83" s="155">
        <f t="shared" si="84"/>
        <v>1.2</v>
      </c>
      <c r="AO83" s="159">
        <f t="shared" si="85"/>
        <v>8</v>
      </c>
      <c r="AP83" s="160">
        <f t="shared" si="86"/>
        <v>13.5</v>
      </c>
      <c r="AQ83" s="160">
        <f t="shared" si="87"/>
        <v>0</v>
      </c>
      <c r="AR83" s="161">
        <f t="shared" si="88"/>
        <v>69.5</v>
      </c>
      <c r="AS83" s="162">
        <f t="shared" si="89"/>
        <v>0</v>
      </c>
      <c r="AT83" s="160">
        <f t="shared" si="70"/>
        <v>0</v>
      </c>
      <c r="AU83" s="160">
        <f t="shared" si="90"/>
        <v>0</v>
      </c>
      <c r="AV83" s="160">
        <f t="shared" si="91"/>
        <v>0</v>
      </c>
      <c r="AW83" s="160">
        <f t="shared" si="92"/>
        <v>1</v>
      </c>
      <c r="AX83" s="164">
        <f t="shared" si="93"/>
        <v>69.5</v>
      </c>
      <c r="AY83" s="92"/>
      <c r="AZ83" s="95"/>
      <c r="BA83" s="96"/>
      <c r="BB83" s="97"/>
      <c r="BC83" s="98"/>
      <c r="BD83" s="99"/>
      <c r="BE83" s="100"/>
      <c r="BF83" s="98"/>
      <c r="BG83" s="98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105" customFormat="1" ht="24" customHeight="1">
      <c r="A84" s="39" t="e">
        <f t="shared" si="71"/>
        <v>#REF!</v>
      </c>
      <c r="B84" s="78">
        <v>81</v>
      </c>
      <c r="C84" s="94" t="s">
        <v>120</v>
      </c>
      <c r="D84" s="189">
        <f t="shared" si="72"/>
        <v>1</v>
      </c>
      <c r="E84" s="94" t="s">
        <v>120</v>
      </c>
      <c r="F84" s="224"/>
      <c r="G84" s="215" t="s">
        <v>164</v>
      </c>
      <c r="H84" s="216">
        <v>2</v>
      </c>
      <c r="I84" s="451" t="s">
        <v>670</v>
      </c>
      <c r="J84" s="224"/>
      <c r="K84" s="216"/>
      <c r="L84" s="216"/>
      <c r="M84" s="444"/>
      <c r="N84" s="216"/>
      <c r="O84" s="394"/>
      <c r="P84" s="449"/>
      <c r="Q84" s="415">
        <v>12</v>
      </c>
      <c r="R84" s="79">
        <v>4</v>
      </c>
      <c r="S84" s="14">
        <f t="shared" si="73"/>
        <v>48</v>
      </c>
      <c r="T84" s="493"/>
      <c r="U84" s="493"/>
      <c r="V84" s="493"/>
      <c r="W84" s="494"/>
      <c r="X84" s="493"/>
      <c r="Y84" s="495"/>
      <c r="Z84" s="25">
        <f t="shared" si="74"/>
        <v>48</v>
      </c>
      <c r="AA84" s="110"/>
      <c r="AB84" s="496">
        <v>24</v>
      </c>
      <c r="AC84" s="92"/>
      <c r="AD84" s="94"/>
      <c r="AE84" s="152">
        <f t="shared" si="75"/>
        <v>12</v>
      </c>
      <c r="AF84" s="153">
        <f t="shared" si="76"/>
        <v>10</v>
      </c>
      <c r="AG84" s="154">
        <f t="shared" si="77"/>
        <v>12</v>
      </c>
      <c r="AH84" s="155">
        <f t="shared" si="78"/>
        <v>0</v>
      </c>
      <c r="AI84" s="512">
        <f t="shared" si="79"/>
        <v>1</v>
      </c>
      <c r="AJ84" s="157">
        <f t="shared" si="80"/>
        <v>0</v>
      </c>
      <c r="AK84" s="158">
        <f t="shared" si="81"/>
        <v>48</v>
      </c>
      <c r="AL84" s="159">
        <f t="shared" si="82"/>
        <v>0</v>
      </c>
      <c r="AM84" s="159">
        <f t="shared" si="83"/>
        <v>0</v>
      </c>
      <c r="AN84" s="155">
        <f t="shared" si="84"/>
        <v>1.2</v>
      </c>
      <c r="AO84" s="159">
        <f t="shared" si="85"/>
        <v>8</v>
      </c>
      <c r="AP84" s="160">
        <f t="shared" si="86"/>
        <v>12</v>
      </c>
      <c r="AQ84" s="160">
        <f t="shared" si="87"/>
        <v>0</v>
      </c>
      <c r="AR84" s="161">
        <f t="shared" si="88"/>
        <v>68</v>
      </c>
      <c r="AS84" s="162">
        <f t="shared" si="89"/>
        <v>0</v>
      </c>
      <c r="AT84" s="160">
        <f t="shared" si="70"/>
        <v>0</v>
      </c>
      <c r="AU84" s="160">
        <f t="shared" si="90"/>
        <v>0</v>
      </c>
      <c r="AV84" s="160">
        <f t="shared" si="91"/>
        <v>0</v>
      </c>
      <c r="AW84" s="160">
        <f t="shared" si="92"/>
        <v>1</v>
      </c>
      <c r="AX84" s="164">
        <f t="shared" si="93"/>
        <v>68</v>
      </c>
      <c r="AY84" s="92"/>
      <c r="AZ84" s="95"/>
      <c r="BA84" s="96"/>
      <c r="BB84" s="97"/>
      <c r="BC84" s="98"/>
      <c r="BD84" s="99"/>
      <c r="BE84" s="100"/>
      <c r="BF84" s="98"/>
      <c r="BG84" s="98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105" customFormat="1" ht="24" customHeight="1">
      <c r="A85" s="39" t="e">
        <f t="shared" si="71"/>
        <v>#REF!</v>
      </c>
      <c r="B85" s="78">
        <v>82</v>
      </c>
      <c r="C85" s="94" t="s">
        <v>117</v>
      </c>
      <c r="D85" s="189">
        <f t="shared" si="72"/>
        <v>1</v>
      </c>
      <c r="E85" s="94" t="s">
        <v>117</v>
      </c>
      <c r="F85" s="224"/>
      <c r="G85" s="215" t="s">
        <v>164</v>
      </c>
      <c r="H85" s="216">
        <v>2</v>
      </c>
      <c r="I85" s="451" t="s">
        <v>671</v>
      </c>
      <c r="J85" s="224"/>
      <c r="K85" s="216"/>
      <c r="L85" s="216"/>
      <c r="M85" s="450"/>
      <c r="N85" s="216"/>
      <c r="O85" s="393" t="s">
        <v>167</v>
      </c>
      <c r="P85" s="394"/>
      <c r="Q85" s="415">
        <v>12</v>
      </c>
      <c r="R85" s="79">
        <v>4</v>
      </c>
      <c r="S85" s="14">
        <f t="shared" si="73"/>
        <v>48</v>
      </c>
      <c r="T85" s="493"/>
      <c r="U85" s="493"/>
      <c r="V85" s="493"/>
      <c r="W85" s="498"/>
      <c r="X85" s="493"/>
      <c r="Y85" s="495"/>
      <c r="Z85" s="25">
        <f t="shared" si="74"/>
        <v>48</v>
      </c>
      <c r="AA85" s="111"/>
      <c r="AB85" s="496">
        <v>20</v>
      </c>
      <c r="AC85" s="92"/>
      <c r="AD85" s="94"/>
      <c r="AE85" s="152">
        <f t="shared" si="75"/>
        <v>12</v>
      </c>
      <c r="AF85" s="153">
        <f t="shared" si="76"/>
        <v>10</v>
      </c>
      <c r="AG85" s="154">
        <f t="shared" si="77"/>
        <v>12</v>
      </c>
      <c r="AH85" s="155">
        <f t="shared" si="78"/>
        <v>0</v>
      </c>
      <c r="AI85" s="512">
        <f t="shared" si="79"/>
        <v>1</v>
      </c>
      <c r="AJ85" s="157">
        <f t="shared" si="80"/>
        <v>0</v>
      </c>
      <c r="AK85" s="158">
        <f t="shared" si="81"/>
        <v>48</v>
      </c>
      <c r="AL85" s="159">
        <f t="shared" si="82"/>
        <v>0</v>
      </c>
      <c r="AM85" s="159">
        <f t="shared" si="83"/>
        <v>0</v>
      </c>
      <c r="AN85" s="155">
        <f t="shared" si="84"/>
        <v>1.2</v>
      </c>
      <c r="AO85" s="159">
        <f t="shared" si="85"/>
        <v>8</v>
      </c>
      <c r="AP85" s="160">
        <f t="shared" si="86"/>
        <v>10</v>
      </c>
      <c r="AQ85" s="160">
        <f t="shared" si="87"/>
        <v>0</v>
      </c>
      <c r="AR85" s="161">
        <f t="shared" si="88"/>
        <v>66</v>
      </c>
      <c r="AS85" s="162">
        <f t="shared" si="89"/>
        <v>0</v>
      </c>
      <c r="AT85" s="160">
        <f t="shared" si="70"/>
        <v>14</v>
      </c>
      <c r="AU85" s="160">
        <f t="shared" si="90"/>
        <v>0</v>
      </c>
      <c r="AV85" s="160">
        <f t="shared" si="91"/>
        <v>0</v>
      </c>
      <c r="AW85" s="160">
        <f t="shared" si="92"/>
        <v>1</v>
      </c>
      <c r="AX85" s="164">
        <f t="shared" si="93"/>
        <v>80</v>
      </c>
      <c r="AY85" s="92"/>
      <c r="AZ85" s="95"/>
      <c r="BA85" s="96"/>
      <c r="BB85" s="97"/>
      <c r="BC85" s="98"/>
      <c r="BD85" s="99"/>
      <c r="BE85" s="100"/>
      <c r="BF85" s="98"/>
      <c r="BG85" s="98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105" customFormat="1" ht="24" customHeight="1">
      <c r="A86" s="39" t="e">
        <f t="shared" si="71"/>
        <v>#REF!</v>
      </c>
      <c r="B86" s="78">
        <v>83</v>
      </c>
      <c r="C86" s="94" t="s">
        <v>116</v>
      </c>
      <c r="D86" s="189">
        <f t="shared" si="72"/>
        <v>1</v>
      </c>
      <c r="E86" s="94" t="s">
        <v>116</v>
      </c>
      <c r="F86" s="224"/>
      <c r="G86" s="215" t="s">
        <v>164</v>
      </c>
      <c r="H86" s="216">
        <v>2</v>
      </c>
      <c r="I86" s="442" t="s">
        <v>672</v>
      </c>
      <c r="J86" s="224"/>
      <c r="K86" s="216"/>
      <c r="L86" s="216"/>
      <c r="M86" s="444"/>
      <c r="N86" s="216"/>
      <c r="O86" s="449"/>
      <c r="P86" s="449"/>
      <c r="Q86" s="415">
        <v>12</v>
      </c>
      <c r="R86" s="79">
        <v>4</v>
      </c>
      <c r="S86" s="14">
        <f t="shared" si="73"/>
        <v>48</v>
      </c>
      <c r="T86" s="493"/>
      <c r="U86" s="493"/>
      <c r="V86" s="493"/>
      <c r="W86" s="499"/>
      <c r="X86" s="493"/>
      <c r="Y86" s="495"/>
      <c r="Z86" s="25">
        <f t="shared" si="74"/>
        <v>48</v>
      </c>
      <c r="AA86" s="107"/>
      <c r="AB86" s="496">
        <v>20</v>
      </c>
      <c r="AC86" s="92"/>
      <c r="AD86" s="94"/>
      <c r="AE86" s="152">
        <f t="shared" si="75"/>
        <v>12</v>
      </c>
      <c r="AF86" s="153">
        <f t="shared" si="76"/>
        <v>10</v>
      </c>
      <c r="AG86" s="154">
        <f t="shared" si="77"/>
        <v>12</v>
      </c>
      <c r="AH86" s="155">
        <f t="shared" si="78"/>
        <v>0</v>
      </c>
      <c r="AI86" s="512">
        <f t="shared" si="79"/>
        <v>1</v>
      </c>
      <c r="AJ86" s="157">
        <f t="shared" si="80"/>
        <v>0</v>
      </c>
      <c r="AK86" s="158">
        <f t="shared" si="81"/>
        <v>48</v>
      </c>
      <c r="AL86" s="159">
        <f t="shared" si="82"/>
        <v>0</v>
      </c>
      <c r="AM86" s="159">
        <f t="shared" si="83"/>
        <v>0</v>
      </c>
      <c r="AN86" s="155">
        <f t="shared" si="84"/>
        <v>1.2</v>
      </c>
      <c r="AO86" s="159">
        <f t="shared" si="85"/>
        <v>8</v>
      </c>
      <c r="AP86" s="160">
        <f t="shared" si="86"/>
        <v>10</v>
      </c>
      <c r="AQ86" s="160">
        <f t="shared" si="87"/>
        <v>0</v>
      </c>
      <c r="AR86" s="161">
        <f t="shared" si="88"/>
        <v>66</v>
      </c>
      <c r="AS86" s="162">
        <f t="shared" si="89"/>
        <v>0</v>
      </c>
      <c r="AT86" s="160">
        <f t="shared" si="70"/>
        <v>0</v>
      </c>
      <c r="AU86" s="160">
        <f t="shared" si="90"/>
        <v>0</v>
      </c>
      <c r="AV86" s="160">
        <f t="shared" si="91"/>
        <v>0</v>
      </c>
      <c r="AW86" s="160">
        <f t="shared" si="92"/>
        <v>1</v>
      </c>
      <c r="AX86" s="164">
        <f t="shared" si="93"/>
        <v>66</v>
      </c>
      <c r="AY86" s="92"/>
      <c r="AZ86" s="95"/>
      <c r="BA86" s="96"/>
      <c r="BB86" s="97"/>
      <c r="BC86" s="98"/>
      <c r="BD86" s="99"/>
      <c r="BE86" s="100"/>
      <c r="BF86" s="98"/>
      <c r="BG86" s="98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105" customFormat="1" ht="24" customHeight="1">
      <c r="A87" s="39" t="e">
        <f t="shared" si="71"/>
        <v>#REF!</v>
      </c>
      <c r="B87" s="78">
        <v>84</v>
      </c>
      <c r="C87" s="94" t="s">
        <v>47</v>
      </c>
      <c r="D87" s="189">
        <f t="shared" si="72"/>
        <v>1</v>
      </c>
      <c r="E87" s="94" t="s">
        <v>47</v>
      </c>
      <c r="F87" s="224"/>
      <c r="G87" s="215" t="s">
        <v>164</v>
      </c>
      <c r="H87" s="216">
        <v>2</v>
      </c>
      <c r="I87" s="442" t="s">
        <v>673</v>
      </c>
      <c r="J87" s="224"/>
      <c r="K87" s="216"/>
      <c r="L87" s="216"/>
      <c r="M87" s="452"/>
      <c r="N87" s="216"/>
      <c r="O87" s="445"/>
      <c r="P87" s="449"/>
      <c r="Q87" s="415">
        <v>12</v>
      </c>
      <c r="R87" s="79">
        <v>4</v>
      </c>
      <c r="S87" s="14">
        <f t="shared" si="73"/>
        <v>48</v>
      </c>
      <c r="T87" s="493"/>
      <c r="U87" s="493"/>
      <c r="V87" s="493"/>
      <c r="W87" s="499"/>
      <c r="X87" s="493"/>
      <c r="Y87" s="495"/>
      <c r="Z87" s="25">
        <f t="shared" si="74"/>
        <v>48</v>
      </c>
      <c r="AA87" s="107"/>
      <c r="AB87" s="496">
        <v>24</v>
      </c>
      <c r="AC87" s="92"/>
      <c r="AD87" s="94"/>
      <c r="AE87" s="152">
        <f t="shared" si="75"/>
        <v>12</v>
      </c>
      <c r="AF87" s="153">
        <f t="shared" si="76"/>
        <v>10</v>
      </c>
      <c r="AG87" s="154">
        <f t="shared" si="77"/>
        <v>12</v>
      </c>
      <c r="AH87" s="155">
        <f t="shared" si="78"/>
        <v>0</v>
      </c>
      <c r="AI87" s="512">
        <f t="shared" si="79"/>
        <v>1</v>
      </c>
      <c r="AJ87" s="157">
        <f t="shared" si="80"/>
        <v>0</v>
      </c>
      <c r="AK87" s="158">
        <f t="shared" si="81"/>
        <v>48</v>
      </c>
      <c r="AL87" s="159">
        <f t="shared" si="82"/>
        <v>0</v>
      </c>
      <c r="AM87" s="159">
        <f t="shared" si="83"/>
        <v>0</v>
      </c>
      <c r="AN87" s="155">
        <f t="shared" si="84"/>
        <v>1.2</v>
      </c>
      <c r="AO87" s="159">
        <f t="shared" si="85"/>
        <v>8</v>
      </c>
      <c r="AP87" s="160">
        <f t="shared" si="86"/>
        <v>12</v>
      </c>
      <c r="AQ87" s="160">
        <f t="shared" si="87"/>
        <v>0</v>
      </c>
      <c r="AR87" s="161">
        <f t="shared" si="88"/>
        <v>68</v>
      </c>
      <c r="AS87" s="162">
        <f t="shared" si="89"/>
        <v>0</v>
      </c>
      <c r="AT87" s="160">
        <f t="shared" si="70"/>
        <v>0</v>
      </c>
      <c r="AU87" s="160">
        <f t="shared" si="90"/>
        <v>0</v>
      </c>
      <c r="AV87" s="160">
        <f t="shared" si="91"/>
        <v>0</v>
      </c>
      <c r="AW87" s="160">
        <f t="shared" si="92"/>
        <v>1</v>
      </c>
      <c r="AX87" s="164">
        <f t="shared" si="93"/>
        <v>68</v>
      </c>
      <c r="AY87" s="92"/>
      <c r="AZ87" s="95"/>
      <c r="BA87" s="96"/>
      <c r="BB87" s="97"/>
      <c r="BC87" s="98"/>
      <c r="BD87" s="99"/>
      <c r="BE87" s="100"/>
      <c r="BF87" s="98"/>
      <c r="BG87" s="98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105" customFormat="1" ht="24" customHeight="1">
      <c r="A88" s="39" t="e">
        <f t="shared" si="71"/>
        <v>#REF!</v>
      </c>
      <c r="B88" s="78">
        <v>85</v>
      </c>
      <c r="C88" s="94" t="s">
        <v>50</v>
      </c>
      <c r="D88" s="189">
        <f t="shared" si="72"/>
        <v>1</v>
      </c>
      <c r="E88" s="94" t="s">
        <v>50</v>
      </c>
      <c r="F88" s="224"/>
      <c r="G88" s="215" t="s">
        <v>164</v>
      </c>
      <c r="H88" s="216">
        <v>2</v>
      </c>
      <c r="I88" s="442" t="s">
        <v>674</v>
      </c>
      <c r="J88" s="224"/>
      <c r="K88" s="216"/>
      <c r="L88" s="216"/>
      <c r="M88" s="444"/>
      <c r="N88" s="216"/>
      <c r="O88" s="449"/>
      <c r="P88" s="445"/>
      <c r="Q88" s="415">
        <v>12</v>
      </c>
      <c r="R88" s="79">
        <v>4</v>
      </c>
      <c r="S88" s="14">
        <f t="shared" si="73"/>
        <v>48</v>
      </c>
      <c r="T88" s="493"/>
      <c r="U88" s="493"/>
      <c r="V88" s="493"/>
      <c r="W88" s="499"/>
      <c r="X88" s="493"/>
      <c r="Y88" s="495"/>
      <c r="Z88" s="25">
        <f t="shared" si="74"/>
        <v>48</v>
      </c>
      <c r="AA88" s="107"/>
      <c r="AB88" s="496">
        <v>11</v>
      </c>
      <c r="AC88" s="92"/>
      <c r="AD88" s="94"/>
      <c r="AE88" s="152">
        <f t="shared" si="75"/>
        <v>12</v>
      </c>
      <c r="AF88" s="153">
        <f t="shared" si="76"/>
        <v>10</v>
      </c>
      <c r="AG88" s="154">
        <f t="shared" si="77"/>
        <v>12</v>
      </c>
      <c r="AH88" s="155">
        <f t="shared" si="78"/>
        <v>0</v>
      </c>
      <c r="AI88" s="512">
        <f t="shared" si="79"/>
        <v>1</v>
      </c>
      <c r="AJ88" s="157">
        <f t="shared" si="80"/>
        <v>0</v>
      </c>
      <c r="AK88" s="158">
        <f t="shared" si="81"/>
        <v>48</v>
      </c>
      <c r="AL88" s="159">
        <f t="shared" si="82"/>
        <v>0</v>
      </c>
      <c r="AM88" s="159">
        <f t="shared" si="83"/>
        <v>0</v>
      </c>
      <c r="AN88" s="155">
        <f t="shared" si="84"/>
        <v>1.2</v>
      </c>
      <c r="AO88" s="159">
        <f t="shared" si="85"/>
        <v>8</v>
      </c>
      <c r="AP88" s="160">
        <f t="shared" si="86"/>
        <v>5.5</v>
      </c>
      <c r="AQ88" s="160">
        <f t="shared" si="87"/>
        <v>0</v>
      </c>
      <c r="AR88" s="161">
        <f t="shared" si="88"/>
        <v>61.5</v>
      </c>
      <c r="AS88" s="162">
        <f t="shared" si="89"/>
        <v>0</v>
      </c>
      <c r="AT88" s="160">
        <f t="shared" si="70"/>
        <v>0</v>
      </c>
      <c r="AU88" s="160">
        <f t="shared" si="90"/>
        <v>0</v>
      </c>
      <c r="AV88" s="160">
        <f t="shared" si="91"/>
        <v>0</v>
      </c>
      <c r="AW88" s="160">
        <f t="shared" si="92"/>
        <v>1</v>
      </c>
      <c r="AX88" s="164">
        <f t="shared" si="93"/>
        <v>61.5</v>
      </c>
      <c r="AY88" s="92"/>
      <c r="AZ88" s="95"/>
      <c r="BA88" s="96"/>
      <c r="BB88" s="97"/>
      <c r="BC88" s="98"/>
      <c r="BD88" s="99"/>
      <c r="BE88" s="100"/>
      <c r="BF88" s="98"/>
      <c r="BG88" s="98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105" customFormat="1" ht="24" customHeight="1">
      <c r="A89" s="39" t="e">
        <f t="shared" si="71"/>
        <v>#REF!</v>
      </c>
      <c r="B89" s="78">
        <v>86</v>
      </c>
      <c r="C89" s="94" t="s">
        <v>119</v>
      </c>
      <c r="D89" s="189">
        <f t="shared" si="72"/>
        <v>1</v>
      </c>
      <c r="E89" s="94" t="s">
        <v>119</v>
      </c>
      <c r="F89" s="224"/>
      <c r="G89" s="215" t="s">
        <v>164</v>
      </c>
      <c r="H89" s="216">
        <v>2</v>
      </c>
      <c r="I89" s="451" t="s">
        <v>675</v>
      </c>
      <c r="J89" s="224"/>
      <c r="K89" s="216">
        <v>6</v>
      </c>
      <c r="L89" s="193">
        <v>2</v>
      </c>
      <c r="M89" s="447"/>
      <c r="N89" s="216"/>
      <c r="O89" s="449"/>
      <c r="P89" s="394"/>
      <c r="Q89" s="415">
        <v>12</v>
      </c>
      <c r="R89" s="79">
        <v>4</v>
      </c>
      <c r="S89" s="14">
        <f t="shared" si="73"/>
        <v>48</v>
      </c>
      <c r="T89" s="496"/>
      <c r="U89" s="496"/>
      <c r="V89" s="496"/>
      <c r="W89" s="497"/>
      <c r="X89" s="496"/>
      <c r="Y89" s="495"/>
      <c r="Z89" s="25">
        <f t="shared" si="74"/>
        <v>48</v>
      </c>
      <c r="AA89" s="88"/>
      <c r="AB89" s="496">
        <v>24</v>
      </c>
      <c r="AC89" s="92"/>
      <c r="AD89" s="94"/>
      <c r="AE89" s="152">
        <f t="shared" si="75"/>
        <v>12</v>
      </c>
      <c r="AF89" s="153">
        <f t="shared" si="76"/>
        <v>10</v>
      </c>
      <c r="AG89" s="154">
        <f t="shared" si="77"/>
        <v>12</v>
      </c>
      <c r="AH89" s="155">
        <f t="shared" si="78"/>
        <v>0</v>
      </c>
      <c r="AI89" s="512">
        <f t="shared" si="79"/>
        <v>1</v>
      </c>
      <c r="AJ89" s="157">
        <f t="shared" si="80"/>
        <v>0</v>
      </c>
      <c r="AK89" s="158">
        <f t="shared" si="81"/>
        <v>48</v>
      </c>
      <c r="AL89" s="159">
        <f t="shared" si="82"/>
        <v>0</v>
      </c>
      <c r="AM89" s="159">
        <f t="shared" si="83"/>
        <v>0</v>
      </c>
      <c r="AN89" s="155">
        <f t="shared" si="84"/>
        <v>1.2</v>
      </c>
      <c r="AO89" s="159">
        <f t="shared" si="85"/>
        <v>8</v>
      </c>
      <c r="AP89" s="160">
        <f t="shared" si="86"/>
        <v>12</v>
      </c>
      <c r="AQ89" s="160">
        <f t="shared" si="87"/>
        <v>0</v>
      </c>
      <c r="AR89" s="161">
        <f t="shared" si="88"/>
        <v>68</v>
      </c>
      <c r="AS89" s="162">
        <f t="shared" si="89"/>
        <v>0</v>
      </c>
      <c r="AT89" s="160">
        <f t="shared" si="70"/>
        <v>0</v>
      </c>
      <c r="AU89" s="160">
        <f t="shared" si="90"/>
        <v>0</v>
      </c>
      <c r="AV89" s="160">
        <f t="shared" si="91"/>
        <v>20</v>
      </c>
      <c r="AW89" s="160">
        <f t="shared" si="92"/>
        <v>1</v>
      </c>
      <c r="AX89" s="164">
        <f t="shared" si="93"/>
        <v>88</v>
      </c>
      <c r="AY89" s="92"/>
      <c r="AZ89" s="95"/>
      <c r="BA89" s="96"/>
      <c r="BB89" s="97"/>
      <c r="BC89" s="98"/>
      <c r="BD89" s="99"/>
      <c r="BE89" s="100"/>
      <c r="BF89" s="98"/>
      <c r="BG89" s="98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105" customFormat="1" ht="24" customHeight="1">
      <c r="A90" s="39" t="e">
        <f t="shared" si="71"/>
        <v>#REF!</v>
      </c>
      <c r="B90" s="78">
        <v>87</v>
      </c>
      <c r="C90" s="94" t="s">
        <v>602</v>
      </c>
      <c r="D90" s="189">
        <f t="shared" si="72"/>
        <v>1</v>
      </c>
      <c r="E90" s="94" t="s">
        <v>602</v>
      </c>
      <c r="F90" s="224"/>
      <c r="G90" s="215" t="s">
        <v>164</v>
      </c>
      <c r="H90" s="216">
        <v>2</v>
      </c>
      <c r="I90" s="451" t="s">
        <v>569</v>
      </c>
      <c r="J90" s="224"/>
      <c r="K90" s="216">
        <v>13</v>
      </c>
      <c r="L90" s="216">
        <v>1</v>
      </c>
      <c r="M90" s="450"/>
      <c r="N90" s="216"/>
      <c r="O90" s="449"/>
      <c r="P90" s="449"/>
      <c r="Q90" s="415">
        <v>12</v>
      </c>
      <c r="R90" s="79">
        <v>4</v>
      </c>
      <c r="S90" s="14">
        <f t="shared" si="73"/>
        <v>48</v>
      </c>
      <c r="T90" s="496"/>
      <c r="U90" s="496"/>
      <c r="V90" s="496"/>
      <c r="W90" s="501"/>
      <c r="X90" s="496"/>
      <c r="Y90" s="495"/>
      <c r="Z90" s="25">
        <f t="shared" si="74"/>
        <v>48</v>
      </c>
      <c r="AA90" s="112"/>
      <c r="AB90" s="496">
        <v>24</v>
      </c>
      <c r="AC90" s="92"/>
      <c r="AD90" s="94"/>
      <c r="AE90" s="152">
        <f t="shared" si="75"/>
        <v>12</v>
      </c>
      <c r="AF90" s="153">
        <f t="shared" si="76"/>
        <v>10</v>
      </c>
      <c r="AG90" s="154">
        <f t="shared" si="77"/>
        <v>12</v>
      </c>
      <c r="AH90" s="155">
        <f t="shared" si="78"/>
        <v>0</v>
      </c>
      <c r="AI90" s="512">
        <f t="shared" si="79"/>
        <v>1</v>
      </c>
      <c r="AJ90" s="157">
        <f t="shared" si="80"/>
        <v>0</v>
      </c>
      <c r="AK90" s="158">
        <f t="shared" si="81"/>
        <v>48</v>
      </c>
      <c r="AL90" s="159">
        <f t="shared" si="82"/>
        <v>0</v>
      </c>
      <c r="AM90" s="159">
        <f t="shared" si="83"/>
        <v>0</v>
      </c>
      <c r="AN90" s="155">
        <f t="shared" si="84"/>
        <v>1.2</v>
      </c>
      <c r="AO90" s="159">
        <f t="shared" si="85"/>
        <v>8</v>
      </c>
      <c r="AP90" s="160">
        <f t="shared" si="86"/>
        <v>12</v>
      </c>
      <c r="AQ90" s="160">
        <f t="shared" si="87"/>
        <v>0</v>
      </c>
      <c r="AR90" s="161">
        <f t="shared" si="88"/>
        <v>68</v>
      </c>
      <c r="AS90" s="162">
        <f t="shared" si="89"/>
        <v>0</v>
      </c>
      <c r="AT90" s="160">
        <f t="shared" si="70"/>
        <v>0</v>
      </c>
      <c r="AU90" s="160">
        <f t="shared" si="90"/>
        <v>0</v>
      </c>
      <c r="AV90" s="160">
        <f t="shared" si="91"/>
        <v>22</v>
      </c>
      <c r="AW90" s="160">
        <f t="shared" si="92"/>
        <v>1</v>
      </c>
      <c r="AX90" s="164">
        <f t="shared" si="93"/>
        <v>90</v>
      </c>
      <c r="AY90" s="92"/>
      <c r="AZ90" s="95"/>
      <c r="BA90" s="96"/>
      <c r="BB90" s="97"/>
      <c r="BC90" s="98"/>
      <c r="BD90" s="99"/>
      <c r="BE90" s="100"/>
      <c r="BF90" s="98"/>
      <c r="BG90" s="98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105" customFormat="1" ht="24" customHeight="1">
      <c r="A91" s="39" t="e">
        <f t="shared" si="71"/>
        <v>#REF!</v>
      </c>
      <c r="B91" s="78">
        <v>88</v>
      </c>
      <c r="C91" s="94" t="s">
        <v>51</v>
      </c>
      <c r="D91" s="189">
        <f t="shared" si="72"/>
        <v>1</v>
      </c>
      <c r="E91" s="94" t="s">
        <v>51</v>
      </c>
      <c r="F91" s="224"/>
      <c r="G91" s="215" t="s">
        <v>550</v>
      </c>
      <c r="H91" s="216">
        <v>2</v>
      </c>
      <c r="I91" s="442" t="s">
        <v>803</v>
      </c>
      <c r="J91" s="224"/>
      <c r="K91" s="216"/>
      <c r="L91" s="216"/>
      <c r="M91" s="447"/>
      <c r="N91" s="216"/>
      <c r="O91" s="445"/>
      <c r="P91" s="445"/>
      <c r="Q91" s="454">
        <v>14</v>
      </c>
      <c r="R91" s="79">
        <v>4</v>
      </c>
      <c r="S91" s="14">
        <f t="shared" si="73"/>
        <v>56</v>
      </c>
      <c r="T91" s="504">
        <v>16</v>
      </c>
      <c r="U91" s="504" t="s">
        <v>830</v>
      </c>
      <c r="V91" s="493"/>
      <c r="W91" s="494"/>
      <c r="X91" s="493"/>
      <c r="Y91" s="495"/>
      <c r="Z91" s="25">
        <f t="shared" si="74"/>
        <v>72</v>
      </c>
      <c r="AA91" s="110"/>
      <c r="AB91" s="496">
        <v>0</v>
      </c>
      <c r="AC91" s="92"/>
      <c r="AD91" s="94"/>
      <c r="AE91" s="152">
        <f t="shared" si="75"/>
        <v>18</v>
      </c>
      <c r="AF91" s="153">
        <f t="shared" si="76"/>
        <v>14</v>
      </c>
      <c r="AG91" s="154">
        <f t="shared" si="77"/>
        <v>16</v>
      </c>
      <c r="AH91" s="155">
        <f t="shared" si="78"/>
        <v>0</v>
      </c>
      <c r="AI91" s="512">
        <f t="shared" si="79"/>
        <v>0.71</v>
      </c>
      <c r="AJ91" s="157">
        <f t="shared" si="80"/>
        <v>0</v>
      </c>
      <c r="AK91" s="158">
        <f t="shared" si="81"/>
        <v>62.48</v>
      </c>
      <c r="AL91" s="159">
        <f t="shared" si="82"/>
        <v>0</v>
      </c>
      <c r="AM91" s="159">
        <f t="shared" si="83"/>
        <v>4</v>
      </c>
      <c r="AN91" s="155">
        <f t="shared" si="84"/>
        <v>1.2857142857142858</v>
      </c>
      <c r="AO91" s="159">
        <f t="shared" si="85"/>
        <v>8</v>
      </c>
      <c r="AP91" s="160">
        <f t="shared" si="86"/>
        <v>0</v>
      </c>
      <c r="AQ91" s="160">
        <f t="shared" si="87"/>
        <v>0</v>
      </c>
      <c r="AR91" s="161">
        <f t="shared" si="88"/>
        <v>74.47999999999999</v>
      </c>
      <c r="AS91" s="162">
        <f t="shared" si="89"/>
        <v>0</v>
      </c>
      <c r="AT91" s="160">
        <f t="shared" si="70"/>
        <v>0</v>
      </c>
      <c r="AU91" s="160">
        <f t="shared" si="90"/>
        <v>0</v>
      </c>
      <c r="AV91" s="160">
        <f t="shared" si="91"/>
        <v>0</v>
      </c>
      <c r="AW91" s="160">
        <f t="shared" si="92"/>
        <v>1</v>
      </c>
      <c r="AX91" s="164">
        <f t="shared" si="93"/>
        <v>74.47999999999999</v>
      </c>
      <c r="AY91" s="92"/>
      <c r="AZ91" s="95"/>
      <c r="BA91" s="96"/>
      <c r="BB91" s="97"/>
      <c r="BC91" s="98"/>
      <c r="BD91" s="99"/>
      <c r="BE91" s="100"/>
      <c r="BF91" s="98"/>
      <c r="BG91" s="98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105" customFormat="1" ht="24" customHeight="1">
      <c r="A92" s="39" t="e">
        <f t="shared" si="71"/>
        <v>#REF!</v>
      </c>
      <c r="B92" s="78">
        <v>89</v>
      </c>
      <c r="C92" s="94" t="s">
        <v>52</v>
      </c>
      <c r="D92" s="189">
        <f t="shared" si="72"/>
        <v>1</v>
      </c>
      <c r="E92" s="94" t="s">
        <v>52</v>
      </c>
      <c r="F92" s="224"/>
      <c r="G92" s="215" t="s">
        <v>550</v>
      </c>
      <c r="H92" s="216">
        <v>2</v>
      </c>
      <c r="I92" s="455" t="s">
        <v>677</v>
      </c>
      <c r="J92" s="224"/>
      <c r="K92" s="216"/>
      <c r="L92" s="216"/>
      <c r="M92" s="444"/>
      <c r="N92" s="216"/>
      <c r="O92" s="445" t="s">
        <v>167</v>
      </c>
      <c r="P92" s="445" t="s">
        <v>756</v>
      </c>
      <c r="Q92" s="456">
        <v>8</v>
      </c>
      <c r="R92" s="79">
        <v>4</v>
      </c>
      <c r="S92" s="14">
        <f t="shared" si="73"/>
        <v>32</v>
      </c>
      <c r="T92" s="504">
        <v>24</v>
      </c>
      <c r="U92" s="504" t="s">
        <v>830</v>
      </c>
      <c r="V92" s="493"/>
      <c r="W92" s="499"/>
      <c r="X92" s="493"/>
      <c r="Y92" s="495"/>
      <c r="Z92" s="25">
        <f t="shared" si="74"/>
        <v>56</v>
      </c>
      <c r="AA92" s="107"/>
      <c r="AB92" s="496">
        <v>12</v>
      </c>
      <c r="AC92" s="92"/>
      <c r="AD92" s="94"/>
      <c r="AE92" s="152">
        <f t="shared" si="75"/>
        <v>14</v>
      </c>
      <c r="AF92" s="153" t="str">
        <f t="shared" si="76"/>
        <v/>
      </c>
      <c r="AG92" s="154" t="str">
        <f t="shared" si="77"/>
        <v/>
      </c>
      <c r="AH92" s="155">
        <f t="shared" si="78"/>
        <v>0</v>
      </c>
      <c r="AI92" s="512">
        <f t="shared" si="79"/>
        <v>1</v>
      </c>
      <c r="AJ92" s="157">
        <f t="shared" si="80"/>
        <v>0</v>
      </c>
      <c r="AK92" s="158">
        <f t="shared" si="81"/>
        <v>40</v>
      </c>
      <c r="AL92" s="159">
        <f t="shared" si="82"/>
        <v>0</v>
      </c>
      <c r="AM92" s="159">
        <f t="shared" si="83"/>
        <v>4</v>
      </c>
      <c r="AN92" s="155">
        <f t="shared" si="84"/>
        <v>1</v>
      </c>
      <c r="AO92" s="159">
        <f t="shared" si="85"/>
        <v>8</v>
      </c>
      <c r="AP92" s="160">
        <f t="shared" si="86"/>
        <v>6</v>
      </c>
      <c r="AQ92" s="160">
        <f t="shared" si="87"/>
        <v>0</v>
      </c>
      <c r="AR92" s="161">
        <f t="shared" si="88"/>
        <v>58</v>
      </c>
      <c r="AS92" s="162">
        <f t="shared" si="89"/>
        <v>0</v>
      </c>
      <c r="AT92" s="160">
        <f t="shared" ref="AT92:AT123" si="94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14</v>
      </c>
      <c r="AU92" s="160">
        <f t="shared" si="90"/>
        <v>0</v>
      </c>
      <c r="AV92" s="160">
        <f t="shared" si="91"/>
        <v>0</v>
      </c>
      <c r="AW92" s="160">
        <f t="shared" si="92"/>
        <v>1</v>
      </c>
      <c r="AX92" s="164">
        <f t="shared" si="93"/>
        <v>72</v>
      </c>
      <c r="AY92" s="92"/>
      <c r="AZ92" s="95"/>
      <c r="BA92" s="96"/>
      <c r="BB92" s="97"/>
      <c r="BC92" s="98"/>
      <c r="BD92" s="99"/>
      <c r="BE92" s="100"/>
      <c r="BF92" s="98"/>
      <c r="BG92" s="98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105" customFormat="1" ht="24" customHeight="1">
      <c r="A93" s="39" t="e">
        <f t="shared" si="71"/>
        <v>#REF!</v>
      </c>
      <c r="B93" s="78">
        <v>90</v>
      </c>
      <c r="C93" s="94" t="s">
        <v>582</v>
      </c>
      <c r="D93" s="189">
        <f t="shared" si="72"/>
        <v>1</v>
      </c>
      <c r="E93" s="94" t="s">
        <v>582</v>
      </c>
      <c r="F93" s="224"/>
      <c r="G93" s="215" t="s">
        <v>550</v>
      </c>
      <c r="H93" s="216">
        <v>2</v>
      </c>
      <c r="I93" s="451" t="s">
        <v>813</v>
      </c>
      <c r="J93" s="224"/>
      <c r="K93" s="216"/>
      <c r="L93" s="216"/>
      <c r="M93" s="457"/>
      <c r="N93" s="216"/>
      <c r="O93" s="445"/>
      <c r="P93" s="226" t="s">
        <v>847</v>
      </c>
      <c r="Q93" s="415">
        <v>10</v>
      </c>
      <c r="R93" s="79">
        <v>4</v>
      </c>
      <c r="S93" s="14">
        <f t="shared" si="73"/>
        <v>40</v>
      </c>
      <c r="T93" s="493"/>
      <c r="U93" s="493"/>
      <c r="V93" s="504"/>
      <c r="W93" s="497" t="s">
        <v>831</v>
      </c>
      <c r="X93" s="493"/>
      <c r="Y93" s="495"/>
      <c r="Z93" s="25">
        <f t="shared" si="74"/>
        <v>40</v>
      </c>
      <c r="AA93" s="88"/>
      <c r="AB93" s="496">
        <v>12</v>
      </c>
      <c r="AC93" s="92"/>
      <c r="AD93" s="94"/>
      <c r="AE93" s="152">
        <f t="shared" si="75"/>
        <v>10</v>
      </c>
      <c r="AF93" s="153" t="str">
        <f t="shared" si="76"/>
        <v/>
      </c>
      <c r="AG93" s="154" t="str">
        <f t="shared" si="77"/>
        <v/>
      </c>
      <c r="AH93" s="155">
        <f t="shared" si="78"/>
        <v>8</v>
      </c>
      <c r="AI93" s="512">
        <f t="shared" si="79"/>
        <v>1</v>
      </c>
      <c r="AJ93" s="157">
        <f t="shared" si="80"/>
        <v>52</v>
      </c>
      <c r="AK93" s="158">
        <f t="shared" si="81"/>
        <v>0</v>
      </c>
      <c r="AL93" s="159">
        <f t="shared" si="82"/>
        <v>0</v>
      </c>
      <c r="AM93" s="159">
        <f t="shared" si="83"/>
        <v>4</v>
      </c>
      <c r="AN93" s="155">
        <f t="shared" si="84"/>
        <v>1</v>
      </c>
      <c r="AO93" s="159">
        <f t="shared" si="85"/>
        <v>8</v>
      </c>
      <c r="AP93" s="160">
        <f t="shared" si="86"/>
        <v>6</v>
      </c>
      <c r="AQ93" s="160">
        <f t="shared" si="87"/>
        <v>0</v>
      </c>
      <c r="AR93" s="161">
        <f t="shared" si="88"/>
        <v>70</v>
      </c>
      <c r="AS93" s="162">
        <f t="shared" si="89"/>
        <v>0</v>
      </c>
      <c r="AT93" s="160">
        <f t="shared" si="94"/>
        <v>0</v>
      </c>
      <c r="AU93" s="160">
        <f t="shared" si="90"/>
        <v>20</v>
      </c>
      <c r="AV93" s="160">
        <f t="shared" si="91"/>
        <v>0</v>
      </c>
      <c r="AW93" s="160">
        <f t="shared" si="92"/>
        <v>1</v>
      </c>
      <c r="AX93" s="164">
        <f t="shared" si="93"/>
        <v>90</v>
      </c>
      <c r="AY93" s="92"/>
      <c r="AZ93" s="95"/>
      <c r="BA93" s="96"/>
      <c r="BB93" s="97"/>
      <c r="BC93" s="98"/>
      <c r="BD93" s="99"/>
      <c r="BE93" s="100"/>
      <c r="BF93" s="98"/>
      <c r="BG93" s="98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105" customFormat="1" ht="24" customHeight="1">
      <c r="A94" s="39" t="e">
        <f t="shared" si="71"/>
        <v>#REF!</v>
      </c>
      <c r="B94" s="78">
        <v>91</v>
      </c>
      <c r="C94" s="94" t="s">
        <v>94</v>
      </c>
      <c r="D94" s="189">
        <f t="shared" si="72"/>
        <v>1</v>
      </c>
      <c r="E94" s="94" t="s">
        <v>94</v>
      </c>
      <c r="F94" s="224"/>
      <c r="G94" s="215" t="s">
        <v>160</v>
      </c>
      <c r="H94" s="216">
        <v>2</v>
      </c>
      <c r="I94" s="442" t="s">
        <v>679</v>
      </c>
      <c r="J94" s="224"/>
      <c r="K94" s="216">
        <v>11</v>
      </c>
      <c r="L94" s="193">
        <v>2</v>
      </c>
      <c r="M94" s="446"/>
      <c r="N94" s="216"/>
      <c r="O94" s="445"/>
      <c r="P94" s="449"/>
      <c r="Q94" s="415">
        <v>10</v>
      </c>
      <c r="R94" s="79">
        <v>4</v>
      </c>
      <c r="S94" s="14">
        <f t="shared" si="73"/>
        <v>40</v>
      </c>
      <c r="T94" s="493"/>
      <c r="U94" s="493"/>
      <c r="V94" s="493"/>
      <c r="W94" s="502"/>
      <c r="X94" s="493"/>
      <c r="Y94" s="503"/>
      <c r="Z94" s="25">
        <f t="shared" si="74"/>
        <v>40</v>
      </c>
      <c r="AA94" s="114"/>
      <c r="AB94" s="493">
        <v>24</v>
      </c>
      <c r="AC94" s="89"/>
      <c r="AD94" s="102"/>
      <c r="AE94" s="152">
        <f t="shared" si="75"/>
        <v>10</v>
      </c>
      <c r="AF94" s="153">
        <f t="shared" si="76"/>
        <v>12</v>
      </c>
      <c r="AG94" s="154">
        <f t="shared" si="77"/>
        <v>14</v>
      </c>
      <c r="AH94" s="155">
        <f t="shared" si="78"/>
        <v>0</v>
      </c>
      <c r="AI94" s="512">
        <f t="shared" si="79"/>
        <v>0.83</v>
      </c>
      <c r="AJ94" s="157">
        <f t="shared" si="80"/>
        <v>0</v>
      </c>
      <c r="AK94" s="158">
        <f t="shared" si="81"/>
        <v>33.199999999999996</v>
      </c>
      <c r="AL94" s="159">
        <f t="shared" si="82"/>
        <v>0</v>
      </c>
      <c r="AM94" s="159">
        <f t="shared" si="83"/>
        <v>0</v>
      </c>
      <c r="AN94" s="155">
        <f t="shared" si="84"/>
        <v>0.83333333333333337</v>
      </c>
      <c r="AO94" s="159">
        <f t="shared" si="85"/>
        <v>4</v>
      </c>
      <c r="AP94" s="160">
        <f t="shared" si="86"/>
        <v>12</v>
      </c>
      <c r="AQ94" s="160">
        <f t="shared" si="87"/>
        <v>0</v>
      </c>
      <c r="AR94" s="161">
        <f t="shared" si="88"/>
        <v>49.199999999999996</v>
      </c>
      <c r="AS94" s="162">
        <f t="shared" si="89"/>
        <v>0</v>
      </c>
      <c r="AT94" s="160">
        <f t="shared" si="94"/>
        <v>0</v>
      </c>
      <c r="AU94" s="160">
        <f t="shared" si="90"/>
        <v>0</v>
      </c>
      <c r="AV94" s="160">
        <f t="shared" si="91"/>
        <v>20</v>
      </c>
      <c r="AW94" s="160">
        <f t="shared" si="92"/>
        <v>1</v>
      </c>
      <c r="AX94" s="164">
        <f t="shared" si="93"/>
        <v>69.199999999999989</v>
      </c>
      <c r="AY94" s="92"/>
      <c r="AZ94" s="95"/>
      <c r="BA94" s="96"/>
      <c r="BB94" s="97"/>
      <c r="BC94" s="98"/>
      <c r="BD94" s="99"/>
      <c r="BE94" s="100"/>
      <c r="BF94" s="98"/>
      <c r="BG94" s="98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105" customFormat="1" ht="24" customHeight="1">
      <c r="A95" s="39" t="e">
        <f t="shared" si="71"/>
        <v>#REF!</v>
      </c>
      <c r="B95" s="78">
        <v>92</v>
      </c>
      <c r="C95" s="94" t="s">
        <v>93</v>
      </c>
      <c r="D95" s="189">
        <f t="shared" si="72"/>
        <v>1</v>
      </c>
      <c r="E95" s="94" t="s">
        <v>93</v>
      </c>
      <c r="F95" s="232"/>
      <c r="G95" s="215" t="s">
        <v>160</v>
      </c>
      <c r="H95" s="216">
        <v>2</v>
      </c>
      <c r="I95" s="442" t="s">
        <v>805</v>
      </c>
      <c r="J95" s="458"/>
      <c r="K95" s="444"/>
      <c r="L95" s="444"/>
      <c r="M95" s="459"/>
      <c r="N95" s="216"/>
      <c r="O95" s="445"/>
      <c r="P95" s="393"/>
      <c r="Q95" s="415">
        <v>10</v>
      </c>
      <c r="R95" s="79">
        <v>4</v>
      </c>
      <c r="S95" s="14">
        <f t="shared" si="73"/>
        <v>40</v>
      </c>
      <c r="T95" s="496"/>
      <c r="U95" s="496"/>
      <c r="V95" s="496"/>
      <c r="W95" s="497"/>
      <c r="X95" s="496"/>
      <c r="Y95" s="495"/>
      <c r="Z95" s="25">
        <f t="shared" si="74"/>
        <v>40</v>
      </c>
      <c r="AA95" s="88"/>
      <c r="AB95" s="496">
        <v>16</v>
      </c>
      <c r="AC95" s="92"/>
      <c r="AD95" s="94"/>
      <c r="AE95" s="152">
        <f t="shared" si="75"/>
        <v>10</v>
      </c>
      <c r="AF95" s="153">
        <f t="shared" si="76"/>
        <v>12</v>
      </c>
      <c r="AG95" s="154">
        <f t="shared" si="77"/>
        <v>14</v>
      </c>
      <c r="AH95" s="155">
        <f t="shared" si="78"/>
        <v>0</v>
      </c>
      <c r="AI95" s="512">
        <f t="shared" si="79"/>
        <v>0.83</v>
      </c>
      <c r="AJ95" s="157">
        <f t="shared" si="80"/>
        <v>0</v>
      </c>
      <c r="AK95" s="158">
        <f t="shared" si="81"/>
        <v>33.199999999999996</v>
      </c>
      <c r="AL95" s="159">
        <f t="shared" si="82"/>
        <v>0</v>
      </c>
      <c r="AM95" s="159">
        <f t="shared" si="83"/>
        <v>0</v>
      </c>
      <c r="AN95" s="155">
        <f t="shared" si="84"/>
        <v>0.83333333333333337</v>
      </c>
      <c r="AO95" s="159">
        <f t="shared" si="85"/>
        <v>4</v>
      </c>
      <c r="AP95" s="160">
        <f t="shared" si="86"/>
        <v>8</v>
      </c>
      <c r="AQ95" s="160">
        <f t="shared" si="87"/>
        <v>0</v>
      </c>
      <c r="AR95" s="161">
        <f t="shared" si="88"/>
        <v>45.199999999999996</v>
      </c>
      <c r="AS95" s="162">
        <f t="shared" si="89"/>
        <v>0</v>
      </c>
      <c r="AT95" s="160">
        <f t="shared" si="94"/>
        <v>0</v>
      </c>
      <c r="AU95" s="160">
        <f t="shared" si="90"/>
        <v>0</v>
      </c>
      <c r="AV95" s="160">
        <f t="shared" si="91"/>
        <v>0</v>
      </c>
      <c r="AW95" s="160">
        <f t="shared" si="92"/>
        <v>1</v>
      </c>
      <c r="AX95" s="164">
        <f t="shared" si="93"/>
        <v>45.199999999999996</v>
      </c>
      <c r="AY95" s="92"/>
      <c r="AZ95" s="95"/>
      <c r="BA95" s="96"/>
      <c r="BB95" s="97"/>
      <c r="BC95" s="98"/>
      <c r="BD95" s="99"/>
      <c r="BE95" s="100"/>
      <c r="BF95" s="98"/>
      <c r="BG95" s="98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105" customFormat="1" ht="24" customHeight="1">
      <c r="A96" s="39" t="e">
        <f t="shared" si="71"/>
        <v>#REF!</v>
      </c>
      <c r="B96" s="78">
        <v>93</v>
      </c>
      <c r="C96" s="94" t="s">
        <v>53</v>
      </c>
      <c r="D96" s="189">
        <f t="shared" si="72"/>
        <v>1</v>
      </c>
      <c r="E96" s="94" t="s">
        <v>53</v>
      </c>
      <c r="F96" s="224"/>
      <c r="G96" s="215" t="s">
        <v>160</v>
      </c>
      <c r="H96" s="216">
        <v>2</v>
      </c>
      <c r="I96" s="442" t="s">
        <v>806</v>
      </c>
      <c r="J96" s="224"/>
      <c r="K96" s="216"/>
      <c r="L96" s="216"/>
      <c r="M96" s="450"/>
      <c r="N96" s="444"/>
      <c r="O96" s="445"/>
      <c r="P96" s="449"/>
      <c r="Q96" s="415">
        <v>10</v>
      </c>
      <c r="R96" s="79">
        <v>4</v>
      </c>
      <c r="S96" s="14">
        <f t="shared" si="73"/>
        <v>40</v>
      </c>
      <c r="T96" s="493"/>
      <c r="U96" s="493"/>
      <c r="V96" s="493"/>
      <c r="W96" s="499"/>
      <c r="X96" s="493"/>
      <c r="Y96" s="495"/>
      <c r="Z96" s="25">
        <f t="shared" si="74"/>
        <v>40</v>
      </c>
      <c r="AA96" s="107"/>
      <c r="AB96" s="496">
        <v>18</v>
      </c>
      <c r="AC96" s="92"/>
      <c r="AD96" s="94"/>
      <c r="AE96" s="152">
        <f t="shared" si="75"/>
        <v>10</v>
      </c>
      <c r="AF96" s="153">
        <f t="shared" si="76"/>
        <v>12</v>
      </c>
      <c r="AG96" s="154">
        <f t="shared" si="77"/>
        <v>14</v>
      </c>
      <c r="AH96" s="155">
        <f t="shared" si="78"/>
        <v>0</v>
      </c>
      <c r="AI96" s="512">
        <f t="shared" si="79"/>
        <v>0.83</v>
      </c>
      <c r="AJ96" s="157">
        <f t="shared" si="80"/>
        <v>0</v>
      </c>
      <c r="AK96" s="158">
        <f t="shared" si="81"/>
        <v>33.199999999999996</v>
      </c>
      <c r="AL96" s="159">
        <f t="shared" si="82"/>
        <v>0</v>
      </c>
      <c r="AM96" s="159">
        <f t="shared" si="83"/>
        <v>0</v>
      </c>
      <c r="AN96" s="155">
        <f t="shared" si="84"/>
        <v>0.83333333333333337</v>
      </c>
      <c r="AO96" s="159">
        <f t="shared" si="85"/>
        <v>4</v>
      </c>
      <c r="AP96" s="160">
        <f t="shared" si="86"/>
        <v>9</v>
      </c>
      <c r="AQ96" s="160">
        <f t="shared" si="87"/>
        <v>0</v>
      </c>
      <c r="AR96" s="161">
        <f t="shared" si="88"/>
        <v>46.199999999999996</v>
      </c>
      <c r="AS96" s="162">
        <f t="shared" si="89"/>
        <v>0</v>
      </c>
      <c r="AT96" s="160">
        <f t="shared" si="94"/>
        <v>0</v>
      </c>
      <c r="AU96" s="160">
        <f t="shared" si="90"/>
        <v>0</v>
      </c>
      <c r="AV96" s="160">
        <f t="shared" si="91"/>
        <v>0</v>
      </c>
      <c r="AW96" s="160">
        <f t="shared" si="92"/>
        <v>1</v>
      </c>
      <c r="AX96" s="164">
        <f t="shared" si="93"/>
        <v>46.199999999999996</v>
      </c>
      <c r="AY96" s="92"/>
      <c r="AZ96" s="95"/>
      <c r="BA96" s="96"/>
      <c r="BB96" s="97"/>
      <c r="BC96" s="98"/>
      <c r="BD96" s="99"/>
      <c r="BE96" s="100"/>
      <c r="BF96" s="98"/>
      <c r="BG96" s="98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105" customFormat="1" ht="24" customHeight="1">
      <c r="A97" s="39" t="e">
        <f t="shared" si="71"/>
        <v>#REF!</v>
      </c>
      <c r="B97" s="78">
        <v>94</v>
      </c>
      <c r="C97" s="94" t="s">
        <v>134</v>
      </c>
      <c r="D97" s="189">
        <f t="shared" si="72"/>
        <v>1</v>
      </c>
      <c r="E97" s="94" t="s">
        <v>134</v>
      </c>
      <c r="F97" s="224"/>
      <c r="G97" s="215" t="s">
        <v>160</v>
      </c>
      <c r="H97" s="216">
        <v>2</v>
      </c>
      <c r="I97" s="442" t="s">
        <v>682</v>
      </c>
      <c r="J97" s="224"/>
      <c r="K97" s="216"/>
      <c r="L97" s="216"/>
      <c r="M97" s="450"/>
      <c r="N97" s="216"/>
      <c r="O97" s="445"/>
      <c r="P97" s="449"/>
      <c r="Q97" s="415">
        <v>10</v>
      </c>
      <c r="R97" s="79">
        <v>4</v>
      </c>
      <c r="S97" s="14">
        <f t="shared" si="73"/>
        <v>40</v>
      </c>
      <c r="T97" s="493"/>
      <c r="U97" s="493"/>
      <c r="V97" s="493"/>
      <c r="W97" s="497"/>
      <c r="X97" s="493"/>
      <c r="Y97" s="495"/>
      <c r="Z97" s="25">
        <f t="shared" si="74"/>
        <v>40</v>
      </c>
      <c r="AA97" s="88"/>
      <c r="AB97" s="496">
        <v>16</v>
      </c>
      <c r="AC97" s="92"/>
      <c r="AD97" s="94"/>
      <c r="AE97" s="152">
        <f t="shared" si="75"/>
        <v>10</v>
      </c>
      <c r="AF97" s="153">
        <f t="shared" si="76"/>
        <v>12</v>
      </c>
      <c r="AG97" s="154">
        <f t="shared" si="77"/>
        <v>14</v>
      </c>
      <c r="AH97" s="155">
        <f t="shared" si="78"/>
        <v>0</v>
      </c>
      <c r="AI97" s="512">
        <f t="shared" si="79"/>
        <v>0.83</v>
      </c>
      <c r="AJ97" s="157">
        <f t="shared" si="80"/>
        <v>0</v>
      </c>
      <c r="AK97" s="158">
        <f t="shared" si="81"/>
        <v>33.199999999999996</v>
      </c>
      <c r="AL97" s="159">
        <f t="shared" si="82"/>
        <v>0</v>
      </c>
      <c r="AM97" s="159">
        <f t="shared" si="83"/>
        <v>0</v>
      </c>
      <c r="AN97" s="155">
        <f t="shared" si="84"/>
        <v>0.83333333333333337</v>
      </c>
      <c r="AO97" s="159">
        <f t="shared" si="85"/>
        <v>4</v>
      </c>
      <c r="AP97" s="160">
        <f t="shared" si="86"/>
        <v>8</v>
      </c>
      <c r="AQ97" s="160">
        <f t="shared" si="87"/>
        <v>0</v>
      </c>
      <c r="AR97" s="161">
        <f t="shared" si="88"/>
        <v>45.199999999999996</v>
      </c>
      <c r="AS97" s="162">
        <f t="shared" si="89"/>
        <v>0</v>
      </c>
      <c r="AT97" s="160">
        <f t="shared" si="94"/>
        <v>0</v>
      </c>
      <c r="AU97" s="160">
        <f t="shared" si="90"/>
        <v>0</v>
      </c>
      <c r="AV97" s="160">
        <f t="shared" si="91"/>
        <v>0</v>
      </c>
      <c r="AW97" s="160">
        <f t="shared" si="92"/>
        <v>1</v>
      </c>
      <c r="AX97" s="164">
        <f t="shared" si="93"/>
        <v>45.199999999999996</v>
      </c>
      <c r="AY97" s="92"/>
      <c r="AZ97" s="95"/>
      <c r="BA97" s="96"/>
      <c r="BB97" s="97"/>
      <c r="BC97" s="98"/>
      <c r="BD97" s="99"/>
      <c r="BE97" s="100"/>
      <c r="BF97" s="98"/>
      <c r="BG97" s="98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105" customFormat="1" ht="24" customHeight="1">
      <c r="A98" s="39" t="e">
        <f t="shared" si="71"/>
        <v>#REF!</v>
      </c>
      <c r="B98" s="78">
        <v>95</v>
      </c>
      <c r="C98" s="94" t="s">
        <v>152</v>
      </c>
      <c r="D98" s="189">
        <f t="shared" si="72"/>
        <v>1</v>
      </c>
      <c r="E98" s="94" t="s">
        <v>152</v>
      </c>
      <c r="F98" s="224"/>
      <c r="G98" s="215" t="s">
        <v>160</v>
      </c>
      <c r="H98" s="216">
        <v>2</v>
      </c>
      <c r="I98" s="442" t="s">
        <v>683</v>
      </c>
      <c r="J98" s="224"/>
      <c r="K98" s="216"/>
      <c r="L98" s="216"/>
      <c r="M98" s="444"/>
      <c r="N98" s="216"/>
      <c r="O98" s="445" t="s">
        <v>167</v>
      </c>
      <c r="P98" s="449"/>
      <c r="Q98" s="415">
        <v>10</v>
      </c>
      <c r="R98" s="79">
        <v>4</v>
      </c>
      <c r="S98" s="14">
        <f t="shared" si="73"/>
        <v>40</v>
      </c>
      <c r="T98" s="493"/>
      <c r="U98" s="493"/>
      <c r="V98" s="493"/>
      <c r="W98" s="499"/>
      <c r="X98" s="493"/>
      <c r="Y98" s="495"/>
      <c r="Z98" s="25">
        <f t="shared" si="74"/>
        <v>40</v>
      </c>
      <c r="AA98" s="107"/>
      <c r="AB98" s="496">
        <v>12</v>
      </c>
      <c r="AC98" s="92"/>
      <c r="AD98" s="94"/>
      <c r="AE98" s="152">
        <f t="shared" si="75"/>
        <v>10</v>
      </c>
      <c r="AF98" s="153">
        <f t="shared" si="76"/>
        <v>12</v>
      </c>
      <c r="AG98" s="154">
        <f t="shared" si="77"/>
        <v>14</v>
      </c>
      <c r="AH98" s="155">
        <f t="shared" si="78"/>
        <v>0</v>
      </c>
      <c r="AI98" s="512">
        <f t="shared" si="79"/>
        <v>0.83</v>
      </c>
      <c r="AJ98" s="157">
        <f t="shared" si="80"/>
        <v>0</v>
      </c>
      <c r="AK98" s="158">
        <f t="shared" si="81"/>
        <v>33.199999999999996</v>
      </c>
      <c r="AL98" s="159">
        <f t="shared" si="82"/>
        <v>0</v>
      </c>
      <c r="AM98" s="159">
        <f t="shared" si="83"/>
        <v>0</v>
      </c>
      <c r="AN98" s="155">
        <f t="shared" si="84"/>
        <v>0.83333333333333337</v>
      </c>
      <c r="AO98" s="159">
        <f t="shared" si="85"/>
        <v>4</v>
      </c>
      <c r="AP98" s="160">
        <f t="shared" si="86"/>
        <v>6</v>
      </c>
      <c r="AQ98" s="160">
        <f t="shared" si="87"/>
        <v>0</v>
      </c>
      <c r="AR98" s="161">
        <f t="shared" si="88"/>
        <v>43.199999999999996</v>
      </c>
      <c r="AS98" s="162">
        <f t="shared" si="89"/>
        <v>0</v>
      </c>
      <c r="AT98" s="160">
        <f t="shared" si="94"/>
        <v>14</v>
      </c>
      <c r="AU98" s="160">
        <f t="shared" si="90"/>
        <v>0</v>
      </c>
      <c r="AV98" s="160">
        <f t="shared" si="91"/>
        <v>0</v>
      </c>
      <c r="AW98" s="160">
        <f t="shared" si="92"/>
        <v>1</v>
      </c>
      <c r="AX98" s="164">
        <f t="shared" si="93"/>
        <v>57.199999999999996</v>
      </c>
      <c r="AY98" s="92"/>
      <c r="AZ98" s="95"/>
      <c r="BA98" s="96"/>
      <c r="BB98" s="97"/>
      <c r="BC98" s="98"/>
      <c r="BD98" s="99"/>
      <c r="BE98" s="100"/>
      <c r="BF98" s="98"/>
      <c r="BG98" s="98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105" customFormat="1" ht="24" customHeight="1">
      <c r="A99" s="39" t="e">
        <f t="shared" si="71"/>
        <v>#REF!</v>
      </c>
      <c r="B99" s="78">
        <v>96</v>
      </c>
      <c r="C99" s="94" t="s">
        <v>56</v>
      </c>
      <c r="D99" s="189">
        <f t="shared" si="72"/>
        <v>1</v>
      </c>
      <c r="E99" s="94" t="s">
        <v>56</v>
      </c>
      <c r="F99" s="224"/>
      <c r="G99" s="215" t="s">
        <v>552</v>
      </c>
      <c r="H99" s="216">
        <v>2</v>
      </c>
      <c r="I99" s="451" t="s">
        <v>807</v>
      </c>
      <c r="J99" s="224"/>
      <c r="K99" s="216"/>
      <c r="L99" s="216"/>
      <c r="M99" s="444"/>
      <c r="N99" s="216"/>
      <c r="O99" s="445"/>
      <c r="P99" s="449" t="s">
        <v>756</v>
      </c>
      <c r="Q99" s="415">
        <v>8</v>
      </c>
      <c r="R99" s="79">
        <v>4</v>
      </c>
      <c r="S99" s="14">
        <f t="shared" si="73"/>
        <v>32</v>
      </c>
      <c r="T99" s="493"/>
      <c r="U99" s="493"/>
      <c r="V99" s="493"/>
      <c r="W99" s="499"/>
      <c r="X99" s="493"/>
      <c r="Y99" s="495"/>
      <c r="Z99" s="25">
        <f t="shared" si="74"/>
        <v>32</v>
      </c>
      <c r="AA99" s="107"/>
      <c r="AB99" s="496">
        <v>12</v>
      </c>
      <c r="AC99" s="92"/>
      <c r="AD99" s="94"/>
      <c r="AE99" s="152">
        <f t="shared" si="75"/>
        <v>8</v>
      </c>
      <c r="AF99" s="153" t="str">
        <f t="shared" si="76"/>
        <v/>
      </c>
      <c r="AG99" s="154" t="str">
        <f t="shared" si="77"/>
        <v/>
      </c>
      <c r="AH99" s="155">
        <f t="shared" si="78"/>
        <v>0</v>
      </c>
      <c r="AI99" s="512">
        <f t="shared" si="79"/>
        <v>1</v>
      </c>
      <c r="AJ99" s="157">
        <f t="shared" si="80"/>
        <v>0</v>
      </c>
      <c r="AK99" s="158">
        <f t="shared" si="81"/>
        <v>40</v>
      </c>
      <c r="AL99" s="159">
        <f t="shared" si="82"/>
        <v>0</v>
      </c>
      <c r="AM99" s="159">
        <f t="shared" si="83"/>
        <v>0</v>
      </c>
      <c r="AN99" s="155">
        <f t="shared" si="84"/>
        <v>1</v>
      </c>
      <c r="AO99" s="159">
        <f t="shared" si="85"/>
        <v>8</v>
      </c>
      <c r="AP99" s="160">
        <f t="shared" si="86"/>
        <v>6</v>
      </c>
      <c r="AQ99" s="160">
        <f t="shared" si="87"/>
        <v>0</v>
      </c>
      <c r="AR99" s="161">
        <f t="shared" si="88"/>
        <v>54</v>
      </c>
      <c r="AS99" s="162">
        <f t="shared" si="89"/>
        <v>0</v>
      </c>
      <c r="AT99" s="160">
        <f t="shared" si="94"/>
        <v>0</v>
      </c>
      <c r="AU99" s="160">
        <f t="shared" si="90"/>
        <v>0</v>
      </c>
      <c r="AV99" s="160">
        <f t="shared" si="91"/>
        <v>0</v>
      </c>
      <c r="AW99" s="160">
        <f t="shared" si="92"/>
        <v>1</v>
      </c>
      <c r="AX99" s="164">
        <f t="shared" si="93"/>
        <v>54</v>
      </c>
      <c r="AY99" s="92"/>
      <c r="AZ99" s="95"/>
      <c r="BA99" s="96"/>
      <c r="BB99" s="97"/>
      <c r="BC99" s="98"/>
      <c r="BD99" s="99"/>
      <c r="BE99" s="100"/>
      <c r="BF99" s="98"/>
      <c r="BG99" s="98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105" customFormat="1" ht="24" customHeight="1">
      <c r="A100" s="39" t="e">
        <f t="shared" si="71"/>
        <v>#REF!</v>
      </c>
      <c r="B100" s="78">
        <v>97</v>
      </c>
      <c r="C100" s="94" t="s">
        <v>128</v>
      </c>
      <c r="D100" s="189">
        <f t="shared" ref="D100:D131" si="95">IF(C100=E100,1)</f>
        <v>1</v>
      </c>
      <c r="E100" s="94" t="s">
        <v>128</v>
      </c>
      <c r="F100" s="224"/>
      <c r="G100" s="215" t="s">
        <v>171</v>
      </c>
      <c r="H100" s="216">
        <v>2</v>
      </c>
      <c r="I100" s="442" t="s">
        <v>668</v>
      </c>
      <c r="J100" s="224"/>
      <c r="K100" s="216"/>
      <c r="L100" s="216"/>
      <c r="M100" s="450"/>
      <c r="N100" s="216"/>
      <c r="O100" s="445"/>
      <c r="P100" s="393"/>
      <c r="Q100" s="415">
        <v>0</v>
      </c>
      <c r="R100" s="79">
        <v>0</v>
      </c>
      <c r="S100" s="14">
        <f t="shared" ref="S100:S131" si="96">每周课时数二1721*上课周数二1721</f>
        <v>0</v>
      </c>
      <c r="T100" s="493"/>
      <c r="U100" s="493"/>
      <c r="V100" s="493"/>
      <c r="W100" s="499"/>
      <c r="X100" s="493"/>
      <c r="Y100" s="495"/>
      <c r="Z100" s="25">
        <f t="shared" ref="Z100:Z131" si="97">S100+T100-V100+X100+Y100</f>
        <v>0</v>
      </c>
      <c r="AA100" s="107"/>
      <c r="AB100" s="496">
        <v>0</v>
      </c>
      <c r="AC100" s="92"/>
      <c r="AD100" s="94"/>
      <c r="AE100" s="152">
        <f t="shared" ref="AE100:AE131" si="98">IF(上课周数二1721=0,0,(兼职课时二1721+正常上课课时数二1721+代课课时数二1721-缺课时二1721)/上课周数二1721)</f>
        <v>0</v>
      </c>
      <c r="AF100" s="153">
        <f t="shared" ref="AF100:AF131" si="99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10</v>
      </c>
      <c r="AG100" s="154">
        <f t="shared" ref="AG100:AG131" si="100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12</v>
      </c>
      <c r="AH100" s="155">
        <f t="shared" ref="AH100:AH131" si="101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100" s="512">
        <f t="shared" ref="AI100:AI131" si="102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100" s="157">
        <f t="shared" ref="AJ100:AJ131" si="103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00" s="158">
        <f t="shared" ref="AK100:AK131" si="104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00" s="159">
        <f t="shared" ref="AL100:AL118" si="105">IF(OR(年级二1721="三",年级二1721="3",年级二1721=3),2*上课周数二1721,0)</f>
        <v>0</v>
      </c>
      <c r="AM100" s="159">
        <f t="shared" ref="AM100:AM131" si="106">IF(学科二1721="体",1*上课周数二1721,IF(OR(学科二1721="语",学科二1721="英"),上课周数二1721*1,0))</f>
        <v>0</v>
      </c>
      <c r="AN100" s="155">
        <f t="shared" ref="AN100:AN131" si="107">IF(行管职务二1721&lt;&gt;"",1,IF(行管职务二1721="",平均周课时二1721/下线二1721))</f>
        <v>0</v>
      </c>
      <c r="AO100" s="159">
        <f t="shared" ref="AO100:AO131" si="108">IF(满量比二1721&gt;=1,2*上课周数二1721,IF(满量比二1721&lt;0.66,0,IF(1&gt;满量比二1721&gt;0.66,2*上课周数二1721/2)))</f>
        <v>0</v>
      </c>
      <c r="AP100" s="160">
        <f t="shared" ref="AP100:AP131" si="109">晚修次数二1721*0.5</f>
        <v>0</v>
      </c>
      <c r="AQ100" s="160">
        <f t="shared" ref="AQ100:AQ131" si="110">辅导课节二1721*0.5</f>
        <v>0</v>
      </c>
      <c r="AR100" s="161">
        <f t="shared" ref="AR100:AR131" si="111">干标时二1721+教标时二1721+高三补时二1721+早读体补二1721+满量补时二1721+辅导补二1721+晚修补二1721</f>
        <v>0</v>
      </c>
      <c r="AS100" s="162">
        <f t="shared" ref="AS100:AS131" si="112">IF(党职务17="党支书",4,IF(党职务17&lt;&gt;"",2,0))</f>
        <v>0</v>
      </c>
      <c r="AT100" s="160">
        <f t="shared" si="94"/>
        <v>0</v>
      </c>
      <c r="AU100" s="160">
        <f t="shared" ref="AU100:AU126" si="113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00" s="160">
        <f t="shared" ref="AV100:AV131" si="114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00" s="160">
        <f t="shared" ref="AW100:AW131" si="115">期系三14</f>
        <v>1</v>
      </c>
      <c r="AX100" s="164">
        <f t="shared" ref="AX100:AX131" si="116">(标准课时合计二1721+党职务补贴二1721+教管职务补贴二1721+行政职务补贴二1721+班主任工作奖二1721)*当期系数二1721+AD100</f>
        <v>0</v>
      </c>
      <c r="AY100" s="92"/>
      <c r="AZ100" s="95"/>
      <c r="BA100" s="96"/>
      <c r="BB100" s="97"/>
      <c r="BC100" s="98"/>
      <c r="BD100" s="99"/>
      <c r="BE100" s="100"/>
      <c r="BF100" s="98"/>
      <c r="BG100" s="98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105" customFormat="1" ht="24" customHeight="1">
      <c r="A101" s="39" t="e">
        <f t="shared" si="71"/>
        <v>#REF!</v>
      </c>
      <c r="B101" s="78">
        <v>98</v>
      </c>
      <c r="C101" s="94" t="s">
        <v>103</v>
      </c>
      <c r="D101" s="189">
        <f t="shared" si="95"/>
        <v>1</v>
      </c>
      <c r="E101" s="94" t="s">
        <v>103</v>
      </c>
      <c r="F101" s="224"/>
      <c r="G101" s="215" t="s">
        <v>171</v>
      </c>
      <c r="H101" s="216">
        <v>2</v>
      </c>
      <c r="I101" s="442" t="s">
        <v>684</v>
      </c>
      <c r="J101" s="224"/>
      <c r="K101" s="216"/>
      <c r="L101" s="216"/>
      <c r="M101" s="444"/>
      <c r="N101" s="216"/>
      <c r="O101" s="445" t="s">
        <v>757</v>
      </c>
      <c r="P101" s="394"/>
      <c r="Q101" s="415">
        <v>12</v>
      </c>
      <c r="R101" s="79">
        <v>4</v>
      </c>
      <c r="S101" s="14">
        <f t="shared" si="96"/>
        <v>48</v>
      </c>
      <c r="T101" s="493"/>
      <c r="U101" s="493"/>
      <c r="V101" s="493"/>
      <c r="W101" s="494"/>
      <c r="X101" s="493"/>
      <c r="Y101" s="495"/>
      <c r="Z101" s="25">
        <f t="shared" si="97"/>
        <v>48</v>
      </c>
      <c r="AA101" s="110"/>
      <c r="AB101" s="496">
        <v>13</v>
      </c>
      <c r="AC101" s="92"/>
      <c r="AD101" s="94"/>
      <c r="AE101" s="152">
        <f t="shared" si="98"/>
        <v>12</v>
      </c>
      <c r="AF101" s="153">
        <f t="shared" si="99"/>
        <v>10</v>
      </c>
      <c r="AG101" s="154">
        <f t="shared" si="100"/>
        <v>12</v>
      </c>
      <c r="AH101" s="155">
        <f t="shared" si="101"/>
        <v>0</v>
      </c>
      <c r="AI101" s="512">
        <f t="shared" si="102"/>
        <v>1</v>
      </c>
      <c r="AJ101" s="157">
        <f t="shared" si="103"/>
        <v>0</v>
      </c>
      <c r="AK101" s="158">
        <f t="shared" si="104"/>
        <v>48</v>
      </c>
      <c r="AL101" s="159">
        <f t="shared" si="105"/>
        <v>0</v>
      </c>
      <c r="AM101" s="159">
        <f t="shared" si="106"/>
        <v>4</v>
      </c>
      <c r="AN101" s="155">
        <f t="shared" si="107"/>
        <v>1.2</v>
      </c>
      <c r="AO101" s="159">
        <f t="shared" si="108"/>
        <v>8</v>
      </c>
      <c r="AP101" s="160">
        <f t="shared" si="109"/>
        <v>6.5</v>
      </c>
      <c r="AQ101" s="160">
        <f t="shared" si="110"/>
        <v>0</v>
      </c>
      <c r="AR101" s="161">
        <f t="shared" si="111"/>
        <v>66.5</v>
      </c>
      <c r="AS101" s="162">
        <f t="shared" si="112"/>
        <v>0</v>
      </c>
      <c r="AT101" s="160">
        <f t="shared" si="94"/>
        <v>0</v>
      </c>
      <c r="AU101" s="160">
        <f t="shared" si="113"/>
        <v>0</v>
      </c>
      <c r="AV101" s="160">
        <f t="shared" si="114"/>
        <v>0</v>
      </c>
      <c r="AW101" s="160">
        <f t="shared" si="115"/>
        <v>1</v>
      </c>
      <c r="AX101" s="164">
        <f t="shared" si="116"/>
        <v>66.5</v>
      </c>
      <c r="AY101" s="92"/>
      <c r="AZ101" s="95"/>
      <c r="BA101" s="96"/>
      <c r="BB101" s="97"/>
      <c r="BC101" s="98"/>
      <c r="BD101" s="99"/>
      <c r="BE101" s="100"/>
      <c r="BF101" s="98"/>
      <c r="BG101" s="98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105" customFormat="1" ht="24" customHeight="1">
      <c r="A102" s="39" t="e">
        <f>#REF!</f>
        <v>#REF!</v>
      </c>
      <c r="B102" s="78">
        <v>99</v>
      </c>
      <c r="C102" s="94" t="s">
        <v>127</v>
      </c>
      <c r="D102" s="189">
        <f t="shared" si="95"/>
        <v>1</v>
      </c>
      <c r="E102" s="94" t="s">
        <v>127</v>
      </c>
      <c r="F102" s="224"/>
      <c r="G102" s="215" t="s">
        <v>171</v>
      </c>
      <c r="H102" s="216">
        <v>2</v>
      </c>
      <c r="I102" s="442" t="s">
        <v>686</v>
      </c>
      <c r="J102" s="224"/>
      <c r="K102" s="216"/>
      <c r="L102" s="216"/>
      <c r="M102" s="444"/>
      <c r="N102" s="216"/>
      <c r="O102" s="445"/>
      <c r="P102" s="449"/>
      <c r="Q102" s="415">
        <v>12</v>
      </c>
      <c r="R102" s="79">
        <v>4</v>
      </c>
      <c r="S102" s="14">
        <f t="shared" si="96"/>
        <v>48</v>
      </c>
      <c r="T102" s="493"/>
      <c r="U102" s="493"/>
      <c r="V102" s="493">
        <v>12</v>
      </c>
      <c r="W102" s="514" t="s">
        <v>846</v>
      </c>
      <c r="X102" s="493"/>
      <c r="Y102" s="495"/>
      <c r="Z102" s="25">
        <f t="shared" si="97"/>
        <v>36</v>
      </c>
      <c r="AA102" s="107"/>
      <c r="AB102" s="496">
        <v>12</v>
      </c>
      <c r="AC102" s="92"/>
      <c r="AD102" s="94"/>
      <c r="AE102" s="152">
        <f t="shared" si="98"/>
        <v>9</v>
      </c>
      <c r="AF102" s="153">
        <f t="shared" si="99"/>
        <v>10</v>
      </c>
      <c r="AG102" s="154">
        <f t="shared" si="100"/>
        <v>12</v>
      </c>
      <c r="AH102" s="155">
        <f t="shared" si="101"/>
        <v>0</v>
      </c>
      <c r="AI102" s="512">
        <f t="shared" si="102"/>
        <v>1</v>
      </c>
      <c r="AJ102" s="157">
        <f t="shared" si="103"/>
        <v>0</v>
      </c>
      <c r="AK102" s="158">
        <f t="shared" si="104"/>
        <v>36</v>
      </c>
      <c r="AL102" s="159">
        <f t="shared" si="105"/>
        <v>0</v>
      </c>
      <c r="AM102" s="159">
        <f t="shared" si="106"/>
        <v>4</v>
      </c>
      <c r="AN102" s="155">
        <f t="shared" si="107"/>
        <v>0.9</v>
      </c>
      <c r="AO102" s="159">
        <f t="shared" si="108"/>
        <v>4</v>
      </c>
      <c r="AP102" s="160">
        <f t="shared" si="109"/>
        <v>6</v>
      </c>
      <c r="AQ102" s="160">
        <f t="shared" si="110"/>
        <v>0</v>
      </c>
      <c r="AR102" s="161">
        <f t="shared" si="111"/>
        <v>50</v>
      </c>
      <c r="AS102" s="162">
        <f t="shared" si="112"/>
        <v>0</v>
      </c>
      <c r="AT102" s="160">
        <f t="shared" si="94"/>
        <v>0</v>
      </c>
      <c r="AU102" s="160">
        <f t="shared" si="113"/>
        <v>0</v>
      </c>
      <c r="AV102" s="160">
        <f t="shared" si="114"/>
        <v>0</v>
      </c>
      <c r="AW102" s="160">
        <f t="shared" si="115"/>
        <v>1</v>
      </c>
      <c r="AX102" s="164">
        <f t="shared" si="116"/>
        <v>50</v>
      </c>
      <c r="AY102" s="92"/>
      <c r="AZ102" s="95"/>
      <c r="BA102" s="96"/>
      <c r="BB102" s="97"/>
      <c r="BC102" s="98"/>
      <c r="BD102" s="99"/>
      <c r="BE102" s="100"/>
      <c r="BF102" s="98"/>
      <c r="BG102" s="98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105" customFormat="1" ht="24" customHeight="1">
      <c r="A103" s="39" t="e">
        <f>A102</f>
        <v>#REF!</v>
      </c>
      <c r="B103" s="78">
        <v>100</v>
      </c>
      <c r="C103" s="94" t="s">
        <v>57</v>
      </c>
      <c r="D103" s="189">
        <f t="shared" si="95"/>
        <v>1</v>
      </c>
      <c r="E103" s="94" t="s">
        <v>57</v>
      </c>
      <c r="F103" s="224"/>
      <c r="G103" s="215" t="s">
        <v>171</v>
      </c>
      <c r="H103" s="216">
        <v>2</v>
      </c>
      <c r="I103" s="442" t="s">
        <v>687</v>
      </c>
      <c r="J103" s="224"/>
      <c r="K103" s="216">
        <v>12</v>
      </c>
      <c r="L103" s="193">
        <v>2</v>
      </c>
      <c r="M103" s="444"/>
      <c r="N103" s="216"/>
      <c r="O103" s="445" t="s">
        <v>167</v>
      </c>
      <c r="P103" s="449"/>
      <c r="Q103" s="415">
        <v>12</v>
      </c>
      <c r="R103" s="79">
        <v>4</v>
      </c>
      <c r="S103" s="14">
        <f t="shared" si="96"/>
        <v>48</v>
      </c>
      <c r="T103" s="496"/>
      <c r="U103" s="496"/>
      <c r="V103" s="496"/>
      <c r="W103" s="499"/>
      <c r="X103" s="496"/>
      <c r="Y103" s="495"/>
      <c r="Z103" s="25">
        <f t="shared" si="97"/>
        <v>48</v>
      </c>
      <c r="AA103" s="107"/>
      <c r="AB103" s="496">
        <v>24</v>
      </c>
      <c r="AC103" s="92"/>
      <c r="AD103" s="94"/>
      <c r="AE103" s="152">
        <f t="shared" si="98"/>
        <v>12</v>
      </c>
      <c r="AF103" s="153">
        <f t="shared" si="99"/>
        <v>10</v>
      </c>
      <c r="AG103" s="154">
        <f t="shared" si="100"/>
        <v>12</v>
      </c>
      <c r="AH103" s="155">
        <f t="shared" si="101"/>
        <v>0</v>
      </c>
      <c r="AI103" s="512">
        <f t="shared" si="102"/>
        <v>1</v>
      </c>
      <c r="AJ103" s="157">
        <f t="shared" si="103"/>
        <v>0</v>
      </c>
      <c r="AK103" s="158">
        <f t="shared" si="104"/>
        <v>48</v>
      </c>
      <c r="AL103" s="159">
        <f t="shared" si="105"/>
        <v>0</v>
      </c>
      <c r="AM103" s="159">
        <f t="shared" si="106"/>
        <v>4</v>
      </c>
      <c r="AN103" s="155">
        <f t="shared" si="107"/>
        <v>1.2</v>
      </c>
      <c r="AO103" s="159">
        <f t="shared" si="108"/>
        <v>8</v>
      </c>
      <c r="AP103" s="160">
        <f t="shared" si="109"/>
        <v>12</v>
      </c>
      <c r="AQ103" s="160">
        <f t="shared" si="110"/>
        <v>0</v>
      </c>
      <c r="AR103" s="161">
        <f t="shared" si="111"/>
        <v>72</v>
      </c>
      <c r="AS103" s="162">
        <f t="shared" si="112"/>
        <v>0</v>
      </c>
      <c r="AT103" s="160">
        <f t="shared" si="94"/>
        <v>14</v>
      </c>
      <c r="AU103" s="160">
        <f t="shared" si="113"/>
        <v>0</v>
      </c>
      <c r="AV103" s="160">
        <f t="shared" si="114"/>
        <v>20</v>
      </c>
      <c r="AW103" s="160">
        <f t="shared" si="115"/>
        <v>1</v>
      </c>
      <c r="AX103" s="164">
        <f t="shared" si="116"/>
        <v>106</v>
      </c>
      <c r="AY103" s="92"/>
      <c r="AZ103" s="95"/>
      <c r="BA103" s="96"/>
      <c r="BB103" s="97"/>
      <c r="BC103" s="98"/>
      <c r="BD103" s="99"/>
      <c r="BE103" s="100"/>
      <c r="BF103" s="98"/>
      <c r="BG103" s="98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105" customFormat="1" ht="24" customHeight="1">
      <c r="A104" s="39" t="e">
        <f>A103</f>
        <v>#REF!</v>
      </c>
      <c r="B104" s="78">
        <v>101</v>
      </c>
      <c r="C104" s="94" t="s">
        <v>61</v>
      </c>
      <c r="D104" s="189">
        <f t="shared" si="95"/>
        <v>1</v>
      </c>
      <c r="E104" s="94" t="s">
        <v>61</v>
      </c>
      <c r="F104" s="224"/>
      <c r="G104" s="215" t="s">
        <v>171</v>
      </c>
      <c r="H104" s="216">
        <v>2</v>
      </c>
      <c r="I104" s="442" t="s">
        <v>675</v>
      </c>
      <c r="J104" s="224"/>
      <c r="K104" s="216"/>
      <c r="L104" s="216"/>
      <c r="M104" s="444"/>
      <c r="N104" s="216"/>
      <c r="O104" s="445"/>
      <c r="P104" s="393"/>
      <c r="Q104" s="415">
        <v>12</v>
      </c>
      <c r="R104" s="79">
        <v>4</v>
      </c>
      <c r="S104" s="14">
        <f t="shared" si="96"/>
        <v>48</v>
      </c>
      <c r="T104" s="493"/>
      <c r="U104" s="493"/>
      <c r="V104" s="493"/>
      <c r="W104" s="499"/>
      <c r="X104" s="493"/>
      <c r="Y104" s="495"/>
      <c r="Z104" s="25">
        <f t="shared" si="97"/>
        <v>48</v>
      </c>
      <c r="AA104" s="107"/>
      <c r="AB104" s="496">
        <v>12</v>
      </c>
      <c r="AC104" s="92"/>
      <c r="AD104" s="94"/>
      <c r="AE104" s="152">
        <f t="shared" si="98"/>
        <v>12</v>
      </c>
      <c r="AF104" s="153">
        <f t="shared" si="99"/>
        <v>10</v>
      </c>
      <c r="AG104" s="154">
        <f t="shared" si="100"/>
        <v>12</v>
      </c>
      <c r="AH104" s="155">
        <f t="shared" si="101"/>
        <v>0</v>
      </c>
      <c r="AI104" s="512">
        <f t="shared" si="102"/>
        <v>1</v>
      </c>
      <c r="AJ104" s="157">
        <f t="shared" si="103"/>
        <v>0</v>
      </c>
      <c r="AK104" s="158">
        <f t="shared" si="104"/>
        <v>48</v>
      </c>
      <c r="AL104" s="159">
        <f t="shared" si="105"/>
        <v>0</v>
      </c>
      <c r="AM104" s="159">
        <f t="shared" si="106"/>
        <v>4</v>
      </c>
      <c r="AN104" s="155">
        <f t="shared" si="107"/>
        <v>1.2</v>
      </c>
      <c r="AO104" s="159">
        <f t="shared" si="108"/>
        <v>8</v>
      </c>
      <c r="AP104" s="160">
        <f t="shared" si="109"/>
        <v>6</v>
      </c>
      <c r="AQ104" s="160">
        <f t="shared" si="110"/>
        <v>0</v>
      </c>
      <c r="AR104" s="161">
        <f t="shared" si="111"/>
        <v>66</v>
      </c>
      <c r="AS104" s="162">
        <f t="shared" si="112"/>
        <v>0</v>
      </c>
      <c r="AT104" s="160">
        <f t="shared" si="94"/>
        <v>0</v>
      </c>
      <c r="AU104" s="160">
        <f t="shared" si="113"/>
        <v>0</v>
      </c>
      <c r="AV104" s="160">
        <f t="shared" si="114"/>
        <v>0</v>
      </c>
      <c r="AW104" s="160">
        <f t="shared" si="115"/>
        <v>1</v>
      </c>
      <c r="AX104" s="164">
        <f t="shared" si="116"/>
        <v>66</v>
      </c>
      <c r="AY104" s="92"/>
      <c r="AZ104" s="95"/>
      <c r="BA104" s="96"/>
      <c r="BB104" s="97"/>
      <c r="BC104" s="98"/>
      <c r="BD104" s="99"/>
      <c r="BE104" s="100"/>
      <c r="BF104" s="98"/>
      <c r="BG104" s="98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105" customFormat="1" ht="24" customHeight="1">
      <c r="A105" s="39" t="e">
        <f>A104</f>
        <v>#REF!</v>
      </c>
      <c r="B105" s="78">
        <v>102</v>
      </c>
      <c r="C105" s="94" t="s">
        <v>105</v>
      </c>
      <c r="D105" s="189">
        <f t="shared" si="95"/>
        <v>1</v>
      </c>
      <c r="E105" s="94" t="s">
        <v>105</v>
      </c>
      <c r="F105" s="224"/>
      <c r="G105" s="215" t="s">
        <v>171</v>
      </c>
      <c r="H105" s="216">
        <v>2</v>
      </c>
      <c r="I105" s="442" t="s">
        <v>688</v>
      </c>
      <c r="J105" s="224"/>
      <c r="K105" s="216">
        <v>1</v>
      </c>
      <c r="L105" s="216">
        <v>1</v>
      </c>
      <c r="M105" s="450"/>
      <c r="N105" s="216"/>
      <c r="O105" s="445"/>
      <c r="P105" s="449"/>
      <c r="Q105" s="415">
        <v>12</v>
      </c>
      <c r="R105" s="79">
        <v>4</v>
      </c>
      <c r="S105" s="14">
        <f t="shared" si="96"/>
        <v>48</v>
      </c>
      <c r="T105" s="496"/>
      <c r="U105" s="496"/>
      <c r="V105" s="496"/>
      <c r="W105" s="497"/>
      <c r="X105" s="496"/>
      <c r="Y105" s="495"/>
      <c r="Z105" s="25">
        <f t="shared" si="97"/>
        <v>48</v>
      </c>
      <c r="AA105" s="88"/>
      <c r="AB105" s="496">
        <v>20</v>
      </c>
      <c r="AC105" s="92"/>
      <c r="AD105" s="94"/>
      <c r="AE105" s="152">
        <f t="shared" si="98"/>
        <v>12</v>
      </c>
      <c r="AF105" s="153">
        <f t="shared" si="99"/>
        <v>10</v>
      </c>
      <c r="AG105" s="154">
        <f t="shared" si="100"/>
        <v>12</v>
      </c>
      <c r="AH105" s="155">
        <f t="shared" si="101"/>
        <v>0</v>
      </c>
      <c r="AI105" s="512">
        <f t="shared" si="102"/>
        <v>1</v>
      </c>
      <c r="AJ105" s="157">
        <f t="shared" si="103"/>
        <v>0</v>
      </c>
      <c r="AK105" s="158">
        <f t="shared" si="104"/>
        <v>48</v>
      </c>
      <c r="AL105" s="159">
        <f t="shared" si="105"/>
        <v>0</v>
      </c>
      <c r="AM105" s="159">
        <f t="shared" si="106"/>
        <v>4</v>
      </c>
      <c r="AN105" s="155">
        <f t="shared" si="107"/>
        <v>1.2</v>
      </c>
      <c r="AO105" s="159">
        <f t="shared" si="108"/>
        <v>8</v>
      </c>
      <c r="AP105" s="160">
        <f t="shared" si="109"/>
        <v>10</v>
      </c>
      <c r="AQ105" s="160">
        <f t="shared" si="110"/>
        <v>0</v>
      </c>
      <c r="AR105" s="161">
        <f t="shared" si="111"/>
        <v>70</v>
      </c>
      <c r="AS105" s="162">
        <f t="shared" si="112"/>
        <v>0</v>
      </c>
      <c r="AT105" s="160">
        <f t="shared" si="94"/>
        <v>0</v>
      </c>
      <c r="AU105" s="160">
        <f t="shared" si="113"/>
        <v>0</v>
      </c>
      <c r="AV105" s="160">
        <f t="shared" si="114"/>
        <v>22</v>
      </c>
      <c r="AW105" s="160">
        <f t="shared" si="115"/>
        <v>1</v>
      </c>
      <c r="AX105" s="164">
        <f t="shared" si="116"/>
        <v>92</v>
      </c>
      <c r="AY105" s="92"/>
      <c r="AZ105" s="95"/>
      <c r="BA105" s="96"/>
      <c r="BB105" s="97"/>
      <c r="BC105" s="98"/>
      <c r="BD105" s="99"/>
      <c r="BE105" s="100"/>
      <c r="BF105" s="98"/>
      <c r="BG105" s="98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105" customFormat="1" ht="24" customHeight="1">
      <c r="A106" s="39" t="e">
        <f>A105</f>
        <v>#REF!</v>
      </c>
      <c r="B106" s="78">
        <v>103</v>
      </c>
      <c r="C106" s="94" t="s">
        <v>579</v>
      </c>
      <c r="D106" s="189">
        <f t="shared" si="95"/>
        <v>1</v>
      </c>
      <c r="E106" s="94" t="s">
        <v>579</v>
      </c>
      <c r="F106" s="224"/>
      <c r="G106" s="215" t="s">
        <v>171</v>
      </c>
      <c r="H106" s="216">
        <v>2</v>
      </c>
      <c r="I106" s="460" t="s">
        <v>570</v>
      </c>
      <c r="J106" s="224"/>
      <c r="K106" s="216">
        <v>10</v>
      </c>
      <c r="L106" s="193">
        <v>2</v>
      </c>
      <c r="M106" s="450"/>
      <c r="N106" s="216"/>
      <c r="O106" s="445"/>
      <c r="P106" s="449"/>
      <c r="Q106" s="415">
        <v>12</v>
      </c>
      <c r="R106" s="79">
        <v>4</v>
      </c>
      <c r="S106" s="14">
        <f t="shared" si="96"/>
        <v>48</v>
      </c>
      <c r="T106" s="493"/>
      <c r="U106" s="493"/>
      <c r="V106" s="493"/>
      <c r="W106" s="499"/>
      <c r="X106" s="493"/>
      <c r="Y106" s="495"/>
      <c r="Z106" s="25">
        <f t="shared" si="97"/>
        <v>48</v>
      </c>
      <c r="AA106" s="107"/>
      <c r="AB106" s="496">
        <v>24</v>
      </c>
      <c r="AC106" s="92"/>
      <c r="AD106" s="94"/>
      <c r="AE106" s="152">
        <f t="shared" si="98"/>
        <v>12</v>
      </c>
      <c r="AF106" s="153">
        <f t="shared" si="99"/>
        <v>10</v>
      </c>
      <c r="AG106" s="154">
        <f t="shared" si="100"/>
        <v>12</v>
      </c>
      <c r="AH106" s="155">
        <f t="shared" si="101"/>
        <v>0</v>
      </c>
      <c r="AI106" s="512">
        <f t="shared" si="102"/>
        <v>1</v>
      </c>
      <c r="AJ106" s="157">
        <f t="shared" si="103"/>
        <v>0</v>
      </c>
      <c r="AK106" s="158">
        <f t="shared" si="104"/>
        <v>48</v>
      </c>
      <c r="AL106" s="159">
        <f t="shared" si="105"/>
        <v>0</v>
      </c>
      <c r="AM106" s="159">
        <f t="shared" si="106"/>
        <v>4</v>
      </c>
      <c r="AN106" s="155">
        <f t="shared" si="107"/>
        <v>1.2</v>
      </c>
      <c r="AO106" s="159">
        <f t="shared" si="108"/>
        <v>8</v>
      </c>
      <c r="AP106" s="160">
        <f t="shared" si="109"/>
        <v>12</v>
      </c>
      <c r="AQ106" s="160">
        <f t="shared" si="110"/>
        <v>0</v>
      </c>
      <c r="AR106" s="161">
        <f t="shared" si="111"/>
        <v>72</v>
      </c>
      <c r="AS106" s="162">
        <f t="shared" si="112"/>
        <v>0</v>
      </c>
      <c r="AT106" s="160">
        <f t="shared" si="94"/>
        <v>0</v>
      </c>
      <c r="AU106" s="160">
        <f t="shared" si="113"/>
        <v>0</v>
      </c>
      <c r="AV106" s="160">
        <f t="shared" si="114"/>
        <v>20</v>
      </c>
      <c r="AW106" s="160">
        <f t="shared" si="115"/>
        <v>1</v>
      </c>
      <c r="AX106" s="164">
        <f t="shared" si="116"/>
        <v>92</v>
      </c>
      <c r="AY106" s="92"/>
      <c r="AZ106" s="95"/>
      <c r="BA106" s="96"/>
      <c r="BB106" s="97"/>
      <c r="BC106" s="98"/>
      <c r="BD106" s="99"/>
      <c r="BE106" s="100"/>
      <c r="BF106" s="98"/>
      <c r="BG106" s="98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105" customFormat="1" ht="24" customHeight="1">
      <c r="A107" s="39" t="e">
        <f>A106</f>
        <v>#REF!</v>
      </c>
      <c r="B107" s="78">
        <v>104</v>
      </c>
      <c r="C107" s="94" t="s">
        <v>574</v>
      </c>
      <c r="D107" s="189">
        <f t="shared" si="95"/>
        <v>1</v>
      </c>
      <c r="E107" s="94" t="s">
        <v>574</v>
      </c>
      <c r="F107" s="224"/>
      <c r="G107" s="215" t="s">
        <v>159</v>
      </c>
      <c r="H107" s="216">
        <v>2</v>
      </c>
      <c r="I107" s="442">
        <v>2</v>
      </c>
      <c r="J107" s="224"/>
      <c r="K107" s="216"/>
      <c r="L107" s="216"/>
      <c r="M107" s="444"/>
      <c r="N107" s="216"/>
      <c r="O107" s="445"/>
      <c r="P107" s="449" t="s">
        <v>556</v>
      </c>
      <c r="Q107" s="415">
        <v>6</v>
      </c>
      <c r="R107" s="79">
        <v>4</v>
      </c>
      <c r="S107" s="14">
        <f t="shared" si="96"/>
        <v>24</v>
      </c>
      <c r="T107" s="496"/>
      <c r="U107" s="496"/>
      <c r="V107" s="496"/>
      <c r="W107" s="497"/>
      <c r="X107" s="496"/>
      <c r="Y107" s="495"/>
      <c r="Z107" s="25">
        <f t="shared" si="97"/>
        <v>24</v>
      </c>
      <c r="AA107" s="88"/>
      <c r="AB107" s="496">
        <v>12</v>
      </c>
      <c r="AC107" s="92"/>
      <c r="AD107" s="94"/>
      <c r="AE107" s="152">
        <f t="shared" si="98"/>
        <v>6</v>
      </c>
      <c r="AF107" s="153" t="str">
        <f t="shared" si="99"/>
        <v/>
      </c>
      <c r="AG107" s="154" t="str">
        <f t="shared" si="100"/>
        <v/>
      </c>
      <c r="AH107" s="155">
        <f t="shared" si="101"/>
        <v>6</v>
      </c>
      <c r="AI107" s="512">
        <f t="shared" si="102"/>
        <v>1</v>
      </c>
      <c r="AJ107" s="157">
        <f t="shared" si="103"/>
        <v>40</v>
      </c>
      <c r="AK107" s="158">
        <f t="shared" si="104"/>
        <v>0</v>
      </c>
      <c r="AL107" s="159">
        <f t="shared" si="105"/>
        <v>0</v>
      </c>
      <c r="AM107" s="159">
        <f t="shared" si="106"/>
        <v>4</v>
      </c>
      <c r="AN107" s="155">
        <f t="shared" si="107"/>
        <v>1</v>
      </c>
      <c r="AO107" s="159">
        <f t="shared" si="108"/>
        <v>8</v>
      </c>
      <c r="AP107" s="160">
        <f t="shared" si="109"/>
        <v>6</v>
      </c>
      <c r="AQ107" s="160">
        <f t="shared" si="110"/>
        <v>0</v>
      </c>
      <c r="AR107" s="161">
        <f t="shared" si="111"/>
        <v>58</v>
      </c>
      <c r="AS107" s="162">
        <f t="shared" si="112"/>
        <v>0</v>
      </c>
      <c r="AT107" s="160">
        <f t="shared" si="94"/>
        <v>0</v>
      </c>
      <c r="AU107" s="160">
        <f t="shared" si="113"/>
        <v>22</v>
      </c>
      <c r="AV107" s="160">
        <f t="shared" si="114"/>
        <v>0</v>
      </c>
      <c r="AW107" s="160">
        <f t="shared" si="115"/>
        <v>1</v>
      </c>
      <c r="AX107" s="164">
        <f t="shared" si="116"/>
        <v>80</v>
      </c>
      <c r="AY107" s="92"/>
      <c r="AZ107" s="95"/>
      <c r="BA107" s="96"/>
      <c r="BB107" s="97"/>
      <c r="BC107" s="98"/>
      <c r="BD107" s="99"/>
      <c r="BE107" s="100"/>
      <c r="BF107" s="98"/>
      <c r="BG107" s="98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105" customFormat="1" ht="24" customHeight="1">
      <c r="A108" s="39"/>
      <c r="B108" s="78">
        <v>105</v>
      </c>
      <c r="C108" s="94" t="s">
        <v>576</v>
      </c>
      <c r="D108" s="189">
        <f t="shared" si="95"/>
        <v>1</v>
      </c>
      <c r="E108" s="94" t="s">
        <v>576</v>
      </c>
      <c r="F108" s="224"/>
      <c r="G108" s="215" t="s">
        <v>159</v>
      </c>
      <c r="H108" s="216">
        <v>2</v>
      </c>
      <c r="I108" s="442" t="s">
        <v>690</v>
      </c>
      <c r="J108" s="224"/>
      <c r="K108" s="216"/>
      <c r="L108" s="216"/>
      <c r="M108" s="444"/>
      <c r="N108" s="216"/>
      <c r="O108" s="445" t="s">
        <v>758</v>
      </c>
      <c r="P108" s="449"/>
      <c r="Q108" s="415">
        <v>12</v>
      </c>
      <c r="R108" s="79">
        <v>4</v>
      </c>
      <c r="S108" s="14">
        <f t="shared" si="96"/>
        <v>48</v>
      </c>
      <c r="T108" s="496"/>
      <c r="U108" s="496"/>
      <c r="V108" s="496"/>
      <c r="W108" s="497"/>
      <c r="X108" s="496"/>
      <c r="Y108" s="495"/>
      <c r="Z108" s="25">
        <f t="shared" si="97"/>
        <v>48</v>
      </c>
      <c r="AA108" s="88"/>
      <c r="AB108" s="496">
        <v>24</v>
      </c>
      <c r="AC108" s="92"/>
      <c r="AD108" s="94"/>
      <c r="AE108" s="152">
        <f t="shared" si="98"/>
        <v>12</v>
      </c>
      <c r="AF108" s="153">
        <f t="shared" si="99"/>
        <v>10</v>
      </c>
      <c r="AG108" s="154">
        <f t="shared" si="100"/>
        <v>12</v>
      </c>
      <c r="AH108" s="155">
        <f t="shared" si="101"/>
        <v>0</v>
      </c>
      <c r="AI108" s="512">
        <f t="shared" si="102"/>
        <v>1</v>
      </c>
      <c r="AJ108" s="157">
        <f t="shared" si="103"/>
        <v>0</v>
      </c>
      <c r="AK108" s="158">
        <f t="shared" si="104"/>
        <v>48</v>
      </c>
      <c r="AL108" s="159">
        <f t="shared" si="105"/>
        <v>0</v>
      </c>
      <c r="AM108" s="159">
        <f t="shared" si="106"/>
        <v>4</v>
      </c>
      <c r="AN108" s="155">
        <f t="shared" si="107"/>
        <v>1.2</v>
      </c>
      <c r="AO108" s="159">
        <f t="shared" si="108"/>
        <v>8</v>
      </c>
      <c r="AP108" s="160">
        <f t="shared" si="109"/>
        <v>12</v>
      </c>
      <c r="AQ108" s="160">
        <f t="shared" si="110"/>
        <v>0</v>
      </c>
      <c r="AR108" s="161">
        <f t="shared" si="111"/>
        <v>72</v>
      </c>
      <c r="AS108" s="162">
        <f t="shared" si="112"/>
        <v>0</v>
      </c>
      <c r="AT108" s="160">
        <f t="shared" si="94"/>
        <v>0</v>
      </c>
      <c r="AU108" s="160">
        <f t="shared" si="113"/>
        <v>0</v>
      </c>
      <c r="AV108" s="160">
        <f t="shared" si="114"/>
        <v>0</v>
      </c>
      <c r="AW108" s="160">
        <f t="shared" si="115"/>
        <v>1</v>
      </c>
      <c r="AX108" s="164">
        <f t="shared" si="116"/>
        <v>72</v>
      </c>
      <c r="AY108" s="92"/>
      <c r="AZ108" s="95"/>
      <c r="BA108" s="96"/>
      <c r="BB108" s="97"/>
      <c r="BC108" s="98"/>
      <c r="BD108" s="99"/>
      <c r="BE108" s="100"/>
      <c r="BF108" s="98"/>
      <c r="BG108" s="98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105" customFormat="1" ht="24" customHeight="1">
      <c r="A109" s="39" t="e">
        <f>A107</f>
        <v>#REF!</v>
      </c>
      <c r="B109" s="78">
        <v>106</v>
      </c>
      <c r="C109" s="94" t="s">
        <v>64</v>
      </c>
      <c r="D109" s="189">
        <f t="shared" si="95"/>
        <v>1</v>
      </c>
      <c r="E109" s="94" t="s">
        <v>64</v>
      </c>
      <c r="F109" s="224"/>
      <c r="G109" s="215" t="s">
        <v>159</v>
      </c>
      <c r="H109" s="216">
        <v>2</v>
      </c>
      <c r="I109" s="442">
        <v>10</v>
      </c>
      <c r="J109" s="224"/>
      <c r="K109" s="216"/>
      <c r="L109" s="216"/>
      <c r="M109" s="444"/>
      <c r="N109" s="216"/>
      <c r="O109" s="445"/>
      <c r="P109" s="449"/>
      <c r="Q109" s="415">
        <v>6</v>
      </c>
      <c r="R109" s="79">
        <v>4</v>
      </c>
      <c r="S109" s="14">
        <f t="shared" si="96"/>
        <v>24</v>
      </c>
      <c r="T109" s="496"/>
      <c r="U109" s="496"/>
      <c r="V109" s="496"/>
      <c r="W109" s="497"/>
      <c r="X109" s="496"/>
      <c r="Y109" s="495"/>
      <c r="Z109" s="25">
        <f t="shared" si="97"/>
        <v>24</v>
      </c>
      <c r="AA109" s="88"/>
      <c r="AB109" s="496">
        <v>12</v>
      </c>
      <c r="AC109" s="92"/>
      <c r="AD109" s="94"/>
      <c r="AE109" s="152">
        <f t="shared" si="98"/>
        <v>6</v>
      </c>
      <c r="AF109" s="153">
        <f t="shared" si="99"/>
        <v>10</v>
      </c>
      <c r="AG109" s="154">
        <f t="shared" si="100"/>
        <v>12</v>
      </c>
      <c r="AH109" s="155">
        <f t="shared" si="101"/>
        <v>0</v>
      </c>
      <c r="AI109" s="512">
        <f t="shared" si="102"/>
        <v>1</v>
      </c>
      <c r="AJ109" s="157">
        <f t="shared" si="103"/>
        <v>0</v>
      </c>
      <c r="AK109" s="158">
        <f t="shared" si="104"/>
        <v>24</v>
      </c>
      <c r="AL109" s="159">
        <f t="shared" si="105"/>
        <v>0</v>
      </c>
      <c r="AM109" s="159">
        <f t="shared" si="106"/>
        <v>4</v>
      </c>
      <c r="AN109" s="155">
        <f t="shared" si="107"/>
        <v>0.6</v>
      </c>
      <c r="AO109" s="159">
        <f t="shared" si="108"/>
        <v>0</v>
      </c>
      <c r="AP109" s="160">
        <f t="shared" si="109"/>
        <v>6</v>
      </c>
      <c r="AQ109" s="160">
        <f t="shared" si="110"/>
        <v>0</v>
      </c>
      <c r="AR109" s="161">
        <f t="shared" si="111"/>
        <v>34</v>
      </c>
      <c r="AS109" s="162">
        <f t="shared" si="112"/>
        <v>0</v>
      </c>
      <c r="AT109" s="160">
        <f t="shared" si="94"/>
        <v>0</v>
      </c>
      <c r="AU109" s="160">
        <f t="shared" si="113"/>
        <v>0</v>
      </c>
      <c r="AV109" s="160">
        <f t="shared" si="114"/>
        <v>0</v>
      </c>
      <c r="AW109" s="160">
        <f t="shared" si="115"/>
        <v>1</v>
      </c>
      <c r="AX109" s="164">
        <f t="shared" si="116"/>
        <v>34</v>
      </c>
      <c r="AY109" s="92"/>
      <c r="AZ109" s="95"/>
      <c r="BA109" s="96"/>
      <c r="BB109" s="97"/>
      <c r="BC109" s="98"/>
      <c r="BD109" s="99"/>
      <c r="BE109" s="100"/>
      <c r="BF109" s="98"/>
      <c r="BG109" s="98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105" customFormat="1" ht="24" customHeight="1">
      <c r="A110" s="39" t="e">
        <f t="shared" ref="A110:A141" si="117">A109</f>
        <v>#REF!</v>
      </c>
      <c r="B110" s="78">
        <v>107</v>
      </c>
      <c r="C110" s="94" t="s">
        <v>63</v>
      </c>
      <c r="D110" s="189">
        <f t="shared" si="95"/>
        <v>1</v>
      </c>
      <c r="E110" s="94" t="s">
        <v>63</v>
      </c>
      <c r="F110" s="224"/>
      <c r="G110" s="215" t="s">
        <v>159</v>
      </c>
      <c r="H110" s="216">
        <v>2</v>
      </c>
      <c r="I110" s="442" t="s">
        <v>691</v>
      </c>
      <c r="J110" s="224"/>
      <c r="K110" s="216">
        <v>7</v>
      </c>
      <c r="L110" s="193">
        <v>2</v>
      </c>
      <c r="M110" s="444"/>
      <c r="N110" s="216"/>
      <c r="O110" s="445"/>
      <c r="P110" s="445"/>
      <c r="Q110" s="415">
        <v>12</v>
      </c>
      <c r="R110" s="79">
        <v>4</v>
      </c>
      <c r="S110" s="14">
        <f t="shared" si="96"/>
        <v>48</v>
      </c>
      <c r="T110" s="496"/>
      <c r="U110" s="496"/>
      <c r="V110" s="496"/>
      <c r="W110" s="497"/>
      <c r="X110" s="496"/>
      <c r="Y110" s="495"/>
      <c r="Z110" s="25">
        <f t="shared" si="97"/>
        <v>48</v>
      </c>
      <c r="AA110" s="88"/>
      <c r="AB110" s="496">
        <v>22</v>
      </c>
      <c r="AC110" s="92"/>
      <c r="AD110" s="94"/>
      <c r="AE110" s="152">
        <f t="shared" si="98"/>
        <v>12</v>
      </c>
      <c r="AF110" s="153">
        <f t="shared" si="99"/>
        <v>10</v>
      </c>
      <c r="AG110" s="154">
        <f t="shared" si="100"/>
        <v>12</v>
      </c>
      <c r="AH110" s="155">
        <f t="shared" si="101"/>
        <v>0</v>
      </c>
      <c r="AI110" s="512">
        <f t="shared" si="102"/>
        <v>1</v>
      </c>
      <c r="AJ110" s="157">
        <f t="shared" si="103"/>
        <v>0</v>
      </c>
      <c r="AK110" s="158">
        <f t="shared" si="104"/>
        <v>48</v>
      </c>
      <c r="AL110" s="159">
        <f t="shared" si="105"/>
        <v>0</v>
      </c>
      <c r="AM110" s="159">
        <f t="shared" si="106"/>
        <v>4</v>
      </c>
      <c r="AN110" s="155">
        <f t="shared" si="107"/>
        <v>1.2</v>
      </c>
      <c r="AO110" s="159">
        <f t="shared" si="108"/>
        <v>8</v>
      </c>
      <c r="AP110" s="160">
        <f t="shared" si="109"/>
        <v>11</v>
      </c>
      <c r="AQ110" s="160">
        <f t="shared" si="110"/>
        <v>0</v>
      </c>
      <c r="AR110" s="161">
        <f t="shared" si="111"/>
        <v>71</v>
      </c>
      <c r="AS110" s="162">
        <f t="shared" si="112"/>
        <v>0</v>
      </c>
      <c r="AT110" s="160">
        <f t="shared" si="94"/>
        <v>0</v>
      </c>
      <c r="AU110" s="160">
        <f t="shared" si="113"/>
        <v>0</v>
      </c>
      <c r="AV110" s="160">
        <f t="shared" si="114"/>
        <v>20</v>
      </c>
      <c r="AW110" s="160">
        <f t="shared" si="115"/>
        <v>1</v>
      </c>
      <c r="AX110" s="164">
        <f t="shared" si="116"/>
        <v>91</v>
      </c>
      <c r="AY110" s="92"/>
      <c r="AZ110" s="95"/>
      <c r="BA110" s="96"/>
      <c r="BB110" s="97"/>
      <c r="BC110" s="98"/>
      <c r="BD110" s="99"/>
      <c r="BE110" s="100"/>
      <c r="BF110" s="98"/>
      <c r="BG110" s="98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105" customFormat="1" ht="24" customHeight="1">
      <c r="A111" s="39" t="e">
        <f t="shared" si="117"/>
        <v>#REF!</v>
      </c>
      <c r="B111" s="78">
        <v>108</v>
      </c>
      <c r="C111" s="94" t="s">
        <v>559</v>
      </c>
      <c r="D111" s="189">
        <f t="shared" si="95"/>
        <v>1</v>
      </c>
      <c r="E111" s="94" t="s">
        <v>559</v>
      </c>
      <c r="F111" s="224"/>
      <c r="G111" s="216" t="s">
        <v>159</v>
      </c>
      <c r="H111" s="216">
        <v>2</v>
      </c>
      <c r="I111" s="442" t="s">
        <v>692</v>
      </c>
      <c r="J111" s="224"/>
      <c r="K111" s="216">
        <v>8</v>
      </c>
      <c r="L111" s="193">
        <v>2</v>
      </c>
      <c r="M111" s="444"/>
      <c r="N111" s="216"/>
      <c r="O111" s="445"/>
      <c r="P111" s="445"/>
      <c r="Q111" s="415">
        <v>12</v>
      </c>
      <c r="R111" s="79">
        <v>4</v>
      </c>
      <c r="S111" s="14">
        <f t="shared" si="96"/>
        <v>48</v>
      </c>
      <c r="T111" s="496"/>
      <c r="U111" s="496"/>
      <c r="V111" s="496"/>
      <c r="W111" s="497"/>
      <c r="X111" s="496"/>
      <c r="Y111" s="495"/>
      <c r="Z111" s="25">
        <f t="shared" si="97"/>
        <v>48</v>
      </c>
      <c r="AA111" s="88"/>
      <c r="AB111" s="496">
        <v>24</v>
      </c>
      <c r="AC111" s="92"/>
      <c r="AD111" s="94"/>
      <c r="AE111" s="152">
        <f t="shared" si="98"/>
        <v>12</v>
      </c>
      <c r="AF111" s="153">
        <f t="shared" si="99"/>
        <v>10</v>
      </c>
      <c r="AG111" s="154">
        <f t="shared" si="100"/>
        <v>12</v>
      </c>
      <c r="AH111" s="155">
        <f t="shared" si="101"/>
        <v>0</v>
      </c>
      <c r="AI111" s="512">
        <f t="shared" si="102"/>
        <v>1</v>
      </c>
      <c r="AJ111" s="157">
        <f t="shared" si="103"/>
        <v>0</v>
      </c>
      <c r="AK111" s="158">
        <f t="shared" si="104"/>
        <v>48</v>
      </c>
      <c r="AL111" s="159">
        <f t="shared" si="105"/>
        <v>0</v>
      </c>
      <c r="AM111" s="159">
        <f t="shared" si="106"/>
        <v>4</v>
      </c>
      <c r="AN111" s="155">
        <f t="shared" si="107"/>
        <v>1.2</v>
      </c>
      <c r="AO111" s="159">
        <f t="shared" si="108"/>
        <v>8</v>
      </c>
      <c r="AP111" s="160">
        <f t="shared" si="109"/>
        <v>12</v>
      </c>
      <c r="AQ111" s="160">
        <f t="shared" si="110"/>
        <v>0</v>
      </c>
      <c r="AR111" s="161">
        <f t="shared" si="111"/>
        <v>72</v>
      </c>
      <c r="AS111" s="162">
        <f t="shared" si="112"/>
        <v>0</v>
      </c>
      <c r="AT111" s="160">
        <f t="shared" si="94"/>
        <v>0</v>
      </c>
      <c r="AU111" s="160">
        <f t="shared" si="113"/>
        <v>0</v>
      </c>
      <c r="AV111" s="160">
        <f t="shared" si="114"/>
        <v>20</v>
      </c>
      <c r="AW111" s="160">
        <f t="shared" si="115"/>
        <v>1</v>
      </c>
      <c r="AX111" s="164">
        <f t="shared" si="116"/>
        <v>92</v>
      </c>
      <c r="AY111" s="92"/>
      <c r="AZ111" s="95"/>
      <c r="BA111" s="96"/>
      <c r="BB111" s="97"/>
      <c r="BC111" s="98"/>
      <c r="BD111" s="99"/>
      <c r="BE111" s="100"/>
      <c r="BF111" s="98"/>
      <c r="BG111" s="98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85" customFormat="1" ht="24" customHeight="1">
      <c r="A112" s="39" t="e">
        <f t="shared" si="117"/>
        <v>#REF!</v>
      </c>
      <c r="B112" s="78">
        <v>109</v>
      </c>
      <c r="C112" s="94" t="s">
        <v>577</v>
      </c>
      <c r="D112" s="189">
        <f t="shared" si="95"/>
        <v>1</v>
      </c>
      <c r="E112" s="94" t="s">
        <v>577</v>
      </c>
      <c r="F112" s="224"/>
      <c r="G112" s="216" t="s">
        <v>159</v>
      </c>
      <c r="H112" s="216">
        <v>2</v>
      </c>
      <c r="I112" s="442" t="s">
        <v>693</v>
      </c>
      <c r="J112" s="224"/>
      <c r="K112" s="216">
        <v>4</v>
      </c>
      <c r="L112" s="193">
        <v>2</v>
      </c>
      <c r="M112" s="392"/>
      <c r="N112" s="216"/>
      <c r="O112" s="393"/>
      <c r="P112" s="393"/>
      <c r="Q112" s="415">
        <v>12</v>
      </c>
      <c r="R112" s="79">
        <v>4</v>
      </c>
      <c r="S112" s="14">
        <f t="shared" si="96"/>
        <v>48</v>
      </c>
      <c r="T112" s="496"/>
      <c r="U112" s="496"/>
      <c r="V112" s="496"/>
      <c r="W112" s="496"/>
      <c r="X112" s="496"/>
      <c r="Y112" s="496"/>
      <c r="Z112" s="25">
        <f t="shared" si="97"/>
        <v>48</v>
      </c>
      <c r="AA112" s="76"/>
      <c r="AB112" s="497">
        <v>24</v>
      </c>
      <c r="AC112" s="63"/>
      <c r="AD112" s="64"/>
      <c r="AE112" s="152">
        <f t="shared" si="98"/>
        <v>12</v>
      </c>
      <c r="AF112" s="153">
        <f t="shared" si="99"/>
        <v>10</v>
      </c>
      <c r="AG112" s="154">
        <f t="shared" si="100"/>
        <v>12</v>
      </c>
      <c r="AH112" s="155">
        <f t="shared" si="101"/>
        <v>0</v>
      </c>
      <c r="AI112" s="512">
        <f t="shared" si="102"/>
        <v>1</v>
      </c>
      <c r="AJ112" s="157">
        <f t="shared" si="103"/>
        <v>0</v>
      </c>
      <c r="AK112" s="158">
        <f t="shared" si="104"/>
        <v>48</v>
      </c>
      <c r="AL112" s="159">
        <f t="shared" si="105"/>
        <v>0</v>
      </c>
      <c r="AM112" s="159">
        <f t="shared" si="106"/>
        <v>4</v>
      </c>
      <c r="AN112" s="155">
        <f t="shared" si="107"/>
        <v>1.2</v>
      </c>
      <c r="AO112" s="159">
        <f t="shared" si="108"/>
        <v>8</v>
      </c>
      <c r="AP112" s="160">
        <f t="shared" si="109"/>
        <v>12</v>
      </c>
      <c r="AQ112" s="160">
        <f t="shared" si="110"/>
        <v>0</v>
      </c>
      <c r="AR112" s="161">
        <f t="shared" si="111"/>
        <v>72</v>
      </c>
      <c r="AS112" s="162">
        <f t="shared" si="112"/>
        <v>0</v>
      </c>
      <c r="AT112" s="160">
        <f t="shared" si="94"/>
        <v>0</v>
      </c>
      <c r="AU112" s="160">
        <f t="shared" si="113"/>
        <v>0</v>
      </c>
      <c r="AV112" s="160">
        <f t="shared" si="114"/>
        <v>20</v>
      </c>
      <c r="AW112" s="160">
        <f t="shared" si="115"/>
        <v>1</v>
      </c>
      <c r="AX112" s="164">
        <f t="shared" si="116"/>
        <v>92</v>
      </c>
      <c r="AY112" s="63"/>
      <c r="AZ112" s="65"/>
      <c r="BA112" s="66"/>
      <c r="BB112" s="67"/>
      <c r="BC112" s="68"/>
      <c r="BD112" s="69"/>
      <c r="BE112" s="70"/>
      <c r="BF112" s="68"/>
      <c r="BG112" s="68"/>
      <c r="BH112" s="71"/>
      <c r="BI112" s="71"/>
      <c r="BJ112" s="67"/>
      <c r="BK112" s="72"/>
      <c r="BL112" s="72"/>
      <c r="BM112" s="72"/>
      <c r="BN112" s="73"/>
      <c r="BO112" s="72"/>
      <c r="BP112" s="72"/>
      <c r="BQ112" s="72"/>
      <c r="BR112" s="72"/>
      <c r="BS112" s="74"/>
    </row>
    <row r="113" spans="1:71" s="85" customFormat="1" ht="24" customHeight="1">
      <c r="A113" s="39" t="e">
        <f t="shared" si="117"/>
        <v>#REF!</v>
      </c>
      <c r="B113" s="78">
        <v>110</v>
      </c>
      <c r="C113" s="94" t="s">
        <v>108</v>
      </c>
      <c r="D113" s="189">
        <f t="shared" si="95"/>
        <v>1</v>
      </c>
      <c r="E113" s="94" t="s">
        <v>108</v>
      </c>
      <c r="F113" s="224"/>
      <c r="G113" s="216" t="s">
        <v>159</v>
      </c>
      <c r="H113" s="216">
        <v>2</v>
      </c>
      <c r="I113" s="235" t="s">
        <v>694</v>
      </c>
      <c r="J113" s="224"/>
      <c r="K113" s="216"/>
      <c r="L113" s="216"/>
      <c r="M113" s="416"/>
      <c r="N113" s="216"/>
      <c r="O113" s="449"/>
      <c r="P113" s="445"/>
      <c r="Q113" s="415">
        <v>12</v>
      </c>
      <c r="R113" s="79">
        <v>4</v>
      </c>
      <c r="S113" s="14">
        <f t="shared" si="96"/>
        <v>48</v>
      </c>
      <c r="T113" s="496"/>
      <c r="U113" s="496"/>
      <c r="V113" s="496"/>
      <c r="W113" s="496"/>
      <c r="X113" s="496"/>
      <c r="Y113" s="496"/>
      <c r="Z113" s="25">
        <f t="shared" si="97"/>
        <v>48</v>
      </c>
      <c r="AA113" s="76"/>
      <c r="AB113" s="497">
        <v>24</v>
      </c>
      <c r="AC113" s="63"/>
      <c r="AD113" s="64"/>
      <c r="AE113" s="152">
        <f t="shared" si="98"/>
        <v>12</v>
      </c>
      <c r="AF113" s="153">
        <f t="shared" si="99"/>
        <v>10</v>
      </c>
      <c r="AG113" s="154">
        <f t="shared" si="100"/>
        <v>12</v>
      </c>
      <c r="AH113" s="155">
        <f t="shared" si="101"/>
        <v>0</v>
      </c>
      <c r="AI113" s="512">
        <f t="shared" si="102"/>
        <v>1</v>
      </c>
      <c r="AJ113" s="157">
        <f t="shared" si="103"/>
        <v>0</v>
      </c>
      <c r="AK113" s="158">
        <f t="shared" si="104"/>
        <v>48</v>
      </c>
      <c r="AL113" s="159">
        <f t="shared" si="105"/>
        <v>0</v>
      </c>
      <c r="AM113" s="159">
        <f t="shared" si="106"/>
        <v>4</v>
      </c>
      <c r="AN113" s="155">
        <f t="shared" si="107"/>
        <v>1.2</v>
      </c>
      <c r="AO113" s="159">
        <f t="shared" si="108"/>
        <v>8</v>
      </c>
      <c r="AP113" s="160">
        <f t="shared" si="109"/>
        <v>12</v>
      </c>
      <c r="AQ113" s="160">
        <f t="shared" si="110"/>
        <v>0</v>
      </c>
      <c r="AR113" s="161">
        <f t="shared" si="111"/>
        <v>72</v>
      </c>
      <c r="AS113" s="162">
        <f t="shared" si="112"/>
        <v>0</v>
      </c>
      <c r="AT113" s="160">
        <f t="shared" si="94"/>
        <v>0</v>
      </c>
      <c r="AU113" s="160">
        <f t="shared" si="113"/>
        <v>0</v>
      </c>
      <c r="AV113" s="160">
        <f t="shared" si="114"/>
        <v>0</v>
      </c>
      <c r="AW113" s="160">
        <f t="shared" si="115"/>
        <v>1</v>
      </c>
      <c r="AX113" s="164">
        <f t="shared" si="116"/>
        <v>72</v>
      </c>
      <c r="AY113" s="63"/>
      <c r="AZ113" s="65"/>
      <c r="BA113" s="66"/>
      <c r="BB113" s="67"/>
      <c r="BC113" s="68"/>
      <c r="BD113" s="69"/>
      <c r="BE113" s="70"/>
      <c r="BF113" s="68"/>
      <c r="BG113" s="68"/>
      <c r="BH113" s="71"/>
      <c r="BI113" s="71"/>
      <c r="BJ113" s="67"/>
      <c r="BK113" s="72"/>
      <c r="BL113" s="72"/>
      <c r="BM113" s="72"/>
      <c r="BN113" s="73"/>
      <c r="BO113" s="72"/>
      <c r="BP113" s="72"/>
      <c r="BQ113" s="72"/>
      <c r="BR113" s="72"/>
      <c r="BS113" s="74"/>
    </row>
    <row r="114" spans="1:71" s="85" customFormat="1" ht="24" customHeight="1">
      <c r="A114" s="39" t="e">
        <f t="shared" si="117"/>
        <v>#REF!</v>
      </c>
      <c r="B114" s="78">
        <v>111</v>
      </c>
      <c r="C114" s="94" t="s">
        <v>578</v>
      </c>
      <c r="D114" s="189">
        <f t="shared" si="95"/>
        <v>1</v>
      </c>
      <c r="E114" s="94" t="s">
        <v>578</v>
      </c>
      <c r="F114" s="224"/>
      <c r="G114" s="216" t="s">
        <v>159</v>
      </c>
      <c r="H114" s="216">
        <v>2</v>
      </c>
      <c r="I114" s="235" t="s">
        <v>695</v>
      </c>
      <c r="J114" s="224"/>
      <c r="K114" s="216">
        <v>16</v>
      </c>
      <c r="L114" s="193">
        <v>2</v>
      </c>
      <c r="M114" s="224"/>
      <c r="N114" s="216"/>
      <c r="O114" s="393"/>
      <c r="P114" s="393"/>
      <c r="Q114" s="415">
        <v>12</v>
      </c>
      <c r="R114" s="79">
        <v>4</v>
      </c>
      <c r="S114" s="14">
        <f t="shared" si="96"/>
        <v>48</v>
      </c>
      <c r="T114" s="496"/>
      <c r="U114" s="496"/>
      <c r="V114" s="496"/>
      <c r="W114" s="496"/>
      <c r="X114" s="496"/>
      <c r="Y114" s="496"/>
      <c r="Z114" s="25">
        <f t="shared" si="97"/>
        <v>48</v>
      </c>
      <c r="AA114" s="76"/>
      <c r="AB114" s="497">
        <v>18</v>
      </c>
      <c r="AC114" s="64"/>
      <c r="AD114" s="64"/>
      <c r="AE114" s="152">
        <f t="shared" si="98"/>
        <v>12</v>
      </c>
      <c r="AF114" s="153">
        <f t="shared" si="99"/>
        <v>10</v>
      </c>
      <c r="AG114" s="154">
        <f t="shared" si="100"/>
        <v>12</v>
      </c>
      <c r="AH114" s="155">
        <f t="shared" si="101"/>
        <v>0</v>
      </c>
      <c r="AI114" s="512">
        <f t="shared" si="102"/>
        <v>1</v>
      </c>
      <c r="AJ114" s="157">
        <f t="shared" si="103"/>
        <v>0</v>
      </c>
      <c r="AK114" s="158">
        <f t="shared" si="104"/>
        <v>48</v>
      </c>
      <c r="AL114" s="159">
        <f t="shared" si="105"/>
        <v>0</v>
      </c>
      <c r="AM114" s="159">
        <f t="shared" si="106"/>
        <v>4</v>
      </c>
      <c r="AN114" s="155">
        <f t="shared" si="107"/>
        <v>1.2</v>
      </c>
      <c r="AO114" s="159">
        <f t="shared" si="108"/>
        <v>8</v>
      </c>
      <c r="AP114" s="160">
        <f t="shared" si="109"/>
        <v>9</v>
      </c>
      <c r="AQ114" s="160">
        <f t="shared" si="110"/>
        <v>0</v>
      </c>
      <c r="AR114" s="161">
        <f t="shared" si="111"/>
        <v>69</v>
      </c>
      <c r="AS114" s="162">
        <f t="shared" si="112"/>
        <v>0</v>
      </c>
      <c r="AT114" s="160">
        <f t="shared" si="94"/>
        <v>0</v>
      </c>
      <c r="AU114" s="160">
        <f t="shared" si="113"/>
        <v>0</v>
      </c>
      <c r="AV114" s="160">
        <f t="shared" si="114"/>
        <v>20</v>
      </c>
      <c r="AW114" s="160">
        <f t="shared" si="115"/>
        <v>1</v>
      </c>
      <c r="AX114" s="164">
        <f t="shared" si="116"/>
        <v>89</v>
      </c>
      <c r="AY114" s="63"/>
      <c r="AZ114" s="65"/>
      <c r="BA114" s="66"/>
      <c r="BB114" s="67"/>
      <c r="BC114" s="68"/>
      <c r="BD114" s="69"/>
      <c r="BE114" s="70"/>
      <c r="BF114" s="68"/>
      <c r="BG114" s="68"/>
      <c r="BH114" s="71"/>
      <c r="BI114" s="71"/>
      <c r="BJ114" s="67"/>
      <c r="BK114" s="72"/>
      <c r="BL114" s="72"/>
      <c r="BM114" s="72"/>
      <c r="BN114" s="73"/>
      <c r="BO114" s="72"/>
      <c r="BP114" s="72"/>
      <c r="BQ114" s="72"/>
      <c r="BR114" s="72"/>
      <c r="BS114" s="74"/>
    </row>
    <row r="115" spans="1:71" s="85" customFormat="1" ht="24" customHeight="1">
      <c r="A115" s="39" t="e">
        <f t="shared" si="117"/>
        <v>#REF!</v>
      </c>
      <c r="B115" s="78">
        <v>112</v>
      </c>
      <c r="C115" s="94" t="s">
        <v>575</v>
      </c>
      <c r="D115" s="189">
        <f t="shared" si="95"/>
        <v>1</v>
      </c>
      <c r="E115" s="94" t="s">
        <v>575</v>
      </c>
      <c r="F115" s="224"/>
      <c r="G115" s="216" t="s">
        <v>159</v>
      </c>
      <c r="H115" s="216">
        <v>2</v>
      </c>
      <c r="I115" s="235" t="s">
        <v>696</v>
      </c>
      <c r="J115" s="224"/>
      <c r="K115" s="216">
        <v>15</v>
      </c>
      <c r="L115" s="216">
        <v>1</v>
      </c>
      <c r="M115" s="224"/>
      <c r="N115" s="216"/>
      <c r="O115" s="393"/>
      <c r="P115" s="394"/>
      <c r="Q115" s="415">
        <v>12</v>
      </c>
      <c r="R115" s="79">
        <v>4</v>
      </c>
      <c r="S115" s="14">
        <f t="shared" si="96"/>
        <v>48</v>
      </c>
      <c r="T115" s="496"/>
      <c r="U115" s="496"/>
      <c r="V115" s="496"/>
      <c r="W115" s="496"/>
      <c r="X115" s="496"/>
      <c r="Y115" s="496"/>
      <c r="Z115" s="25">
        <f t="shared" si="97"/>
        <v>48</v>
      </c>
      <c r="AA115" s="76"/>
      <c r="AB115" s="497">
        <v>24</v>
      </c>
      <c r="AC115" s="64"/>
      <c r="AD115" s="64"/>
      <c r="AE115" s="152">
        <f t="shared" si="98"/>
        <v>12</v>
      </c>
      <c r="AF115" s="153">
        <f t="shared" si="99"/>
        <v>10</v>
      </c>
      <c r="AG115" s="154">
        <f t="shared" si="100"/>
        <v>12</v>
      </c>
      <c r="AH115" s="155">
        <f t="shared" si="101"/>
        <v>0</v>
      </c>
      <c r="AI115" s="512">
        <f t="shared" si="102"/>
        <v>1</v>
      </c>
      <c r="AJ115" s="157">
        <f t="shared" si="103"/>
        <v>0</v>
      </c>
      <c r="AK115" s="158">
        <f t="shared" si="104"/>
        <v>48</v>
      </c>
      <c r="AL115" s="159">
        <f t="shared" si="105"/>
        <v>0</v>
      </c>
      <c r="AM115" s="159">
        <f t="shared" si="106"/>
        <v>4</v>
      </c>
      <c r="AN115" s="155">
        <f t="shared" si="107"/>
        <v>1.2</v>
      </c>
      <c r="AO115" s="159">
        <f t="shared" si="108"/>
        <v>8</v>
      </c>
      <c r="AP115" s="160">
        <f t="shared" si="109"/>
        <v>12</v>
      </c>
      <c r="AQ115" s="160">
        <f t="shared" si="110"/>
        <v>0</v>
      </c>
      <c r="AR115" s="161">
        <f t="shared" si="111"/>
        <v>72</v>
      </c>
      <c r="AS115" s="162">
        <f t="shared" si="112"/>
        <v>0</v>
      </c>
      <c r="AT115" s="160">
        <f t="shared" si="94"/>
        <v>0</v>
      </c>
      <c r="AU115" s="160">
        <f t="shared" si="113"/>
        <v>0</v>
      </c>
      <c r="AV115" s="160">
        <f t="shared" si="114"/>
        <v>22</v>
      </c>
      <c r="AW115" s="160">
        <f t="shared" si="115"/>
        <v>1</v>
      </c>
      <c r="AX115" s="164">
        <f t="shared" si="116"/>
        <v>94</v>
      </c>
      <c r="AY115" s="63"/>
      <c r="AZ115" s="65"/>
      <c r="BA115" s="66"/>
      <c r="BB115" s="67"/>
      <c r="BC115" s="68"/>
      <c r="BD115" s="69"/>
      <c r="BE115" s="70"/>
      <c r="BF115" s="68"/>
      <c r="BG115" s="68"/>
      <c r="BH115" s="71"/>
      <c r="BI115" s="71"/>
      <c r="BJ115" s="67"/>
      <c r="BK115" s="72"/>
      <c r="BL115" s="72"/>
      <c r="BM115" s="72"/>
      <c r="BN115" s="73"/>
      <c r="BO115" s="72"/>
      <c r="BP115" s="72"/>
      <c r="BQ115" s="72"/>
      <c r="BR115" s="72"/>
      <c r="BS115" s="74"/>
    </row>
    <row r="116" spans="1:71" s="85" customFormat="1" ht="24" customHeight="1">
      <c r="A116" s="39" t="e">
        <f t="shared" si="117"/>
        <v>#REF!</v>
      </c>
      <c r="B116" s="78">
        <v>113</v>
      </c>
      <c r="C116" s="94" t="s">
        <v>568</v>
      </c>
      <c r="D116" s="189">
        <f t="shared" si="95"/>
        <v>1</v>
      </c>
      <c r="E116" s="94" t="s">
        <v>568</v>
      </c>
      <c r="F116" s="224"/>
      <c r="G116" s="216" t="s">
        <v>165</v>
      </c>
      <c r="H116" s="216">
        <v>2</v>
      </c>
      <c r="I116" s="235" t="s">
        <v>697</v>
      </c>
      <c r="J116" s="224"/>
      <c r="K116" s="216"/>
      <c r="L116" s="216"/>
      <c r="M116" s="392"/>
      <c r="N116" s="216"/>
      <c r="O116" s="220" t="s">
        <v>854</v>
      </c>
      <c r="P116" s="394" t="s">
        <v>565</v>
      </c>
      <c r="Q116" s="416">
        <v>8</v>
      </c>
      <c r="R116" s="79">
        <v>4</v>
      </c>
      <c r="S116" s="14">
        <f t="shared" si="96"/>
        <v>32</v>
      </c>
      <c r="T116" s="500">
        <v>3</v>
      </c>
      <c r="U116" s="500" t="s">
        <v>819</v>
      </c>
      <c r="V116" s="496"/>
      <c r="W116" s="496"/>
      <c r="X116" s="496"/>
      <c r="Y116" s="496"/>
      <c r="Z116" s="25">
        <f t="shared" si="97"/>
        <v>35</v>
      </c>
      <c r="AA116" s="76"/>
      <c r="AB116" s="497">
        <v>12</v>
      </c>
      <c r="AC116" s="64"/>
      <c r="AD116" s="64"/>
      <c r="AE116" s="152">
        <f t="shared" si="98"/>
        <v>8.75</v>
      </c>
      <c r="AF116" s="153" t="str">
        <f t="shared" si="99"/>
        <v/>
      </c>
      <c r="AG116" s="154" t="str">
        <f t="shared" si="100"/>
        <v/>
      </c>
      <c r="AH116" s="155">
        <f t="shared" si="101"/>
        <v>8</v>
      </c>
      <c r="AI116" s="512">
        <f t="shared" si="102"/>
        <v>1</v>
      </c>
      <c r="AJ116" s="157">
        <f t="shared" si="103"/>
        <v>44.5</v>
      </c>
      <c r="AK116" s="158">
        <f t="shared" si="104"/>
        <v>0</v>
      </c>
      <c r="AL116" s="159">
        <f t="shared" si="105"/>
        <v>0</v>
      </c>
      <c r="AM116" s="159">
        <f t="shared" si="106"/>
        <v>0</v>
      </c>
      <c r="AN116" s="155">
        <f t="shared" si="107"/>
        <v>1</v>
      </c>
      <c r="AO116" s="159">
        <f t="shared" si="108"/>
        <v>8</v>
      </c>
      <c r="AP116" s="160">
        <f t="shared" si="109"/>
        <v>6</v>
      </c>
      <c r="AQ116" s="160">
        <f t="shared" si="110"/>
        <v>0</v>
      </c>
      <c r="AR116" s="161">
        <f t="shared" si="111"/>
        <v>58.5</v>
      </c>
      <c r="AS116" s="162">
        <f t="shared" si="112"/>
        <v>0</v>
      </c>
      <c r="AT116" s="160">
        <v>10</v>
      </c>
      <c r="AU116" s="160">
        <f t="shared" si="113"/>
        <v>22</v>
      </c>
      <c r="AV116" s="160">
        <f t="shared" si="114"/>
        <v>0</v>
      </c>
      <c r="AW116" s="160">
        <f t="shared" si="115"/>
        <v>1</v>
      </c>
      <c r="AX116" s="164">
        <f t="shared" si="116"/>
        <v>90.5</v>
      </c>
      <c r="AY116" s="63"/>
      <c r="AZ116" s="65"/>
      <c r="BA116" s="66"/>
      <c r="BB116" s="67"/>
      <c r="BC116" s="68"/>
      <c r="BD116" s="69"/>
      <c r="BE116" s="70"/>
      <c r="BF116" s="68"/>
      <c r="BG116" s="68"/>
      <c r="BH116" s="71"/>
      <c r="BI116" s="71"/>
      <c r="BJ116" s="67"/>
      <c r="BK116" s="72"/>
      <c r="BL116" s="72"/>
      <c r="BM116" s="72"/>
      <c r="BN116" s="73"/>
      <c r="BO116" s="72"/>
      <c r="BP116" s="72"/>
      <c r="BQ116" s="72"/>
      <c r="BR116" s="72"/>
      <c r="BS116" s="74"/>
    </row>
    <row r="117" spans="1:71" s="85" customFormat="1" ht="24" customHeight="1">
      <c r="A117" s="39" t="e">
        <f t="shared" si="117"/>
        <v>#REF!</v>
      </c>
      <c r="B117" s="78">
        <v>114</v>
      </c>
      <c r="C117" s="94" t="s">
        <v>65</v>
      </c>
      <c r="D117" s="189">
        <f t="shared" si="95"/>
        <v>1</v>
      </c>
      <c r="E117" s="94" t="s">
        <v>65</v>
      </c>
      <c r="F117" s="224"/>
      <c r="G117" s="216" t="s">
        <v>165</v>
      </c>
      <c r="H117" s="216">
        <v>2</v>
      </c>
      <c r="I117" s="235" t="s">
        <v>808</v>
      </c>
      <c r="J117" s="224"/>
      <c r="K117" s="216"/>
      <c r="L117" s="216"/>
      <c r="M117" s="392"/>
      <c r="N117" s="216"/>
      <c r="O117" s="393" t="s">
        <v>167</v>
      </c>
      <c r="P117" s="394"/>
      <c r="Q117" s="416">
        <v>13</v>
      </c>
      <c r="R117" s="79">
        <v>4</v>
      </c>
      <c r="S117" s="14">
        <f t="shared" si="96"/>
        <v>52</v>
      </c>
      <c r="T117" s="496"/>
      <c r="U117" s="496"/>
      <c r="V117" s="500"/>
      <c r="W117" s="500" t="s">
        <v>823</v>
      </c>
      <c r="X117" s="496"/>
      <c r="Y117" s="496"/>
      <c r="Z117" s="25">
        <f t="shared" si="97"/>
        <v>52</v>
      </c>
      <c r="AA117" s="76"/>
      <c r="AB117" s="497">
        <v>12</v>
      </c>
      <c r="AC117" s="64"/>
      <c r="AD117" s="64"/>
      <c r="AE117" s="152">
        <f t="shared" si="98"/>
        <v>13</v>
      </c>
      <c r="AF117" s="153">
        <f t="shared" si="99"/>
        <v>12</v>
      </c>
      <c r="AG117" s="154">
        <f t="shared" si="100"/>
        <v>14</v>
      </c>
      <c r="AH117" s="155">
        <f t="shared" si="101"/>
        <v>0</v>
      </c>
      <c r="AI117" s="512">
        <f t="shared" si="102"/>
        <v>0.83</v>
      </c>
      <c r="AJ117" s="157">
        <f t="shared" si="103"/>
        <v>0</v>
      </c>
      <c r="AK117" s="158">
        <f t="shared" si="104"/>
        <v>43.16</v>
      </c>
      <c r="AL117" s="159">
        <f t="shared" si="105"/>
        <v>0</v>
      </c>
      <c r="AM117" s="159">
        <f t="shared" si="106"/>
        <v>0</v>
      </c>
      <c r="AN117" s="155">
        <f t="shared" si="107"/>
        <v>1.0833333333333333</v>
      </c>
      <c r="AO117" s="159">
        <f t="shared" si="108"/>
        <v>8</v>
      </c>
      <c r="AP117" s="160">
        <f t="shared" si="109"/>
        <v>6</v>
      </c>
      <c r="AQ117" s="160">
        <f t="shared" si="110"/>
        <v>0</v>
      </c>
      <c r="AR117" s="161">
        <f t="shared" si="111"/>
        <v>57.16</v>
      </c>
      <c r="AS117" s="162">
        <f t="shared" si="112"/>
        <v>0</v>
      </c>
      <c r="AT117" s="160">
        <f t="shared" si="94"/>
        <v>14</v>
      </c>
      <c r="AU117" s="160">
        <f t="shared" si="113"/>
        <v>0</v>
      </c>
      <c r="AV117" s="160">
        <f t="shared" si="114"/>
        <v>0</v>
      </c>
      <c r="AW117" s="160">
        <f t="shared" si="115"/>
        <v>1</v>
      </c>
      <c r="AX117" s="164">
        <f t="shared" si="116"/>
        <v>71.16</v>
      </c>
      <c r="AY117" s="63"/>
      <c r="AZ117" s="65"/>
      <c r="BA117" s="66"/>
      <c r="BB117" s="67"/>
      <c r="BC117" s="68"/>
      <c r="BD117" s="69"/>
      <c r="BE117" s="70"/>
      <c r="BF117" s="68"/>
      <c r="BG117" s="68"/>
      <c r="BH117" s="71"/>
      <c r="BI117" s="71"/>
      <c r="BJ117" s="67"/>
      <c r="BK117" s="72"/>
      <c r="BL117" s="72"/>
      <c r="BM117" s="72"/>
      <c r="BN117" s="73"/>
      <c r="BO117" s="72"/>
      <c r="BP117" s="72"/>
      <c r="BQ117" s="72"/>
      <c r="BR117" s="72"/>
      <c r="BS117" s="74"/>
    </row>
    <row r="118" spans="1:71" s="85" customFormat="1" ht="24" customHeight="1">
      <c r="A118" s="39" t="e">
        <f t="shared" si="117"/>
        <v>#REF!</v>
      </c>
      <c r="B118" s="78">
        <v>115</v>
      </c>
      <c r="C118" s="94"/>
      <c r="D118" s="189">
        <f t="shared" si="95"/>
        <v>1</v>
      </c>
      <c r="E118" s="94"/>
      <c r="F118" s="224"/>
      <c r="G118" s="216"/>
      <c r="H118" s="216"/>
      <c r="I118" s="235"/>
      <c r="J118" s="224"/>
      <c r="K118" s="216"/>
      <c r="L118" s="216"/>
      <c r="M118" s="213"/>
      <c r="N118" s="216"/>
      <c r="O118" s="220"/>
      <c r="P118" s="219"/>
      <c r="Q118" s="84"/>
      <c r="R118" s="79">
        <v>4</v>
      </c>
      <c r="S118" s="14">
        <f t="shared" si="96"/>
        <v>0</v>
      </c>
      <c r="T118" s="62"/>
      <c r="U118" s="62"/>
      <c r="V118" s="62"/>
      <c r="W118" s="62"/>
      <c r="X118" s="62"/>
      <c r="Y118" s="62"/>
      <c r="Z118" s="25">
        <f t="shared" si="97"/>
        <v>0</v>
      </c>
      <c r="AA118" s="76"/>
      <c r="AB118" s="63"/>
      <c r="AC118" s="64"/>
      <c r="AD118" s="64"/>
      <c r="AE118" s="152">
        <f t="shared" si="98"/>
        <v>0</v>
      </c>
      <c r="AF118" s="153">
        <f t="shared" si="99"/>
        <v>14</v>
      </c>
      <c r="AG118" s="154">
        <f t="shared" si="100"/>
        <v>16</v>
      </c>
      <c r="AH118" s="155">
        <f t="shared" si="101"/>
        <v>0</v>
      </c>
      <c r="AI118" s="512">
        <f t="shared" si="102"/>
        <v>0.83</v>
      </c>
      <c r="AJ118" s="157">
        <f t="shared" si="103"/>
        <v>0</v>
      </c>
      <c r="AK118" s="158">
        <f t="shared" si="104"/>
        <v>0</v>
      </c>
      <c r="AL118" s="159">
        <f t="shared" si="105"/>
        <v>0</v>
      </c>
      <c r="AM118" s="159">
        <f t="shared" si="106"/>
        <v>0</v>
      </c>
      <c r="AN118" s="155">
        <f t="shared" si="107"/>
        <v>0</v>
      </c>
      <c r="AO118" s="159">
        <f t="shared" si="108"/>
        <v>0</v>
      </c>
      <c r="AP118" s="160">
        <f t="shared" si="109"/>
        <v>0</v>
      </c>
      <c r="AQ118" s="160">
        <f t="shared" si="110"/>
        <v>0</v>
      </c>
      <c r="AR118" s="161">
        <f t="shared" si="111"/>
        <v>0</v>
      </c>
      <c r="AS118" s="162">
        <f t="shared" si="112"/>
        <v>0</v>
      </c>
      <c r="AT118" s="160">
        <f t="shared" si="94"/>
        <v>0</v>
      </c>
      <c r="AU118" s="160">
        <f t="shared" si="113"/>
        <v>0</v>
      </c>
      <c r="AV118" s="160">
        <f t="shared" si="114"/>
        <v>0</v>
      </c>
      <c r="AW118" s="160">
        <f t="shared" si="115"/>
        <v>1</v>
      </c>
      <c r="AX118" s="164">
        <f t="shared" si="116"/>
        <v>0</v>
      </c>
      <c r="AY118" s="63"/>
      <c r="AZ118" s="65"/>
      <c r="BA118" s="66"/>
      <c r="BB118" s="67"/>
      <c r="BC118" s="68"/>
      <c r="BD118" s="69"/>
      <c r="BE118" s="70"/>
      <c r="BF118" s="68"/>
      <c r="BG118" s="68"/>
      <c r="BH118" s="71"/>
      <c r="BI118" s="71"/>
      <c r="BJ118" s="67"/>
      <c r="BK118" s="72"/>
      <c r="BL118" s="72"/>
      <c r="BM118" s="72"/>
      <c r="BN118" s="73"/>
      <c r="BO118" s="72"/>
      <c r="BP118" s="72"/>
      <c r="BQ118" s="72"/>
      <c r="BR118" s="72"/>
      <c r="BS118" s="74"/>
    </row>
    <row r="119" spans="1:71" s="85" customFormat="1" ht="24" customHeight="1">
      <c r="A119" s="39" t="e">
        <f t="shared" si="117"/>
        <v>#REF!</v>
      </c>
      <c r="B119" s="78">
        <v>116</v>
      </c>
      <c r="C119" s="263" t="s">
        <v>115</v>
      </c>
      <c r="D119" s="189">
        <f t="shared" si="95"/>
        <v>1</v>
      </c>
      <c r="E119" s="263" t="s">
        <v>115</v>
      </c>
      <c r="F119" s="224"/>
      <c r="G119" s="216" t="s">
        <v>159</v>
      </c>
      <c r="H119" s="216" t="s">
        <v>844</v>
      </c>
      <c r="I119" s="235"/>
      <c r="J119" s="224"/>
      <c r="K119" s="216"/>
      <c r="L119" s="216"/>
      <c r="M119" s="213"/>
      <c r="N119" s="216"/>
      <c r="O119" s="220" t="s">
        <v>740</v>
      </c>
      <c r="P119" s="219"/>
      <c r="Q119" s="84"/>
      <c r="R119" s="79">
        <v>1</v>
      </c>
      <c r="S119" s="14">
        <f t="shared" si="96"/>
        <v>0</v>
      </c>
      <c r="T119" s="506">
        <v>10</v>
      </c>
      <c r="U119" s="506" t="s">
        <v>832</v>
      </c>
      <c r="V119" s="62"/>
      <c r="W119" s="62"/>
      <c r="X119" s="62"/>
      <c r="Y119" s="62"/>
      <c r="Z119" s="25">
        <f t="shared" si="97"/>
        <v>10</v>
      </c>
      <c r="AA119" s="76"/>
      <c r="AB119" s="63">
        <v>3</v>
      </c>
      <c r="AC119" s="64"/>
      <c r="AD119" s="64"/>
      <c r="AE119" s="152">
        <f t="shared" si="98"/>
        <v>10</v>
      </c>
      <c r="AF119" s="153">
        <f t="shared" si="99"/>
        <v>10</v>
      </c>
      <c r="AG119" s="154">
        <f t="shared" si="100"/>
        <v>12</v>
      </c>
      <c r="AH119" s="155">
        <f t="shared" si="101"/>
        <v>0</v>
      </c>
      <c r="AI119" s="512">
        <f t="shared" si="102"/>
        <v>1</v>
      </c>
      <c r="AJ119" s="157">
        <f t="shared" si="103"/>
        <v>0</v>
      </c>
      <c r="AK119" s="158">
        <f t="shared" si="104"/>
        <v>10</v>
      </c>
      <c r="AL119" s="159">
        <v>0</v>
      </c>
      <c r="AM119" s="159">
        <f t="shared" si="106"/>
        <v>1</v>
      </c>
      <c r="AN119" s="155">
        <f t="shared" si="107"/>
        <v>1</v>
      </c>
      <c r="AO119" s="159">
        <f t="shared" si="108"/>
        <v>2</v>
      </c>
      <c r="AP119" s="160">
        <f t="shared" si="109"/>
        <v>1.5</v>
      </c>
      <c r="AQ119" s="160">
        <f t="shared" si="110"/>
        <v>0</v>
      </c>
      <c r="AR119" s="161">
        <f t="shared" si="111"/>
        <v>14.5</v>
      </c>
      <c r="AS119" s="162">
        <f t="shared" si="112"/>
        <v>0</v>
      </c>
      <c r="AT119" s="160">
        <v>10</v>
      </c>
      <c r="AU119" s="160">
        <f t="shared" si="113"/>
        <v>0</v>
      </c>
      <c r="AV119" s="160">
        <f t="shared" si="114"/>
        <v>0</v>
      </c>
      <c r="AW119" s="160">
        <f t="shared" si="115"/>
        <v>1</v>
      </c>
      <c r="AX119" s="164">
        <f t="shared" si="116"/>
        <v>24.5</v>
      </c>
      <c r="AY119" s="63"/>
      <c r="AZ119" s="65"/>
      <c r="BA119" s="66"/>
      <c r="BB119" s="67"/>
      <c r="BC119" s="68"/>
      <c r="BD119" s="69"/>
      <c r="BE119" s="70"/>
      <c r="BF119" s="68"/>
      <c r="BG119" s="68"/>
      <c r="BH119" s="71"/>
      <c r="BI119" s="71"/>
      <c r="BJ119" s="67"/>
      <c r="BK119" s="72"/>
      <c r="BL119" s="72"/>
      <c r="BM119" s="72"/>
      <c r="BN119" s="73"/>
      <c r="BO119" s="72"/>
      <c r="BP119" s="72"/>
      <c r="BQ119" s="72"/>
      <c r="BR119" s="72"/>
      <c r="BS119" s="74"/>
    </row>
    <row r="120" spans="1:71" s="85" customFormat="1" ht="24" customHeight="1">
      <c r="A120" s="39" t="e">
        <f t="shared" si="117"/>
        <v>#REF!</v>
      </c>
      <c r="B120" s="78">
        <v>117</v>
      </c>
      <c r="C120" s="263" t="s">
        <v>107</v>
      </c>
      <c r="D120" s="189">
        <f t="shared" si="95"/>
        <v>1</v>
      </c>
      <c r="E120" s="263" t="s">
        <v>107</v>
      </c>
      <c r="F120" s="224"/>
      <c r="G120" s="216" t="s">
        <v>159</v>
      </c>
      <c r="H120" s="216" t="s">
        <v>844</v>
      </c>
      <c r="I120" s="235"/>
      <c r="J120" s="224"/>
      <c r="K120" s="216"/>
      <c r="L120" s="216"/>
      <c r="M120" s="213"/>
      <c r="N120" s="216"/>
      <c r="O120" s="220"/>
      <c r="P120" s="219"/>
      <c r="Q120" s="84"/>
      <c r="R120" s="79">
        <v>1</v>
      </c>
      <c r="S120" s="14">
        <f t="shared" si="96"/>
        <v>0</v>
      </c>
      <c r="T120" s="506">
        <v>10</v>
      </c>
      <c r="U120" s="506" t="s">
        <v>832</v>
      </c>
      <c r="V120" s="62"/>
      <c r="W120" s="62"/>
      <c r="X120" s="62"/>
      <c r="Y120" s="62"/>
      <c r="Z120" s="25">
        <f t="shared" si="97"/>
        <v>10</v>
      </c>
      <c r="AA120" s="76"/>
      <c r="AB120" s="63">
        <v>3</v>
      </c>
      <c r="AC120" s="64"/>
      <c r="AD120" s="64"/>
      <c r="AE120" s="152">
        <f t="shared" si="98"/>
        <v>10</v>
      </c>
      <c r="AF120" s="153">
        <f t="shared" si="99"/>
        <v>10</v>
      </c>
      <c r="AG120" s="154">
        <f t="shared" si="100"/>
        <v>12</v>
      </c>
      <c r="AH120" s="155">
        <f t="shared" si="101"/>
        <v>0</v>
      </c>
      <c r="AI120" s="512">
        <f t="shared" si="102"/>
        <v>1</v>
      </c>
      <c r="AJ120" s="157">
        <f t="shared" si="103"/>
        <v>0</v>
      </c>
      <c r="AK120" s="158">
        <f t="shared" si="104"/>
        <v>10</v>
      </c>
      <c r="AL120" s="159">
        <v>0</v>
      </c>
      <c r="AM120" s="159">
        <f t="shared" si="106"/>
        <v>1</v>
      </c>
      <c r="AN120" s="155">
        <f t="shared" si="107"/>
        <v>1</v>
      </c>
      <c r="AO120" s="159">
        <f t="shared" si="108"/>
        <v>2</v>
      </c>
      <c r="AP120" s="160">
        <f t="shared" si="109"/>
        <v>1.5</v>
      </c>
      <c r="AQ120" s="160">
        <f t="shared" si="110"/>
        <v>0</v>
      </c>
      <c r="AR120" s="161">
        <f t="shared" si="111"/>
        <v>14.5</v>
      </c>
      <c r="AS120" s="162">
        <f t="shared" si="112"/>
        <v>0</v>
      </c>
      <c r="AT120" s="160">
        <f t="shared" si="94"/>
        <v>0</v>
      </c>
      <c r="AU120" s="160">
        <f t="shared" si="113"/>
        <v>0</v>
      </c>
      <c r="AV120" s="160">
        <f t="shared" si="114"/>
        <v>0</v>
      </c>
      <c r="AW120" s="160">
        <f t="shared" si="115"/>
        <v>1</v>
      </c>
      <c r="AX120" s="164">
        <f t="shared" si="116"/>
        <v>14.5</v>
      </c>
      <c r="AY120" s="63"/>
      <c r="AZ120" s="65"/>
      <c r="BA120" s="66"/>
      <c r="BB120" s="67"/>
      <c r="BC120" s="68"/>
      <c r="BD120" s="69"/>
      <c r="BE120" s="70"/>
      <c r="BF120" s="68"/>
      <c r="BG120" s="68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85" customFormat="1" ht="24" customHeight="1">
      <c r="A121" s="39" t="e">
        <f t="shared" si="117"/>
        <v>#REF!</v>
      </c>
      <c r="B121" s="78">
        <v>118</v>
      </c>
      <c r="C121" s="263" t="s">
        <v>27</v>
      </c>
      <c r="D121" s="189">
        <f t="shared" si="95"/>
        <v>1</v>
      </c>
      <c r="E121" s="263" t="s">
        <v>27</v>
      </c>
      <c r="F121" s="237"/>
      <c r="G121" s="238" t="s">
        <v>159</v>
      </c>
      <c r="H121" s="216" t="s">
        <v>843</v>
      </c>
      <c r="I121" s="239"/>
      <c r="J121" s="237"/>
      <c r="K121" s="238"/>
      <c r="L121" s="238"/>
      <c r="M121" s="137"/>
      <c r="N121" s="238" t="s">
        <v>750</v>
      </c>
      <c r="O121" s="133"/>
      <c r="P121" s="135"/>
      <c r="Q121" s="84"/>
      <c r="R121" s="79">
        <v>1</v>
      </c>
      <c r="S121" s="14">
        <f t="shared" si="96"/>
        <v>0</v>
      </c>
      <c r="T121" s="506">
        <v>10</v>
      </c>
      <c r="U121" s="506" t="s">
        <v>832</v>
      </c>
      <c r="V121" s="62"/>
      <c r="W121" s="62"/>
      <c r="X121" s="62"/>
      <c r="Y121" s="62"/>
      <c r="Z121" s="25">
        <f t="shared" si="97"/>
        <v>10</v>
      </c>
      <c r="AA121" s="76"/>
      <c r="AB121" s="63">
        <v>3</v>
      </c>
      <c r="AC121" s="64"/>
      <c r="AD121" s="64"/>
      <c r="AE121" s="152">
        <f t="shared" si="98"/>
        <v>10</v>
      </c>
      <c r="AF121" s="153">
        <f t="shared" si="99"/>
        <v>10</v>
      </c>
      <c r="AG121" s="154">
        <f t="shared" si="100"/>
        <v>12</v>
      </c>
      <c r="AH121" s="155">
        <f t="shared" si="101"/>
        <v>0</v>
      </c>
      <c r="AI121" s="512">
        <f t="shared" si="102"/>
        <v>1</v>
      </c>
      <c r="AJ121" s="157">
        <f t="shared" si="103"/>
        <v>0</v>
      </c>
      <c r="AK121" s="158">
        <f t="shared" si="104"/>
        <v>10</v>
      </c>
      <c r="AL121" s="159">
        <v>0</v>
      </c>
      <c r="AM121" s="159">
        <f t="shared" si="106"/>
        <v>1</v>
      </c>
      <c r="AN121" s="155">
        <f t="shared" si="107"/>
        <v>1</v>
      </c>
      <c r="AO121" s="159">
        <f t="shared" si="108"/>
        <v>2</v>
      </c>
      <c r="AP121" s="160">
        <f t="shared" si="109"/>
        <v>1.5</v>
      </c>
      <c r="AQ121" s="160">
        <f t="shared" si="110"/>
        <v>0</v>
      </c>
      <c r="AR121" s="161">
        <f t="shared" si="111"/>
        <v>14.5</v>
      </c>
      <c r="AS121" s="162">
        <f t="shared" si="112"/>
        <v>2</v>
      </c>
      <c r="AT121" s="160">
        <f t="shared" si="94"/>
        <v>0</v>
      </c>
      <c r="AU121" s="160">
        <f t="shared" si="113"/>
        <v>0</v>
      </c>
      <c r="AV121" s="160">
        <f t="shared" si="114"/>
        <v>0</v>
      </c>
      <c r="AW121" s="160">
        <f t="shared" si="115"/>
        <v>1</v>
      </c>
      <c r="AX121" s="164">
        <f t="shared" si="116"/>
        <v>16.5</v>
      </c>
      <c r="AY121" s="63"/>
      <c r="AZ121" s="65"/>
      <c r="BA121" s="66"/>
      <c r="BB121" s="67"/>
      <c r="BC121" s="68"/>
      <c r="BD121" s="69"/>
      <c r="BE121" s="70"/>
      <c r="BF121" s="68"/>
      <c r="BG121" s="68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85" customFormat="1" ht="24" customHeight="1">
      <c r="A122" s="39" t="e">
        <f t="shared" si="117"/>
        <v>#REF!</v>
      </c>
      <c r="B122" s="78">
        <v>119</v>
      </c>
      <c r="C122" s="263" t="s">
        <v>109</v>
      </c>
      <c r="D122" s="189">
        <f t="shared" si="95"/>
        <v>1</v>
      </c>
      <c r="E122" s="263" t="s">
        <v>109</v>
      </c>
      <c r="F122" s="237"/>
      <c r="G122" s="238" t="s">
        <v>159</v>
      </c>
      <c r="H122" s="216" t="s">
        <v>843</v>
      </c>
      <c r="I122" s="239"/>
      <c r="J122" s="237"/>
      <c r="K122" s="238"/>
      <c r="L122" s="238"/>
      <c r="M122" s="138"/>
      <c r="N122" s="238"/>
      <c r="O122" s="135"/>
      <c r="P122" s="135"/>
      <c r="Q122" s="84"/>
      <c r="R122" s="79">
        <v>1</v>
      </c>
      <c r="S122" s="14">
        <f t="shared" si="96"/>
        <v>0</v>
      </c>
      <c r="T122" s="506">
        <v>10</v>
      </c>
      <c r="U122" s="506" t="s">
        <v>832</v>
      </c>
      <c r="V122" s="62"/>
      <c r="W122" s="62"/>
      <c r="X122" s="62"/>
      <c r="Y122" s="62"/>
      <c r="Z122" s="25">
        <f t="shared" si="97"/>
        <v>10</v>
      </c>
      <c r="AA122" s="76"/>
      <c r="AB122" s="63">
        <v>3</v>
      </c>
      <c r="AC122" s="64"/>
      <c r="AD122" s="64"/>
      <c r="AE122" s="152">
        <f t="shared" si="98"/>
        <v>10</v>
      </c>
      <c r="AF122" s="153">
        <f t="shared" si="99"/>
        <v>10</v>
      </c>
      <c r="AG122" s="154">
        <f t="shared" si="100"/>
        <v>12</v>
      </c>
      <c r="AH122" s="155">
        <f t="shared" si="101"/>
        <v>0</v>
      </c>
      <c r="AI122" s="512">
        <f t="shared" si="102"/>
        <v>1</v>
      </c>
      <c r="AJ122" s="157">
        <f t="shared" si="103"/>
        <v>0</v>
      </c>
      <c r="AK122" s="158">
        <f t="shared" si="104"/>
        <v>10</v>
      </c>
      <c r="AL122" s="159">
        <v>0</v>
      </c>
      <c r="AM122" s="159">
        <f t="shared" si="106"/>
        <v>1</v>
      </c>
      <c r="AN122" s="155">
        <f t="shared" si="107"/>
        <v>1</v>
      </c>
      <c r="AO122" s="159">
        <f t="shared" si="108"/>
        <v>2</v>
      </c>
      <c r="AP122" s="160">
        <f t="shared" si="109"/>
        <v>1.5</v>
      </c>
      <c r="AQ122" s="160">
        <f t="shared" si="110"/>
        <v>0</v>
      </c>
      <c r="AR122" s="161">
        <f t="shared" si="111"/>
        <v>14.5</v>
      </c>
      <c r="AS122" s="162">
        <f t="shared" si="112"/>
        <v>0</v>
      </c>
      <c r="AT122" s="160">
        <f t="shared" si="94"/>
        <v>0</v>
      </c>
      <c r="AU122" s="160">
        <f t="shared" si="113"/>
        <v>0</v>
      </c>
      <c r="AV122" s="160">
        <f t="shared" si="114"/>
        <v>0</v>
      </c>
      <c r="AW122" s="160">
        <f t="shared" si="115"/>
        <v>1</v>
      </c>
      <c r="AX122" s="164">
        <f t="shared" si="116"/>
        <v>14.5</v>
      </c>
      <c r="AY122" s="63"/>
      <c r="AZ122" s="65"/>
      <c r="BA122" s="66"/>
      <c r="BB122" s="67"/>
      <c r="BC122" s="68"/>
      <c r="BD122" s="69"/>
      <c r="BE122" s="70"/>
      <c r="BF122" s="68"/>
      <c r="BG122" s="68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85" customFormat="1" ht="24" customHeight="1">
      <c r="A123" s="39" t="e">
        <f t="shared" si="117"/>
        <v>#REF!</v>
      </c>
      <c r="B123" s="78">
        <v>120</v>
      </c>
      <c r="C123" s="263" t="s">
        <v>114</v>
      </c>
      <c r="D123" s="189">
        <f t="shared" si="95"/>
        <v>1</v>
      </c>
      <c r="E123" s="263" t="s">
        <v>114</v>
      </c>
      <c r="F123" s="237"/>
      <c r="G123" s="238" t="s">
        <v>159</v>
      </c>
      <c r="H123" s="216" t="s">
        <v>843</v>
      </c>
      <c r="I123" s="239"/>
      <c r="J123" s="237"/>
      <c r="K123" s="238"/>
      <c r="L123" s="238"/>
      <c r="M123" s="138"/>
      <c r="N123" s="238"/>
      <c r="O123" s="133"/>
      <c r="P123" s="135"/>
      <c r="Q123" s="84"/>
      <c r="R123" s="79">
        <v>1</v>
      </c>
      <c r="S123" s="14">
        <f t="shared" si="96"/>
        <v>0</v>
      </c>
      <c r="T123" s="506">
        <v>10</v>
      </c>
      <c r="U123" s="506" t="s">
        <v>827</v>
      </c>
      <c r="V123" s="62"/>
      <c r="W123" s="62"/>
      <c r="X123" s="62"/>
      <c r="Y123" s="62"/>
      <c r="Z123" s="25">
        <f t="shared" si="97"/>
        <v>10</v>
      </c>
      <c r="AA123" s="76"/>
      <c r="AB123" s="63"/>
      <c r="AC123" s="64"/>
      <c r="AD123" s="64"/>
      <c r="AE123" s="152">
        <f t="shared" si="98"/>
        <v>10</v>
      </c>
      <c r="AF123" s="153">
        <f t="shared" si="99"/>
        <v>10</v>
      </c>
      <c r="AG123" s="154">
        <f t="shared" si="100"/>
        <v>12</v>
      </c>
      <c r="AH123" s="155">
        <f t="shared" si="101"/>
        <v>0</v>
      </c>
      <c r="AI123" s="512">
        <f t="shared" si="102"/>
        <v>1</v>
      </c>
      <c r="AJ123" s="157">
        <f t="shared" si="103"/>
        <v>0</v>
      </c>
      <c r="AK123" s="158">
        <f t="shared" si="104"/>
        <v>10</v>
      </c>
      <c r="AL123" s="159">
        <v>0</v>
      </c>
      <c r="AM123" s="159">
        <f t="shared" si="106"/>
        <v>1</v>
      </c>
      <c r="AN123" s="155">
        <f t="shared" si="107"/>
        <v>1</v>
      </c>
      <c r="AO123" s="159">
        <f t="shared" si="108"/>
        <v>2</v>
      </c>
      <c r="AP123" s="160">
        <f t="shared" si="109"/>
        <v>0</v>
      </c>
      <c r="AQ123" s="160">
        <f t="shared" si="110"/>
        <v>0</v>
      </c>
      <c r="AR123" s="161">
        <f t="shared" si="111"/>
        <v>13</v>
      </c>
      <c r="AS123" s="162">
        <f t="shared" si="112"/>
        <v>0</v>
      </c>
      <c r="AT123" s="160">
        <f t="shared" si="94"/>
        <v>0</v>
      </c>
      <c r="AU123" s="160">
        <f t="shared" si="113"/>
        <v>0</v>
      </c>
      <c r="AV123" s="160">
        <f t="shared" si="114"/>
        <v>0</v>
      </c>
      <c r="AW123" s="160">
        <f t="shared" si="115"/>
        <v>1</v>
      </c>
      <c r="AX123" s="164">
        <f t="shared" si="116"/>
        <v>13</v>
      </c>
      <c r="AY123" s="63"/>
      <c r="AZ123" s="65"/>
      <c r="BA123" s="66"/>
      <c r="BB123" s="67"/>
      <c r="BC123" s="68"/>
      <c r="BD123" s="69"/>
      <c r="BE123" s="70"/>
      <c r="BF123" s="68"/>
      <c r="BG123" s="68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85" customFormat="1" ht="24" customHeight="1">
      <c r="A124" s="39" t="e">
        <f t="shared" si="117"/>
        <v>#REF!</v>
      </c>
      <c r="B124" s="78">
        <v>121</v>
      </c>
      <c r="C124" s="263" t="s">
        <v>548</v>
      </c>
      <c r="D124" s="189">
        <f t="shared" si="95"/>
        <v>1</v>
      </c>
      <c r="E124" s="263" t="s">
        <v>548</v>
      </c>
      <c r="F124" s="237"/>
      <c r="G124" s="238" t="s">
        <v>159</v>
      </c>
      <c r="H124" s="216" t="s">
        <v>843</v>
      </c>
      <c r="I124" s="239"/>
      <c r="J124" s="237"/>
      <c r="K124" s="238"/>
      <c r="L124" s="238"/>
      <c r="M124" s="130"/>
      <c r="N124" s="238"/>
      <c r="O124" s="133"/>
      <c r="P124" s="133"/>
      <c r="Q124" s="84"/>
      <c r="R124" s="79">
        <v>1</v>
      </c>
      <c r="S124" s="14">
        <f t="shared" si="96"/>
        <v>0</v>
      </c>
      <c r="T124" s="506">
        <v>8</v>
      </c>
      <c r="U124" s="506" t="s">
        <v>828</v>
      </c>
      <c r="V124" s="62"/>
      <c r="W124" s="62"/>
      <c r="X124" s="62"/>
      <c r="Y124" s="62"/>
      <c r="Z124" s="25">
        <f t="shared" si="97"/>
        <v>8</v>
      </c>
      <c r="AA124" s="76"/>
      <c r="AB124" s="63"/>
      <c r="AC124" s="64"/>
      <c r="AD124" s="64"/>
      <c r="AE124" s="152">
        <f t="shared" si="98"/>
        <v>8</v>
      </c>
      <c r="AF124" s="153">
        <f t="shared" si="99"/>
        <v>10</v>
      </c>
      <c r="AG124" s="154">
        <f t="shared" si="100"/>
        <v>12</v>
      </c>
      <c r="AH124" s="155">
        <f t="shared" si="101"/>
        <v>0</v>
      </c>
      <c r="AI124" s="512">
        <f t="shared" si="102"/>
        <v>1</v>
      </c>
      <c r="AJ124" s="157">
        <f t="shared" si="103"/>
        <v>0</v>
      </c>
      <c r="AK124" s="158">
        <f t="shared" si="104"/>
        <v>8</v>
      </c>
      <c r="AL124" s="159">
        <v>0</v>
      </c>
      <c r="AM124" s="159">
        <f t="shared" si="106"/>
        <v>1</v>
      </c>
      <c r="AN124" s="155">
        <f t="shared" si="107"/>
        <v>0.8</v>
      </c>
      <c r="AO124" s="159">
        <f t="shared" si="108"/>
        <v>1</v>
      </c>
      <c r="AP124" s="160">
        <f t="shared" si="109"/>
        <v>0</v>
      </c>
      <c r="AQ124" s="160">
        <f t="shared" si="110"/>
        <v>0</v>
      </c>
      <c r="AR124" s="161">
        <f t="shared" si="111"/>
        <v>10</v>
      </c>
      <c r="AS124" s="162">
        <f t="shared" si="112"/>
        <v>0</v>
      </c>
      <c r="AT124" s="160">
        <f t="shared" ref="AT124:AT154" si="118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24" s="160">
        <f t="shared" si="113"/>
        <v>0</v>
      </c>
      <c r="AV124" s="160">
        <f t="shared" si="114"/>
        <v>0</v>
      </c>
      <c r="AW124" s="160">
        <f t="shared" si="115"/>
        <v>1</v>
      </c>
      <c r="AX124" s="164">
        <f t="shared" si="116"/>
        <v>10</v>
      </c>
      <c r="AY124" s="63"/>
      <c r="AZ124" s="65"/>
      <c r="BA124" s="66"/>
      <c r="BB124" s="67"/>
      <c r="BC124" s="68"/>
      <c r="BD124" s="69"/>
      <c r="BE124" s="70"/>
      <c r="BF124" s="68"/>
      <c r="BG124" s="68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85" customFormat="1" ht="24" customHeight="1">
      <c r="A125" s="39" t="e">
        <f t="shared" si="117"/>
        <v>#REF!</v>
      </c>
      <c r="B125" s="78">
        <v>122</v>
      </c>
      <c r="C125" s="390" t="s">
        <v>743</v>
      </c>
      <c r="D125" s="189">
        <f t="shared" si="95"/>
        <v>1</v>
      </c>
      <c r="E125" s="390" t="s">
        <v>743</v>
      </c>
      <c r="F125" s="237"/>
      <c r="G125" s="238" t="s">
        <v>159</v>
      </c>
      <c r="H125" s="216" t="s">
        <v>843</v>
      </c>
      <c r="I125" s="239"/>
      <c r="J125" s="237"/>
      <c r="K125" s="238"/>
      <c r="L125" s="238"/>
      <c r="M125" s="130"/>
      <c r="N125" s="238"/>
      <c r="O125" s="133"/>
      <c r="P125" s="133"/>
      <c r="Q125" s="84"/>
      <c r="R125" s="79">
        <v>1</v>
      </c>
      <c r="S125" s="14">
        <f t="shared" si="96"/>
        <v>0</v>
      </c>
      <c r="T125" s="506">
        <v>8</v>
      </c>
      <c r="U125" s="506" t="s">
        <v>833</v>
      </c>
      <c r="V125" s="62"/>
      <c r="W125" s="62"/>
      <c r="X125" s="62"/>
      <c r="Y125" s="62"/>
      <c r="Z125" s="25">
        <f t="shared" si="97"/>
        <v>8</v>
      </c>
      <c r="AA125" s="76"/>
      <c r="AB125" s="63"/>
      <c r="AC125" s="64"/>
      <c r="AD125" s="64"/>
      <c r="AE125" s="152">
        <f t="shared" si="98"/>
        <v>8</v>
      </c>
      <c r="AF125" s="153">
        <f t="shared" si="99"/>
        <v>10</v>
      </c>
      <c r="AG125" s="154">
        <f t="shared" si="100"/>
        <v>12</v>
      </c>
      <c r="AH125" s="155">
        <f t="shared" si="101"/>
        <v>0</v>
      </c>
      <c r="AI125" s="512">
        <f t="shared" si="102"/>
        <v>1</v>
      </c>
      <c r="AJ125" s="157">
        <f t="shared" si="103"/>
        <v>0</v>
      </c>
      <c r="AK125" s="158">
        <f t="shared" si="104"/>
        <v>8</v>
      </c>
      <c r="AL125" s="159">
        <v>0</v>
      </c>
      <c r="AM125" s="159">
        <f t="shared" si="106"/>
        <v>1</v>
      </c>
      <c r="AN125" s="155">
        <f t="shared" si="107"/>
        <v>0.8</v>
      </c>
      <c r="AO125" s="159">
        <f t="shared" si="108"/>
        <v>1</v>
      </c>
      <c r="AP125" s="160">
        <f t="shared" si="109"/>
        <v>0</v>
      </c>
      <c r="AQ125" s="160">
        <f t="shared" si="110"/>
        <v>0</v>
      </c>
      <c r="AR125" s="161">
        <f t="shared" si="111"/>
        <v>10</v>
      </c>
      <c r="AS125" s="162">
        <f t="shared" si="112"/>
        <v>0</v>
      </c>
      <c r="AT125" s="160">
        <f t="shared" si="118"/>
        <v>0</v>
      </c>
      <c r="AU125" s="160">
        <f t="shared" si="113"/>
        <v>0</v>
      </c>
      <c r="AV125" s="160">
        <f t="shared" si="114"/>
        <v>0</v>
      </c>
      <c r="AW125" s="160">
        <f t="shared" si="115"/>
        <v>1</v>
      </c>
      <c r="AX125" s="164">
        <f t="shared" si="116"/>
        <v>10</v>
      </c>
      <c r="AY125" s="63"/>
      <c r="AZ125" s="65"/>
      <c r="BA125" s="66"/>
      <c r="BB125" s="67"/>
      <c r="BC125" s="68"/>
      <c r="BD125" s="69"/>
      <c r="BE125" s="70"/>
      <c r="BF125" s="68"/>
      <c r="BG125" s="68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85" customFormat="1" ht="24" customHeight="1">
      <c r="A126" s="39" t="e">
        <f t="shared" si="117"/>
        <v>#REF!</v>
      </c>
      <c r="B126" s="78">
        <v>123</v>
      </c>
      <c r="C126" s="263" t="s">
        <v>156</v>
      </c>
      <c r="D126" s="189">
        <f t="shared" si="95"/>
        <v>1</v>
      </c>
      <c r="E126" s="263" t="s">
        <v>156</v>
      </c>
      <c r="F126" s="237"/>
      <c r="G126" s="238" t="s">
        <v>159</v>
      </c>
      <c r="H126" s="216" t="s">
        <v>843</v>
      </c>
      <c r="I126" s="239"/>
      <c r="J126" s="237"/>
      <c r="K126" s="238"/>
      <c r="L126" s="238"/>
      <c r="M126" s="130"/>
      <c r="N126" s="238"/>
      <c r="O126" s="133"/>
      <c r="P126" s="133"/>
      <c r="Q126" s="84"/>
      <c r="R126" s="79">
        <v>1</v>
      </c>
      <c r="S126" s="14">
        <f t="shared" si="96"/>
        <v>0</v>
      </c>
      <c r="T126" s="506">
        <v>10</v>
      </c>
      <c r="U126" s="506" t="s">
        <v>826</v>
      </c>
      <c r="V126" s="62"/>
      <c r="W126" s="62"/>
      <c r="X126" s="62"/>
      <c r="Y126" s="62"/>
      <c r="Z126" s="25">
        <f t="shared" si="97"/>
        <v>10</v>
      </c>
      <c r="AA126" s="76"/>
      <c r="AB126" s="63"/>
      <c r="AC126" s="64"/>
      <c r="AD126" s="64"/>
      <c r="AE126" s="152">
        <f t="shared" si="98"/>
        <v>10</v>
      </c>
      <c r="AF126" s="153">
        <f t="shared" si="99"/>
        <v>10</v>
      </c>
      <c r="AG126" s="154">
        <f t="shared" si="100"/>
        <v>12</v>
      </c>
      <c r="AH126" s="155">
        <f t="shared" si="101"/>
        <v>0</v>
      </c>
      <c r="AI126" s="512">
        <f t="shared" si="102"/>
        <v>1</v>
      </c>
      <c r="AJ126" s="157">
        <f t="shared" si="103"/>
        <v>0</v>
      </c>
      <c r="AK126" s="158">
        <f t="shared" si="104"/>
        <v>10</v>
      </c>
      <c r="AL126" s="159">
        <v>0</v>
      </c>
      <c r="AM126" s="159">
        <f t="shared" si="106"/>
        <v>1</v>
      </c>
      <c r="AN126" s="155">
        <f t="shared" si="107"/>
        <v>1</v>
      </c>
      <c r="AO126" s="159">
        <f t="shared" si="108"/>
        <v>2</v>
      </c>
      <c r="AP126" s="160">
        <f t="shared" si="109"/>
        <v>0</v>
      </c>
      <c r="AQ126" s="160">
        <f t="shared" si="110"/>
        <v>0</v>
      </c>
      <c r="AR126" s="161">
        <f t="shared" si="111"/>
        <v>13</v>
      </c>
      <c r="AS126" s="162">
        <f t="shared" si="112"/>
        <v>0</v>
      </c>
      <c r="AT126" s="160">
        <f t="shared" si="118"/>
        <v>0</v>
      </c>
      <c r="AU126" s="160">
        <f t="shared" si="113"/>
        <v>0</v>
      </c>
      <c r="AV126" s="160">
        <f t="shared" si="114"/>
        <v>0</v>
      </c>
      <c r="AW126" s="160">
        <f t="shared" si="115"/>
        <v>1</v>
      </c>
      <c r="AX126" s="164">
        <f t="shared" si="116"/>
        <v>13</v>
      </c>
      <c r="AY126" s="63"/>
      <c r="AZ126" s="65"/>
      <c r="BA126" s="66"/>
      <c r="BB126" s="67"/>
      <c r="BC126" s="68"/>
      <c r="BD126" s="69"/>
      <c r="BE126" s="70"/>
      <c r="BF126" s="68"/>
      <c r="BG126" s="68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85" customFormat="1" ht="24" customHeight="1">
      <c r="A127" s="39" t="e">
        <f t="shared" si="117"/>
        <v>#REF!</v>
      </c>
      <c r="B127" s="78">
        <v>124</v>
      </c>
      <c r="C127" s="390" t="s">
        <v>767</v>
      </c>
      <c r="D127" s="189">
        <f t="shared" si="95"/>
        <v>1</v>
      </c>
      <c r="E127" s="390" t="s">
        <v>767</v>
      </c>
      <c r="F127" s="237"/>
      <c r="G127" s="238" t="s">
        <v>768</v>
      </c>
      <c r="H127" s="216" t="s">
        <v>843</v>
      </c>
      <c r="I127" s="239"/>
      <c r="J127" s="237"/>
      <c r="K127" s="238"/>
      <c r="L127" s="238"/>
      <c r="M127" s="130"/>
      <c r="N127" s="238"/>
      <c r="O127" s="133"/>
      <c r="P127" s="133" t="s">
        <v>769</v>
      </c>
      <c r="Q127" s="84"/>
      <c r="R127" s="79">
        <v>1</v>
      </c>
      <c r="S127" s="14">
        <f t="shared" si="96"/>
        <v>0</v>
      </c>
      <c r="T127" s="506">
        <v>4</v>
      </c>
      <c r="U127" s="506" t="s">
        <v>822</v>
      </c>
      <c r="V127" s="62"/>
      <c r="W127" s="62"/>
      <c r="X127" s="62"/>
      <c r="Y127" s="62"/>
      <c r="Z127" s="25">
        <f t="shared" si="97"/>
        <v>4</v>
      </c>
      <c r="AA127" s="76"/>
      <c r="AB127" s="63"/>
      <c r="AC127" s="64"/>
      <c r="AD127" s="64"/>
      <c r="AE127" s="152">
        <f t="shared" si="98"/>
        <v>4</v>
      </c>
      <c r="AF127" s="153" t="str">
        <f t="shared" si="99"/>
        <v/>
      </c>
      <c r="AG127" s="154" t="str">
        <f t="shared" si="100"/>
        <v/>
      </c>
      <c r="AH127" s="155">
        <f t="shared" si="101"/>
        <v>6</v>
      </c>
      <c r="AI127" s="512">
        <f t="shared" si="102"/>
        <v>1</v>
      </c>
      <c r="AJ127" s="157">
        <f t="shared" si="103"/>
        <v>10</v>
      </c>
      <c r="AK127" s="158">
        <f t="shared" si="104"/>
        <v>0</v>
      </c>
      <c r="AL127" s="159">
        <v>0</v>
      </c>
      <c r="AM127" s="159">
        <f t="shared" si="106"/>
        <v>1</v>
      </c>
      <c r="AN127" s="155">
        <f t="shared" si="107"/>
        <v>1</v>
      </c>
      <c r="AO127" s="159">
        <f t="shared" si="108"/>
        <v>2</v>
      </c>
      <c r="AP127" s="160">
        <f t="shared" si="109"/>
        <v>0</v>
      </c>
      <c r="AQ127" s="160">
        <f t="shared" si="110"/>
        <v>0</v>
      </c>
      <c r="AR127" s="161">
        <f t="shared" si="111"/>
        <v>13</v>
      </c>
      <c r="AS127" s="162">
        <f t="shared" si="112"/>
        <v>0</v>
      </c>
      <c r="AT127" s="160">
        <f t="shared" si="118"/>
        <v>0</v>
      </c>
      <c r="AU127" s="160">
        <v>22</v>
      </c>
      <c r="AV127" s="160">
        <f t="shared" si="114"/>
        <v>0</v>
      </c>
      <c r="AW127" s="160">
        <f t="shared" si="115"/>
        <v>1</v>
      </c>
      <c r="AX127" s="164">
        <f t="shared" si="116"/>
        <v>35</v>
      </c>
      <c r="AY127" s="63"/>
      <c r="AZ127" s="65"/>
      <c r="BA127" s="66"/>
      <c r="BB127" s="67"/>
      <c r="BC127" s="68"/>
      <c r="BD127" s="69"/>
      <c r="BE127" s="70"/>
      <c r="BF127" s="68"/>
      <c r="BG127" s="68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85" customFormat="1" ht="24" customHeight="1">
      <c r="A128" s="39" t="e">
        <f t="shared" si="117"/>
        <v>#REF!</v>
      </c>
      <c r="B128" s="78">
        <v>125</v>
      </c>
      <c r="C128" s="263" t="s">
        <v>85</v>
      </c>
      <c r="D128" s="189">
        <f t="shared" si="95"/>
        <v>1</v>
      </c>
      <c r="E128" s="263" t="s">
        <v>85</v>
      </c>
      <c r="F128" s="237"/>
      <c r="G128" s="238" t="s">
        <v>164</v>
      </c>
      <c r="H128" s="216" t="s">
        <v>843</v>
      </c>
      <c r="I128" s="239"/>
      <c r="J128" s="237"/>
      <c r="K128" s="238"/>
      <c r="L128" s="238"/>
      <c r="M128" s="130"/>
      <c r="N128" s="238"/>
      <c r="O128" s="133" t="s">
        <v>167</v>
      </c>
      <c r="P128" s="133"/>
      <c r="Q128" s="84"/>
      <c r="R128" s="79">
        <v>0</v>
      </c>
      <c r="S128" s="14">
        <f t="shared" si="96"/>
        <v>0</v>
      </c>
      <c r="T128" s="62"/>
      <c r="U128" s="62"/>
      <c r="V128" s="62"/>
      <c r="W128" s="62"/>
      <c r="X128" s="62"/>
      <c r="Y128" s="62"/>
      <c r="Z128" s="25">
        <f t="shared" si="97"/>
        <v>0</v>
      </c>
      <c r="AA128" s="76"/>
      <c r="AB128" s="63"/>
      <c r="AC128" s="64"/>
      <c r="AD128" s="64"/>
      <c r="AE128" s="152">
        <f t="shared" si="98"/>
        <v>0</v>
      </c>
      <c r="AF128" s="153">
        <f t="shared" si="99"/>
        <v>10</v>
      </c>
      <c r="AG128" s="154">
        <f t="shared" si="100"/>
        <v>12</v>
      </c>
      <c r="AH128" s="155">
        <f t="shared" si="101"/>
        <v>0</v>
      </c>
      <c r="AI128" s="512">
        <f t="shared" si="102"/>
        <v>1</v>
      </c>
      <c r="AJ128" s="157">
        <f t="shared" si="103"/>
        <v>0</v>
      </c>
      <c r="AK128" s="158">
        <f t="shared" si="104"/>
        <v>0</v>
      </c>
      <c r="AL128" s="159">
        <v>0</v>
      </c>
      <c r="AM128" s="159">
        <f t="shared" si="106"/>
        <v>0</v>
      </c>
      <c r="AN128" s="155">
        <f t="shared" si="107"/>
        <v>0</v>
      </c>
      <c r="AO128" s="159">
        <f t="shared" si="108"/>
        <v>0</v>
      </c>
      <c r="AP128" s="160">
        <f t="shared" si="109"/>
        <v>0</v>
      </c>
      <c r="AQ128" s="160">
        <f t="shared" si="110"/>
        <v>0</v>
      </c>
      <c r="AR128" s="161">
        <f t="shared" si="111"/>
        <v>0</v>
      </c>
      <c r="AS128" s="162">
        <f t="shared" si="112"/>
        <v>0</v>
      </c>
      <c r="AT128" s="160">
        <f t="shared" si="118"/>
        <v>0</v>
      </c>
      <c r="AU128" s="160">
        <f t="shared" ref="AU128:AU138" si="119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28" s="160">
        <f t="shared" si="114"/>
        <v>0</v>
      </c>
      <c r="AW128" s="160">
        <f t="shared" si="115"/>
        <v>1</v>
      </c>
      <c r="AX128" s="164">
        <f t="shared" si="116"/>
        <v>0</v>
      </c>
      <c r="AY128" s="63"/>
      <c r="AZ128" s="65"/>
      <c r="BA128" s="66"/>
      <c r="BB128" s="67"/>
      <c r="BC128" s="68"/>
      <c r="BD128" s="69"/>
      <c r="BE128" s="70"/>
      <c r="BF128" s="68"/>
      <c r="BG128" s="68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85" customFormat="1" ht="24" customHeight="1">
      <c r="A129" s="39" t="e">
        <f t="shared" si="117"/>
        <v>#REF!</v>
      </c>
      <c r="B129" s="78">
        <v>126</v>
      </c>
      <c r="C129" s="263" t="s">
        <v>83</v>
      </c>
      <c r="D129" s="189">
        <f t="shared" si="95"/>
        <v>1</v>
      </c>
      <c r="E129" s="263" t="s">
        <v>83</v>
      </c>
      <c r="F129" s="237"/>
      <c r="G129" s="238" t="s">
        <v>164</v>
      </c>
      <c r="H129" s="216" t="s">
        <v>843</v>
      </c>
      <c r="I129" s="239"/>
      <c r="J129" s="237"/>
      <c r="K129" s="238"/>
      <c r="L129" s="238"/>
      <c r="M129" s="138"/>
      <c r="N129" s="238"/>
      <c r="O129" s="133"/>
      <c r="P129" s="133"/>
      <c r="Q129" s="84"/>
      <c r="R129" s="79">
        <v>1</v>
      </c>
      <c r="S129" s="14">
        <f t="shared" si="96"/>
        <v>0</v>
      </c>
      <c r="T129" s="506">
        <v>5</v>
      </c>
      <c r="U129" s="506" t="s">
        <v>832</v>
      </c>
      <c r="V129" s="62"/>
      <c r="W129" s="62"/>
      <c r="X129" s="62"/>
      <c r="Y129" s="62"/>
      <c r="Z129" s="25">
        <f t="shared" si="97"/>
        <v>5</v>
      </c>
      <c r="AA129" s="76"/>
      <c r="AB129" s="63">
        <v>3</v>
      </c>
      <c r="AC129" s="64"/>
      <c r="AD129" s="64"/>
      <c r="AE129" s="152">
        <f t="shared" si="98"/>
        <v>5</v>
      </c>
      <c r="AF129" s="153">
        <f t="shared" si="99"/>
        <v>10</v>
      </c>
      <c r="AG129" s="154">
        <f t="shared" si="100"/>
        <v>12</v>
      </c>
      <c r="AH129" s="155">
        <f t="shared" si="101"/>
        <v>0</v>
      </c>
      <c r="AI129" s="512">
        <f t="shared" si="102"/>
        <v>1</v>
      </c>
      <c r="AJ129" s="157">
        <f t="shared" si="103"/>
        <v>0</v>
      </c>
      <c r="AK129" s="158">
        <f t="shared" si="104"/>
        <v>5</v>
      </c>
      <c r="AL129" s="159">
        <v>0</v>
      </c>
      <c r="AM129" s="159">
        <f t="shared" si="106"/>
        <v>0</v>
      </c>
      <c r="AN129" s="155">
        <f t="shared" si="107"/>
        <v>0.5</v>
      </c>
      <c r="AO129" s="159">
        <f t="shared" si="108"/>
        <v>0</v>
      </c>
      <c r="AP129" s="160">
        <f t="shared" si="109"/>
        <v>1.5</v>
      </c>
      <c r="AQ129" s="160">
        <f t="shared" si="110"/>
        <v>0</v>
      </c>
      <c r="AR129" s="161">
        <f t="shared" si="111"/>
        <v>6.5</v>
      </c>
      <c r="AS129" s="162">
        <f t="shared" si="112"/>
        <v>0</v>
      </c>
      <c r="AT129" s="160">
        <f t="shared" si="118"/>
        <v>0</v>
      </c>
      <c r="AU129" s="160">
        <f t="shared" si="119"/>
        <v>0</v>
      </c>
      <c r="AV129" s="160">
        <f t="shared" si="114"/>
        <v>0</v>
      </c>
      <c r="AW129" s="160">
        <f t="shared" si="115"/>
        <v>1</v>
      </c>
      <c r="AX129" s="164">
        <f t="shared" si="116"/>
        <v>6.5</v>
      </c>
      <c r="AY129" s="63"/>
      <c r="AZ129" s="65"/>
      <c r="BA129" s="66"/>
      <c r="BB129" s="67"/>
      <c r="BC129" s="68"/>
      <c r="BD129" s="69"/>
      <c r="BE129" s="70"/>
      <c r="BF129" s="68"/>
      <c r="BG129" s="68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85" customFormat="1" ht="24" customHeight="1">
      <c r="A130" s="39" t="e">
        <f t="shared" si="117"/>
        <v>#REF!</v>
      </c>
      <c r="B130" s="78">
        <v>127</v>
      </c>
      <c r="C130" s="263" t="s">
        <v>584</v>
      </c>
      <c r="D130" s="189">
        <f t="shared" si="95"/>
        <v>1</v>
      </c>
      <c r="E130" s="263" t="s">
        <v>584</v>
      </c>
      <c r="F130" s="237"/>
      <c r="G130" s="238" t="s">
        <v>164</v>
      </c>
      <c r="H130" s="216" t="s">
        <v>843</v>
      </c>
      <c r="I130" s="239"/>
      <c r="J130" s="237"/>
      <c r="K130" s="238"/>
      <c r="L130" s="238"/>
      <c r="M130" s="138"/>
      <c r="N130" s="238"/>
      <c r="O130" s="133"/>
      <c r="P130" s="133"/>
      <c r="Q130" s="84"/>
      <c r="R130" s="79">
        <v>0</v>
      </c>
      <c r="S130" s="14">
        <f t="shared" si="96"/>
        <v>0</v>
      </c>
      <c r="T130" s="62"/>
      <c r="U130" s="75"/>
      <c r="V130" s="62"/>
      <c r="W130" s="62"/>
      <c r="X130" s="62"/>
      <c r="Y130" s="62"/>
      <c r="Z130" s="25">
        <f t="shared" si="97"/>
        <v>0</v>
      </c>
      <c r="AA130" s="76"/>
      <c r="AB130" s="63"/>
      <c r="AC130" s="64"/>
      <c r="AD130" s="64"/>
      <c r="AE130" s="152">
        <f t="shared" si="98"/>
        <v>0</v>
      </c>
      <c r="AF130" s="153">
        <f t="shared" si="99"/>
        <v>10</v>
      </c>
      <c r="AG130" s="154">
        <f t="shared" si="100"/>
        <v>12</v>
      </c>
      <c r="AH130" s="155">
        <f t="shared" si="101"/>
        <v>0</v>
      </c>
      <c r="AI130" s="512">
        <f t="shared" si="102"/>
        <v>1</v>
      </c>
      <c r="AJ130" s="157">
        <f t="shared" si="103"/>
        <v>0</v>
      </c>
      <c r="AK130" s="158">
        <f t="shared" si="104"/>
        <v>0</v>
      </c>
      <c r="AL130" s="159">
        <v>0</v>
      </c>
      <c r="AM130" s="159">
        <f t="shared" si="106"/>
        <v>0</v>
      </c>
      <c r="AN130" s="155">
        <f t="shared" si="107"/>
        <v>0</v>
      </c>
      <c r="AO130" s="159">
        <f t="shared" si="108"/>
        <v>0</v>
      </c>
      <c r="AP130" s="160">
        <f t="shared" si="109"/>
        <v>0</v>
      </c>
      <c r="AQ130" s="160">
        <f t="shared" si="110"/>
        <v>0</v>
      </c>
      <c r="AR130" s="161">
        <f t="shared" si="111"/>
        <v>0</v>
      </c>
      <c r="AS130" s="162">
        <f t="shared" si="112"/>
        <v>0</v>
      </c>
      <c r="AT130" s="160">
        <f t="shared" si="118"/>
        <v>0</v>
      </c>
      <c r="AU130" s="160">
        <f t="shared" si="119"/>
        <v>0</v>
      </c>
      <c r="AV130" s="160">
        <f t="shared" si="114"/>
        <v>0</v>
      </c>
      <c r="AW130" s="160">
        <f t="shared" si="115"/>
        <v>1</v>
      </c>
      <c r="AX130" s="164">
        <f t="shared" si="116"/>
        <v>0</v>
      </c>
      <c r="AY130" s="63"/>
      <c r="AZ130" s="65"/>
      <c r="BA130" s="66"/>
      <c r="BB130" s="67"/>
      <c r="BC130" s="68"/>
      <c r="BD130" s="69"/>
      <c r="BE130" s="70"/>
      <c r="BF130" s="68"/>
      <c r="BG130" s="68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85" customFormat="1" ht="24" customHeight="1">
      <c r="A131" s="39" t="e">
        <f t="shared" si="117"/>
        <v>#REF!</v>
      </c>
      <c r="B131" s="78">
        <v>128</v>
      </c>
      <c r="C131" s="263" t="s">
        <v>49</v>
      </c>
      <c r="D131" s="189">
        <f t="shared" si="95"/>
        <v>1</v>
      </c>
      <c r="E131" s="263" t="s">
        <v>49</v>
      </c>
      <c r="F131" s="237"/>
      <c r="G131" s="238" t="s">
        <v>164</v>
      </c>
      <c r="H131" s="216" t="s">
        <v>843</v>
      </c>
      <c r="I131" s="239"/>
      <c r="J131" s="237"/>
      <c r="K131" s="238"/>
      <c r="L131" s="238"/>
      <c r="M131" s="139"/>
      <c r="N131" s="238"/>
      <c r="O131" s="133"/>
      <c r="P131" s="133"/>
      <c r="Q131" s="84"/>
      <c r="R131" s="79">
        <v>0</v>
      </c>
      <c r="S131" s="14">
        <f t="shared" si="96"/>
        <v>0</v>
      </c>
      <c r="T131" s="62"/>
      <c r="U131" s="62"/>
      <c r="V131" s="62"/>
      <c r="W131" s="62"/>
      <c r="X131" s="62"/>
      <c r="Y131" s="62"/>
      <c r="Z131" s="25">
        <f t="shared" si="97"/>
        <v>0</v>
      </c>
      <c r="AA131" s="76"/>
      <c r="AB131" s="63"/>
      <c r="AC131" s="64"/>
      <c r="AD131" s="64"/>
      <c r="AE131" s="152">
        <f t="shared" si="98"/>
        <v>0</v>
      </c>
      <c r="AF131" s="153">
        <f t="shared" si="99"/>
        <v>10</v>
      </c>
      <c r="AG131" s="154">
        <f t="shared" si="100"/>
        <v>12</v>
      </c>
      <c r="AH131" s="155">
        <f t="shared" si="101"/>
        <v>0</v>
      </c>
      <c r="AI131" s="512">
        <f t="shared" si="102"/>
        <v>1</v>
      </c>
      <c r="AJ131" s="157">
        <f t="shared" si="103"/>
        <v>0</v>
      </c>
      <c r="AK131" s="158">
        <f t="shared" si="104"/>
        <v>0</v>
      </c>
      <c r="AL131" s="159">
        <v>0</v>
      </c>
      <c r="AM131" s="159">
        <f t="shared" si="106"/>
        <v>0</v>
      </c>
      <c r="AN131" s="155">
        <f t="shared" si="107"/>
        <v>0</v>
      </c>
      <c r="AO131" s="159">
        <f t="shared" si="108"/>
        <v>0</v>
      </c>
      <c r="AP131" s="160">
        <f t="shared" si="109"/>
        <v>0</v>
      </c>
      <c r="AQ131" s="160">
        <f t="shared" si="110"/>
        <v>0</v>
      </c>
      <c r="AR131" s="161">
        <f t="shared" si="111"/>
        <v>0</v>
      </c>
      <c r="AS131" s="162">
        <f t="shared" si="112"/>
        <v>0</v>
      </c>
      <c r="AT131" s="160">
        <f t="shared" si="118"/>
        <v>0</v>
      </c>
      <c r="AU131" s="160">
        <f t="shared" si="119"/>
        <v>0</v>
      </c>
      <c r="AV131" s="160">
        <f t="shared" si="114"/>
        <v>0</v>
      </c>
      <c r="AW131" s="160">
        <f t="shared" si="115"/>
        <v>1</v>
      </c>
      <c r="AX131" s="164">
        <f t="shared" si="116"/>
        <v>0</v>
      </c>
      <c r="AY131" s="63"/>
      <c r="AZ131" s="65"/>
      <c r="BA131" s="66"/>
      <c r="BB131" s="67"/>
      <c r="BC131" s="68"/>
      <c r="BD131" s="69"/>
      <c r="BE131" s="70"/>
      <c r="BF131" s="68"/>
      <c r="BG131" s="68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85" customFormat="1" ht="24" customHeight="1">
      <c r="A132" s="39" t="e">
        <f t="shared" si="117"/>
        <v>#REF!</v>
      </c>
      <c r="B132" s="78">
        <v>129</v>
      </c>
      <c r="C132" s="263" t="s">
        <v>585</v>
      </c>
      <c r="D132" s="189">
        <f t="shared" ref="D132:D163" si="120">IF(C132=E132,1)</f>
        <v>1</v>
      </c>
      <c r="E132" s="263" t="s">
        <v>585</v>
      </c>
      <c r="F132" s="237"/>
      <c r="G132" s="238" t="s">
        <v>164</v>
      </c>
      <c r="H132" s="216" t="s">
        <v>843</v>
      </c>
      <c r="I132" s="239"/>
      <c r="J132" s="237"/>
      <c r="K132" s="238"/>
      <c r="L132" s="238"/>
      <c r="M132" s="138"/>
      <c r="N132" s="238"/>
      <c r="O132" s="133" t="s">
        <v>566</v>
      </c>
      <c r="P132" s="133"/>
      <c r="Q132" s="84"/>
      <c r="R132" s="79">
        <v>4</v>
      </c>
      <c r="S132" s="14">
        <f t="shared" ref="S132:S163" si="121">每周课时数二1721*上课周数二1721</f>
        <v>0</v>
      </c>
      <c r="T132" s="62"/>
      <c r="U132" s="62"/>
      <c r="V132" s="62"/>
      <c r="W132" s="75"/>
      <c r="X132" s="62"/>
      <c r="Y132" s="62"/>
      <c r="Z132" s="25">
        <f t="shared" ref="Z132:Z163" si="122">S132+T132-V132+X132+Y132</f>
        <v>0</v>
      </c>
      <c r="AA132" s="76"/>
      <c r="AB132" s="63"/>
      <c r="AC132" s="64"/>
      <c r="AD132" s="64"/>
      <c r="AE132" s="152">
        <f t="shared" ref="AE132:AE163" si="123">IF(上课周数二1721=0,0,(兼职课时二1721+正常上课课时数二1721+代课课时数二1721-缺课时二1721)/上课周数二1721)</f>
        <v>0</v>
      </c>
      <c r="AF132" s="153">
        <f t="shared" ref="AF132:AF163" si="124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10</v>
      </c>
      <c r="AG132" s="154">
        <f t="shared" ref="AG132:AG163" si="125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12</v>
      </c>
      <c r="AH132" s="155">
        <f t="shared" ref="AH132:AH163" si="126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132" s="512">
        <f t="shared" ref="AI132:AI163" si="127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132" s="157">
        <f t="shared" ref="AJ132:AJ163" si="128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32" s="158">
        <f t="shared" ref="AK132:AK163" si="129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32" s="159">
        <v>0</v>
      </c>
      <c r="AM132" s="159">
        <f t="shared" ref="AM132:AM163" si="130">IF(学科二1721="体",1*上课周数二1721,IF(OR(学科二1721="语",学科二1721="英"),上课周数二1721*1,0))</f>
        <v>0</v>
      </c>
      <c r="AN132" s="155">
        <f t="shared" ref="AN132:AN163" si="131">IF(行管职务二1721&lt;&gt;"",1,IF(行管职务二1721="",平均周课时二1721/下线二1721))</f>
        <v>0</v>
      </c>
      <c r="AO132" s="159">
        <f t="shared" ref="AO132:AO163" si="132">IF(满量比二1721&gt;=1,2*上课周数二1721,IF(满量比二1721&lt;0.66,0,IF(1&gt;满量比二1721&gt;0.66,2*上课周数二1721/2)))</f>
        <v>0</v>
      </c>
      <c r="AP132" s="160">
        <f t="shared" ref="AP132:AP163" si="133">晚修次数二1721*0.5</f>
        <v>0</v>
      </c>
      <c r="AQ132" s="160">
        <f t="shared" ref="AQ132:AQ163" si="134">辅导课节二1721*0.5</f>
        <v>0</v>
      </c>
      <c r="AR132" s="161">
        <f t="shared" ref="AR132:AR163" si="135">干标时二1721+教标时二1721+高三补时二1721+早读体补二1721+满量补时二1721+辅导补二1721+晚修补二1721</f>
        <v>0</v>
      </c>
      <c r="AS132" s="162">
        <f t="shared" ref="AS132:AS163" si="136">IF(党职务17="党支书",4,IF(党职务17&lt;&gt;"",2,0))</f>
        <v>0</v>
      </c>
      <c r="AT132" s="160">
        <f t="shared" si="118"/>
        <v>14</v>
      </c>
      <c r="AU132" s="160">
        <f t="shared" si="119"/>
        <v>0</v>
      </c>
      <c r="AV132" s="160">
        <f t="shared" ref="AV132:AV163" si="137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32" s="160">
        <f t="shared" ref="AW132:AW163" si="138">期系三14</f>
        <v>1</v>
      </c>
      <c r="AX132" s="164">
        <f t="shared" ref="AX132:AX163" si="139">(标准课时合计二1721+党职务补贴二1721+教管职务补贴二1721+行政职务补贴二1721+班主任工作奖二1721)*当期系数二1721+AD132</f>
        <v>14</v>
      </c>
      <c r="AY132" s="63"/>
      <c r="AZ132" s="65"/>
      <c r="BA132" s="66"/>
      <c r="BB132" s="67"/>
      <c r="BC132" s="68"/>
      <c r="BD132" s="69"/>
      <c r="BE132" s="70"/>
      <c r="BF132" s="68"/>
      <c r="BG132" s="68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85" customFormat="1" ht="24" customHeight="1">
      <c r="A133" s="39" t="e">
        <f t="shared" si="117"/>
        <v>#REF!</v>
      </c>
      <c r="B133" s="78">
        <v>130</v>
      </c>
      <c r="C133" s="263" t="s">
        <v>118</v>
      </c>
      <c r="D133" s="189">
        <f t="shared" si="120"/>
        <v>1</v>
      </c>
      <c r="E133" s="263" t="s">
        <v>118</v>
      </c>
      <c r="F133" s="237"/>
      <c r="G133" s="238" t="s">
        <v>164</v>
      </c>
      <c r="H133" s="216" t="s">
        <v>843</v>
      </c>
      <c r="I133" s="239"/>
      <c r="J133" s="237"/>
      <c r="K133" s="238"/>
      <c r="L133" s="238"/>
      <c r="M133" s="138"/>
      <c r="N133" s="238"/>
      <c r="O133" s="133"/>
      <c r="P133" s="133"/>
      <c r="Q133" s="84"/>
      <c r="R133" s="79">
        <v>1</v>
      </c>
      <c r="S133" s="14">
        <f t="shared" si="121"/>
        <v>0</v>
      </c>
      <c r="T133" s="506">
        <v>5</v>
      </c>
      <c r="U133" s="506" t="s">
        <v>832</v>
      </c>
      <c r="V133" s="62"/>
      <c r="W133" s="62"/>
      <c r="X133" s="62"/>
      <c r="Y133" s="62"/>
      <c r="Z133" s="25">
        <f t="shared" si="122"/>
        <v>5</v>
      </c>
      <c r="AA133" s="76"/>
      <c r="AB133" s="63">
        <v>3</v>
      </c>
      <c r="AC133" s="64"/>
      <c r="AD133" s="64"/>
      <c r="AE133" s="152">
        <f t="shared" si="123"/>
        <v>5</v>
      </c>
      <c r="AF133" s="153">
        <f t="shared" si="124"/>
        <v>10</v>
      </c>
      <c r="AG133" s="154">
        <f t="shared" si="125"/>
        <v>12</v>
      </c>
      <c r="AH133" s="155">
        <f t="shared" si="126"/>
        <v>0</v>
      </c>
      <c r="AI133" s="512">
        <f t="shared" si="127"/>
        <v>1</v>
      </c>
      <c r="AJ133" s="157">
        <f t="shared" si="128"/>
        <v>0</v>
      </c>
      <c r="AK133" s="158">
        <f t="shared" si="129"/>
        <v>5</v>
      </c>
      <c r="AL133" s="159">
        <v>0</v>
      </c>
      <c r="AM133" s="159">
        <f t="shared" si="130"/>
        <v>0</v>
      </c>
      <c r="AN133" s="155">
        <f t="shared" si="131"/>
        <v>0.5</v>
      </c>
      <c r="AO133" s="159">
        <f t="shared" si="132"/>
        <v>0</v>
      </c>
      <c r="AP133" s="160">
        <f t="shared" si="133"/>
        <v>1.5</v>
      </c>
      <c r="AQ133" s="160">
        <f t="shared" si="134"/>
        <v>0</v>
      </c>
      <c r="AR133" s="161">
        <f t="shared" si="135"/>
        <v>6.5</v>
      </c>
      <c r="AS133" s="162">
        <f t="shared" si="136"/>
        <v>0</v>
      </c>
      <c r="AT133" s="160">
        <f t="shared" si="118"/>
        <v>0</v>
      </c>
      <c r="AU133" s="160">
        <f t="shared" si="119"/>
        <v>0</v>
      </c>
      <c r="AV133" s="160">
        <f t="shared" si="137"/>
        <v>0</v>
      </c>
      <c r="AW133" s="160">
        <f t="shared" si="138"/>
        <v>1</v>
      </c>
      <c r="AX133" s="164">
        <f t="shared" si="139"/>
        <v>6.5</v>
      </c>
      <c r="AY133" s="63"/>
      <c r="AZ133" s="65"/>
      <c r="BA133" s="66"/>
      <c r="BB133" s="67"/>
      <c r="BC133" s="68"/>
      <c r="BD133" s="69"/>
      <c r="BE133" s="70"/>
      <c r="BF133" s="68"/>
      <c r="BG133" s="68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85" customFormat="1" ht="24" customHeight="1">
      <c r="A134" s="39" t="e">
        <f t="shared" si="117"/>
        <v>#REF!</v>
      </c>
      <c r="B134" s="78">
        <v>131</v>
      </c>
      <c r="C134" s="263" t="s">
        <v>89</v>
      </c>
      <c r="D134" s="189">
        <f t="shared" si="120"/>
        <v>1</v>
      </c>
      <c r="E134" s="263" t="s">
        <v>89</v>
      </c>
      <c r="F134" s="237"/>
      <c r="G134" s="238" t="s">
        <v>164</v>
      </c>
      <c r="H134" s="216" t="s">
        <v>843</v>
      </c>
      <c r="I134" s="239"/>
      <c r="J134" s="237"/>
      <c r="K134" s="238"/>
      <c r="L134" s="238"/>
      <c r="M134" s="130"/>
      <c r="N134" s="238"/>
      <c r="O134" s="133"/>
      <c r="P134" s="136"/>
      <c r="Q134" s="84"/>
      <c r="R134" s="79">
        <v>0</v>
      </c>
      <c r="S134" s="14">
        <f t="shared" si="121"/>
        <v>0</v>
      </c>
      <c r="T134" s="62"/>
      <c r="U134" s="62"/>
      <c r="V134" s="62"/>
      <c r="W134" s="62"/>
      <c r="X134" s="62"/>
      <c r="Y134" s="62"/>
      <c r="Z134" s="25">
        <f t="shared" si="122"/>
        <v>0</v>
      </c>
      <c r="AA134" s="76"/>
      <c r="AB134" s="63"/>
      <c r="AC134" s="64"/>
      <c r="AD134" s="64"/>
      <c r="AE134" s="152">
        <f t="shared" si="123"/>
        <v>0</v>
      </c>
      <c r="AF134" s="153">
        <f t="shared" si="124"/>
        <v>10</v>
      </c>
      <c r="AG134" s="154">
        <f t="shared" si="125"/>
        <v>12</v>
      </c>
      <c r="AH134" s="155">
        <f t="shared" si="126"/>
        <v>0</v>
      </c>
      <c r="AI134" s="512">
        <f t="shared" si="127"/>
        <v>1</v>
      </c>
      <c r="AJ134" s="157">
        <f t="shared" si="128"/>
        <v>0</v>
      </c>
      <c r="AK134" s="158">
        <f t="shared" si="129"/>
        <v>0</v>
      </c>
      <c r="AL134" s="159">
        <v>0</v>
      </c>
      <c r="AM134" s="159">
        <f t="shared" si="130"/>
        <v>0</v>
      </c>
      <c r="AN134" s="155">
        <f t="shared" si="131"/>
        <v>0</v>
      </c>
      <c r="AO134" s="159">
        <f t="shared" si="132"/>
        <v>0</v>
      </c>
      <c r="AP134" s="160">
        <f t="shared" si="133"/>
        <v>0</v>
      </c>
      <c r="AQ134" s="160">
        <f t="shared" si="134"/>
        <v>0</v>
      </c>
      <c r="AR134" s="161">
        <f t="shared" si="135"/>
        <v>0</v>
      </c>
      <c r="AS134" s="162">
        <f t="shared" si="136"/>
        <v>0</v>
      </c>
      <c r="AT134" s="160">
        <f t="shared" si="118"/>
        <v>0</v>
      </c>
      <c r="AU134" s="160">
        <f t="shared" si="119"/>
        <v>0</v>
      </c>
      <c r="AV134" s="160">
        <f t="shared" si="137"/>
        <v>0</v>
      </c>
      <c r="AW134" s="160">
        <f t="shared" si="138"/>
        <v>1</v>
      </c>
      <c r="AX134" s="164">
        <f t="shared" si="139"/>
        <v>0</v>
      </c>
      <c r="AY134" s="63"/>
      <c r="AZ134" s="65"/>
      <c r="BA134" s="66"/>
      <c r="BB134" s="67"/>
      <c r="BC134" s="68"/>
      <c r="BD134" s="69"/>
      <c r="BE134" s="70"/>
      <c r="BF134" s="68"/>
      <c r="BG134" s="68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85" customFormat="1" ht="24" customHeight="1">
      <c r="A135" s="39" t="e">
        <f t="shared" si="117"/>
        <v>#REF!</v>
      </c>
      <c r="B135" s="78">
        <v>132</v>
      </c>
      <c r="C135" s="263" t="s">
        <v>121</v>
      </c>
      <c r="D135" s="189">
        <f t="shared" si="120"/>
        <v>1</v>
      </c>
      <c r="E135" s="263" t="s">
        <v>121</v>
      </c>
      <c r="F135" s="237"/>
      <c r="G135" s="238" t="s">
        <v>164</v>
      </c>
      <c r="H135" s="216" t="s">
        <v>843</v>
      </c>
      <c r="I135" s="239"/>
      <c r="J135" s="237"/>
      <c r="K135" s="238"/>
      <c r="L135" s="238"/>
      <c r="M135" s="130"/>
      <c r="N135" s="238"/>
      <c r="O135" s="133"/>
      <c r="P135" s="133"/>
      <c r="Q135" s="84"/>
      <c r="R135" s="79">
        <v>0</v>
      </c>
      <c r="S135" s="14">
        <f t="shared" si="121"/>
        <v>0</v>
      </c>
      <c r="T135" s="62"/>
      <c r="U135" s="62"/>
      <c r="V135" s="62"/>
      <c r="W135" s="62"/>
      <c r="X135" s="62"/>
      <c r="Y135" s="62"/>
      <c r="Z135" s="25">
        <f t="shared" si="122"/>
        <v>0</v>
      </c>
      <c r="AA135" s="76"/>
      <c r="AB135" s="63"/>
      <c r="AC135" s="64"/>
      <c r="AD135" s="64"/>
      <c r="AE135" s="152">
        <f t="shared" si="123"/>
        <v>0</v>
      </c>
      <c r="AF135" s="153">
        <f t="shared" si="124"/>
        <v>10</v>
      </c>
      <c r="AG135" s="154">
        <f t="shared" si="125"/>
        <v>12</v>
      </c>
      <c r="AH135" s="155">
        <f t="shared" si="126"/>
        <v>0</v>
      </c>
      <c r="AI135" s="512">
        <f t="shared" si="127"/>
        <v>1</v>
      </c>
      <c r="AJ135" s="157">
        <f t="shared" si="128"/>
        <v>0</v>
      </c>
      <c r="AK135" s="158">
        <f t="shared" si="129"/>
        <v>0</v>
      </c>
      <c r="AL135" s="159">
        <v>0</v>
      </c>
      <c r="AM135" s="159">
        <f t="shared" si="130"/>
        <v>0</v>
      </c>
      <c r="AN135" s="155">
        <f t="shared" si="131"/>
        <v>0</v>
      </c>
      <c r="AO135" s="159">
        <f t="shared" si="132"/>
        <v>0</v>
      </c>
      <c r="AP135" s="160">
        <f t="shared" si="133"/>
        <v>0</v>
      </c>
      <c r="AQ135" s="160">
        <f t="shared" si="134"/>
        <v>0</v>
      </c>
      <c r="AR135" s="161">
        <f t="shared" si="135"/>
        <v>0</v>
      </c>
      <c r="AS135" s="162">
        <f t="shared" si="136"/>
        <v>0</v>
      </c>
      <c r="AT135" s="160">
        <f t="shared" si="118"/>
        <v>0</v>
      </c>
      <c r="AU135" s="160">
        <f t="shared" si="119"/>
        <v>0</v>
      </c>
      <c r="AV135" s="160">
        <f t="shared" si="137"/>
        <v>0</v>
      </c>
      <c r="AW135" s="160">
        <f t="shared" si="138"/>
        <v>1</v>
      </c>
      <c r="AX135" s="164">
        <f t="shared" si="139"/>
        <v>0</v>
      </c>
      <c r="AY135" s="63"/>
      <c r="AZ135" s="65"/>
      <c r="BA135" s="66"/>
      <c r="BB135" s="67"/>
      <c r="BC135" s="68"/>
      <c r="BD135" s="69"/>
      <c r="BE135" s="70"/>
      <c r="BF135" s="68"/>
      <c r="BG135" s="68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85" customFormat="1" ht="24" customHeight="1">
      <c r="A136" s="39" t="e">
        <f t="shared" si="117"/>
        <v>#REF!</v>
      </c>
      <c r="B136" s="78">
        <v>133</v>
      </c>
      <c r="C136" s="263" t="s">
        <v>106</v>
      </c>
      <c r="D136" s="189">
        <f t="shared" si="120"/>
        <v>1</v>
      </c>
      <c r="E136" s="263" t="s">
        <v>106</v>
      </c>
      <c r="F136" s="237"/>
      <c r="G136" s="238" t="s">
        <v>171</v>
      </c>
      <c r="H136" s="216" t="s">
        <v>843</v>
      </c>
      <c r="I136" s="239"/>
      <c r="J136" s="237"/>
      <c r="K136" s="238"/>
      <c r="L136" s="238"/>
      <c r="M136" s="138"/>
      <c r="N136" s="238"/>
      <c r="O136" s="133" t="s">
        <v>856</v>
      </c>
      <c r="P136" s="133" t="s">
        <v>565</v>
      </c>
      <c r="Q136" s="84"/>
      <c r="R136" s="79">
        <v>4</v>
      </c>
      <c r="S136" s="14">
        <f t="shared" si="121"/>
        <v>0</v>
      </c>
      <c r="T136" s="62">
        <v>6</v>
      </c>
      <c r="U136" s="62" t="s">
        <v>845</v>
      </c>
      <c r="V136" s="62"/>
      <c r="W136" s="62"/>
      <c r="X136" s="62"/>
      <c r="Y136" s="62"/>
      <c r="Z136" s="25">
        <f t="shared" si="122"/>
        <v>6</v>
      </c>
      <c r="AA136" s="76"/>
      <c r="AB136" s="63"/>
      <c r="AC136" s="64"/>
      <c r="AD136" s="64"/>
      <c r="AE136" s="152">
        <f t="shared" si="123"/>
        <v>1.5</v>
      </c>
      <c r="AF136" s="153" t="str">
        <f t="shared" si="124"/>
        <v/>
      </c>
      <c r="AG136" s="154" t="str">
        <f t="shared" si="125"/>
        <v/>
      </c>
      <c r="AH136" s="155">
        <f t="shared" si="126"/>
        <v>8</v>
      </c>
      <c r="AI136" s="512">
        <f t="shared" si="127"/>
        <v>1</v>
      </c>
      <c r="AJ136" s="157">
        <f t="shared" si="128"/>
        <v>40</v>
      </c>
      <c r="AK136" s="158">
        <f t="shared" si="129"/>
        <v>0</v>
      </c>
      <c r="AL136" s="159">
        <v>0</v>
      </c>
      <c r="AM136" s="159">
        <f t="shared" si="130"/>
        <v>4</v>
      </c>
      <c r="AN136" s="155">
        <f t="shared" si="131"/>
        <v>1</v>
      </c>
      <c r="AO136" s="159">
        <f t="shared" si="132"/>
        <v>8</v>
      </c>
      <c r="AP136" s="160">
        <f t="shared" si="133"/>
        <v>0</v>
      </c>
      <c r="AQ136" s="160">
        <f t="shared" si="134"/>
        <v>0</v>
      </c>
      <c r="AR136" s="161">
        <f t="shared" si="135"/>
        <v>52</v>
      </c>
      <c r="AS136" s="162">
        <f t="shared" si="136"/>
        <v>0</v>
      </c>
      <c r="AT136" s="160">
        <v>20</v>
      </c>
      <c r="AU136" s="160">
        <v>0</v>
      </c>
      <c r="AV136" s="160">
        <f t="shared" si="137"/>
        <v>0</v>
      </c>
      <c r="AW136" s="160">
        <f t="shared" si="138"/>
        <v>1</v>
      </c>
      <c r="AX136" s="164">
        <f t="shared" si="139"/>
        <v>72</v>
      </c>
      <c r="AY136" s="63"/>
      <c r="AZ136" s="65"/>
      <c r="BA136" s="66"/>
      <c r="BB136" s="67"/>
      <c r="BC136" s="68"/>
      <c r="BD136" s="69"/>
      <c r="BE136" s="70"/>
      <c r="BF136" s="68"/>
      <c r="BG136" s="68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85" customFormat="1" ht="24" customHeight="1">
      <c r="A137" s="39" t="e">
        <f t="shared" si="117"/>
        <v>#REF!</v>
      </c>
      <c r="B137" s="78">
        <v>134</v>
      </c>
      <c r="C137" s="263" t="s">
        <v>123</v>
      </c>
      <c r="D137" s="189">
        <f t="shared" si="120"/>
        <v>1</v>
      </c>
      <c r="E137" s="263" t="s">
        <v>123</v>
      </c>
      <c r="F137" s="237"/>
      <c r="G137" s="238" t="s">
        <v>171</v>
      </c>
      <c r="H137" s="216" t="s">
        <v>843</v>
      </c>
      <c r="I137" s="239"/>
      <c r="J137" s="237"/>
      <c r="K137" s="238"/>
      <c r="L137" s="238"/>
      <c r="M137" s="140"/>
      <c r="N137" s="238"/>
      <c r="O137" s="133" t="s">
        <v>167</v>
      </c>
      <c r="P137" s="135"/>
      <c r="Q137" s="84"/>
      <c r="R137" s="79">
        <v>1</v>
      </c>
      <c r="S137" s="14">
        <f t="shared" si="121"/>
        <v>0</v>
      </c>
      <c r="T137" s="506">
        <v>6</v>
      </c>
      <c r="U137" s="506" t="s">
        <v>825</v>
      </c>
      <c r="V137" s="62"/>
      <c r="W137" s="506"/>
      <c r="X137" s="506"/>
      <c r="Y137" s="62"/>
      <c r="Z137" s="25">
        <f t="shared" si="122"/>
        <v>6</v>
      </c>
      <c r="AA137" s="76"/>
      <c r="AB137" s="63"/>
      <c r="AC137" s="64"/>
      <c r="AD137" s="64"/>
      <c r="AE137" s="152">
        <f t="shared" si="123"/>
        <v>6</v>
      </c>
      <c r="AF137" s="153">
        <f t="shared" si="124"/>
        <v>10</v>
      </c>
      <c r="AG137" s="154">
        <f t="shared" si="125"/>
        <v>12</v>
      </c>
      <c r="AH137" s="155">
        <f t="shared" si="126"/>
        <v>0</v>
      </c>
      <c r="AI137" s="512">
        <f t="shared" si="127"/>
        <v>1</v>
      </c>
      <c r="AJ137" s="157">
        <f t="shared" si="128"/>
        <v>0</v>
      </c>
      <c r="AK137" s="158">
        <f t="shared" si="129"/>
        <v>6</v>
      </c>
      <c r="AL137" s="159">
        <v>0</v>
      </c>
      <c r="AM137" s="159">
        <f t="shared" si="130"/>
        <v>1</v>
      </c>
      <c r="AN137" s="155">
        <f t="shared" si="131"/>
        <v>0.6</v>
      </c>
      <c r="AO137" s="159">
        <f t="shared" si="132"/>
        <v>0</v>
      </c>
      <c r="AP137" s="160">
        <f t="shared" si="133"/>
        <v>0</v>
      </c>
      <c r="AQ137" s="160">
        <f t="shared" si="134"/>
        <v>0</v>
      </c>
      <c r="AR137" s="161">
        <f t="shared" si="135"/>
        <v>7</v>
      </c>
      <c r="AS137" s="162">
        <f t="shared" si="136"/>
        <v>0</v>
      </c>
      <c r="AT137" s="160">
        <f t="shared" si="118"/>
        <v>3.5</v>
      </c>
      <c r="AU137" s="160">
        <f t="shared" si="119"/>
        <v>0</v>
      </c>
      <c r="AV137" s="160">
        <f t="shared" si="137"/>
        <v>0</v>
      </c>
      <c r="AW137" s="160">
        <f t="shared" si="138"/>
        <v>1</v>
      </c>
      <c r="AX137" s="164">
        <f t="shared" si="139"/>
        <v>10.5</v>
      </c>
      <c r="AY137" s="63"/>
      <c r="AZ137" s="65"/>
      <c r="BA137" s="66"/>
      <c r="BB137" s="67"/>
      <c r="BC137" s="68"/>
      <c r="BD137" s="69"/>
      <c r="BE137" s="70"/>
      <c r="BF137" s="68"/>
      <c r="BG137" s="68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85" customFormat="1" ht="24" customHeight="1">
      <c r="A138" s="39" t="e">
        <f t="shared" si="117"/>
        <v>#REF!</v>
      </c>
      <c r="B138" s="78">
        <v>135</v>
      </c>
      <c r="C138" s="263" t="s">
        <v>32</v>
      </c>
      <c r="D138" s="189">
        <f t="shared" si="120"/>
        <v>1</v>
      </c>
      <c r="E138" s="263" t="s">
        <v>32</v>
      </c>
      <c r="F138" s="237"/>
      <c r="G138" s="238" t="s">
        <v>171</v>
      </c>
      <c r="H138" s="216" t="s">
        <v>843</v>
      </c>
      <c r="I138" s="239"/>
      <c r="J138" s="237"/>
      <c r="K138" s="238"/>
      <c r="L138" s="238"/>
      <c r="M138" s="138"/>
      <c r="N138" s="238"/>
      <c r="O138" s="133"/>
      <c r="P138" s="133"/>
      <c r="Q138" s="84"/>
      <c r="R138" s="79">
        <v>0</v>
      </c>
      <c r="S138" s="14">
        <f t="shared" si="121"/>
        <v>0</v>
      </c>
      <c r="T138" s="62"/>
      <c r="U138" s="62"/>
      <c r="V138" s="62"/>
      <c r="W138" s="62"/>
      <c r="X138" s="62"/>
      <c r="Y138" s="62"/>
      <c r="Z138" s="25">
        <f t="shared" si="122"/>
        <v>0</v>
      </c>
      <c r="AA138" s="76"/>
      <c r="AB138" s="63"/>
      <c r="AC138" s="64"/>
      <c r="AD138" s="64"/>
      <c r="AE138" s="152">
        <f t="shared" si="123"/>
        <v>0</v>
      </c>
      <c r="AF138" s="153">
        <f t="shared" si="124"/>
        <v>10</v>
      </c>
      <c r="AG138" s="154">
        <f t="shared" si="125"/>
        <v>12</v>
      </c>
      <c r="AH138" s="155">
        <f t="shared" si="126"/>
        <v>0</v>
      </c>
      <c r="AI138" s="512">
        <f t="shared" si="127"/>
        <v>1</v>
      </c>
      <c r="AJ138" s="157">
        <f t="shared" si="128"/>
        <v>0</v>
      </c>
      <c r="AK138" s="158">
        <f t="shared" si="129"/>
        <v>0</v>
      </c>
      <c r="AL138" s="159">
        <v>0</v>
      </c>
      <c r="AM138" s="159">
        <f t="shared" si="130"/>
        <v>0</v>
      </c>
      <c r="AN138" s="155">
        <f t="shared" si="131"/>
        <v>0</v>
      </c>
      <c r="AO138" s="159">
        <f t="shared" si="132"/>
        <v>0</v>
      </c>
      <c r="AP138" s="160">
        <f t="shared" si="133"/>
        <v>0</v>
      </c>
      <c r="AQ138" s="160">
        <f t="shared" si="134"/>
        <v>0</v>
      </c>
      <c r="AR138" s="161">
        <f t="shared" si="135"/>
        <v>0</v>
      </c>
      <c r="AS138" s="162">
        <f t="shared" si="136"/>
        <v>0</v>
      </c>
      <c r="AT138" s="160">
        <f t="shared" si="118"/>
        <v>0</v>
      </c>
      <c r="AU138" s="160">
        <f t="shared" si="119"/>
        <v>0</v>
      </c>
      <c r="AV138" s="160">
        <f t="shared" si="137"/>
        <v>0</v>
      </c>
      <c r="AW138" s="160">
        <f t="shared" si="138"/>
        <v>1</v>
      </c>
      <c r="AX138" s="164">
        <f t="shared" si="139"/>
        <v>0</v>
      </c>
      <c r="AY138" s="63"/>
      <c r="AZ138" s="65"/>
      <c r="BA138" s="66"/>
      <c r="BB138" s="67"/>
      <c r="BC138" s="68"/>
      <c r="BD138" s="69"/>
      <c r="BE138" s="70"/>
      <c r="BF138" s="68"/>
      <c r="BG138" s="68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85" customFormat="1" ht="24" customHeight="1">
      <c r="A139" s="39" t="e">
        <f t="shared" si="117"/>
        <v>#REF!</v>
      </c>
      <c r="B139" s="78">
        <v>136</v>
      </c>
      <c r="C139" s="263" t="s">
        <v>126</v>
      </c>
      <c r="D139" s="189">
        <f t="shared" si="120"/>
        <v>1</v>
      </c>
      <c r="E139" s="263" t="s">
        <v>126</v>
      </c>
      <c r="F139" s="237"/>
      <c r="G139" s="238" t="s">
        <v>171</v>
      </c>
      <c r="H139" s="216" t="s">
        <v>843</v>
      </c>
      <c r="I139" s="239"/>
      <c r="J139" s="237"/>
      <c r="K139" s="238"/>
      <c r="L139" s="238"/>
      <c r="M139" s="130"/>
      <c r="N139" s="238"/>
      <c r="O139" s="133"/>
      <c r="P139" s="133" t="s">
        <v>564</v>
      </c>
      <c r="Q139" s="84"/>
      <c r="R139" s="79">
        <v>1</v>
      </c>
      <c r="S139" s="14">
        <f t="shared" si="121"/>
        <v>0</v>
      </c>
      <c r="T139" s="506">
        <v>5</v>
      </c>
      <c r="U139" s="506" t="s">
        <v>832</v>
      </c>
      <c r="V139" s="62"/>
      <c r="W139" s="62"/>
      <c r="X139" s="62"/>
      <c r="Y139" s="62"/>
      <c r="Z139" s="25">
        <f t="shared" si="122"/>
        <v>5</v>
      </c>
      <c r="AA139" s="76"/>
      <c r="AB139" s="63">
        <v>3</v>
      </c>
      <c r="AC139" s="64"/>
      <c r="AD139" s="64"/>
      <c r="AE139" s="152">
        <f t="shared" si="123"/>
        <v>5</v>
      </c>
      <c r="AF139" s="153" t="str">
        <f t="shared" si="124"/>
        <v/>
      </c>
      <c r="AG139" s="154" t="str">
        <f t="shared" si="125"/>
        <v/>
      </c>
      <c r="AH139" s="155">
        <f t="shared" si="126"/>
        <v>8</v>
      </c>
      <c r="AI139" s="512">
        <f t="shared" si="127"/>
        <v>1</v>
      </c>
      <c r="AJ139" s="157">
        <f t="shared" si="128"/>
        <v>10</v>
      </c>
      <c r="AK139" s="158">
        <f t="shared" si="129"/>
        <v>0</v>
      </c>
      <c r="AL139" s="159">
        <v>0</v>
      </c>
      <c r="AM139" s="159">
        <f t="shared" si="130"/>
        <v>1</v>
      </c>
      <c r="AN139" s="155">
        <f t="shared" si="131"/>
        <v>1</v>
      </c>
      <c r="AO139" s="159">
        <f t="shared" si="132"/>
        <v>2</v>
      </c>
      <c r="AP139" s="160">
        <f t="shared" si="133"/>
        <v>1.5</v>
      </c>
      <c r="AQ139" s="160">
        <f t="shared" si="134"/>
        <v>0</v>
      </c>
      <c r="AR139" s="161">
        <f t="shared" si="135"/>
        <v>14.5</v>
      </c>
      <c r="AS139" s="162">
        <f t="shared" si="136"/>
        <v>0</v>
      </c>
      <c r="AT139" s="160">
        <f t="shared" si="118"/>
        <v>0</v>
      </c>
      <c r="AU139" s="160">
        <v>21</v>
      </c>
      <c r="AV139" s="160">
        <f t="shared" si="137"/>
        <v>0</v>
      </c>
      <c r="AW139" s="160">
        <f t="shared" si="138"/>
        <v>1</v>
      </c>
      <c r="AX139" s="164">
        <f t="shared" si="139"/>
        <v>35.5</v>
      </c>
      <c r="AY139" s="63"/>
      <c r="AZ139" s="65"/>
      <c r="BA139" s="66"/>
      <c r="BB139" s="67"/>
      <c r="BC139" s="68"/>
      <c r="BD139" s="69"/>
      <c r="BE139" s="70"/>
      <c r="BF139" s="68"/>
      <c r="BG139" s="68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85" customFormat="1" ht="24" customHeight="1">
      <c r="A140" s="39" t="e">
        <f t="shared" si="117"/>
        <v>#REF!</v>
      </c>
      <c r="B140" s="78">
        <v>137</v>
      </c>
      <c r="C140" s="263" t="s">
        <v>104</v>
      </c>
      <c r="D140" s="189">
        <f t="shared" si="120"/>
        <v>1</v>
      </c>
      <c r="E140" s="263" t="s">
        <v>104</v>
      </c>
      <c r="F140" s="237"/>
      <c r="G140" s="238" t="s">
        <v>171</v>
      </c>
      <c r="H140" s="216" t="s">
        <v>843</v>
      </c>
      <c r="I140" s="239"/>
      <c r="J140" s="237"/>
      <c r="K140" s="238"/>
      <c r="L140" s="238"/>
      <c r="M140" s="130"/>
      <c r="N140" s="238"/>
      <c r="O140" s="133"/>
      <c r="P140" s="133"/>
      <c r="Q140" s="84"/>
      <c r="R140" s="79">
        <v>1</v>
      </c>
      <c r="S140" s="14">
        <f t="shared" si="121"/>
        <v>0</v>
      </c>
      <c r="T140" s="506">
        <v>7</v>
      </c>
      <c r="U140" s="506" t="s">
        <v>825</v>
      </c>
      <c r="V140" s="62"/>
      <c r="W140" s="506"/>
      <c r="X140" s="506"/>
      <c r="Y140" s="62"/>
      <c r="Z140" s="25">
        <f t="shared" si="122"/>
        <v>7</v>
      </c>
      <c r="AA140" s="76"/>
      <c r="AB140" s="63"/>
      <c r="AC140" s="64"/>
      <c r="AD140" s="64"/>
      <c r="AE140" s="152">
        <f t="shared" si="123"/>
        <v>7</v>
      </c>
      <c r="AF140" s="153">
        <f t="shared" si="124"/>
        <v>10</v>
      </c>
      <c r="AG140" s="154">
        <f t="shared" si="125"/>
        <v>12</v>
      </c>
      <c r="AH140" s="155">
        <f t="shared" si="126"/>
        <v>0</v>
      </c>
      <c r="AI140" s="512">
        <f t="shared" si="127"/>
        <v>1</v>
      </c>
      <c r="AJ140" s="157">
        <f t="shared" si="128"/>
        <v>0</v>
      </c>
      <c r="AK140" s="158">
        <f t="shared" si="129"/>
        <v>7</v>
      </c>
      <c r="AL140" s="159">
        <v>0</v>
      </c>
      <c r="AM140" s="159">
        <f t="shared" si="130"/>
        <v>1</v>
      </c>
      <c r="AN140" s="155">
        <f t="shared" si="131"/>
        <v>0.7</v>
      </c>
      <c r="AO140" s="159">
        <f t="shared" si="132"/>
        <v>1</v>
      </c>
      <c r="AP140" s="160">
        <f t="shared" si="133"/>
        <v>0</v>
      </c>
      <c r="AQ140" s="160">
        <f t="shared" si="134"/>
        <v>0</v>
      </c>
      <c r="AR140" s="161">
        <f t="shared" si="135"/>
        <v>9</v>
      </c>
      <c r="AS140" s="162">
        <f t="shared" si="136"/>
        <v>0</v>
      </c>
      <c r="AT140" s="160">
        <f t="shared" si="118"/>
        <v>0</v>
      </c>
      <c r="AU140" s="160">
        <f t="shared" ref="AU140:AU163" si="140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40" s="160">
        <f t="shared" si="137"/>
        <v>0</v>
      </c>
      <c r="AW140" s="160">
        <f t="shared" si="138"/>
        <v>1</v>
      </c>
      <c r="AX140" s="164">
        <f t="shared" si="139"/>
        <v>9</v>
      </c>
      <c r="AY140" s="63"/>
      <c r="AZ140" s="65"/>
      <c r="BA140" s="66"/>
      <c r="BB140" s="67"/>
      <c r="BC140" s="68"/>
      <c r="BD140" s="69"/>
      <c r="BE140" s="70"/>
      <c r="BF140" s="68"/>
      <c r="BG140" s="68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85" customFormat="1" ht="24" customHeight="1">
      <c r="A141" s="39" t="e">
        <f t="shared" si="117"/>
        <v>#REF!</v>
      </c>
      <c r="B141" s="78">
        <v>138</v>
      </c>
      <c r="C141" s="263" t="s">
        <v>101</v>
      </c>
      <c r="D141" s="189">
        <f t="shared" si="120"/>
        <v>1</v>
      </c>
      <c r="E141" s="263" t="s">
        <v>101</v>
      </c>
      <c r="F141" s="237"/>
      <c r="G141" s="238" t="s">
        <v>171</v>
      </c>
      <c r="H141" s="216" t="s">
        <v>843</v>
      </c>
      <c r="I141" s="239"/>
      <c r="J141" s="237"/>
      <c r="K141" s="238"/>
      <c r="L141" s="238"/>
      <c r="M141" s="141"/>
      <c r="N141" s="238"/>
      <c r="O141" s="133"/>
      <c r="P141" s="133"/>
      <c r="Q141" s="84"/>
      <c r="R141" s="79">
        <v>1</v>
      </c>
      <c r="S141" s="14">
        <f t="shared" si="121"/>
        <v>0</v>
      </c>
      <c r="T141" s="506">
        <v>5</v>
      </c>
      <c r="U141" s="506" t="s">
        <v>832</v>
      </c>
      <c r="V141" s="62"/>
      <c r="W141" s="62"/>
      <c r="X141" s="62"/>
      <c r="Y141" s="62"/>
      <c r="Z141" s="25">
        <f t="shared" si="122"/>
        <v>5</v>
      </c>
      <c r="AA141" s="76"/>
      <c r="AB141" s="63">
        <v>3</v>
      </c>
      <c r="AC141" s="64"/>
      <c r="AD141" s="64"/>
      <c r="AE141" s="152">
        <f t="shared" si="123"/>
        <v>5</v>
      </c>
      <c r="AF141" s="153">
        <f t="shared" si="124"/>
        <v>10</v>
      </c>
      <c r="AG141" s="154">
        <f t="shared" si="125"/>
        <v>12</v>
      </c>
      <c r="AH141" s="155">
        <f t="shared" si="126"/>
        <v>0</v>
      </c>
      <c r="AI141" s="512">
        <f t="shared" si="127"/>
        <v>1</v>
      </c>
      <c r="AJ141" s="157">
        <f t="shared" si="128"/>
        <v>0</v>
      </c>
      <c r="AK141" s="158">
        <f t="shared" si="129"/>
        <v>5</v>
      </c>
      <c r="AL141" s="159">
        <v>0</v>
      </c>
      <c r="AM141" s="159">
        <f t="shared" si="130"/>
        <v>1</v>
      </c>
      <c r="AN141" s="155">
        <f t="shared" si="131"/>
        <v>0.5</v>
      </c>
      <c r="AO141" s="159">
        <f t="shared" si="132"/>
        <v>0</v>
      </c>
      <c r="AP141" s="160">
        <f t="shared" si="133"/>
        <v>1.5</v>
      </c>
      <c r="AQ141" s="160">
        <f t="shared" si="134"/>
        <v>0</v>
      </c>
      <c r="AR141" s="161">
        <f t="shared" si="135"/>
        <v>7.5</v>
      </c>
      <c r="AS141" s="162">
        <f t="shared" si="136"/>
        <v>0</v>
      </c>
      <c r="AT141" s="160">
        <f t="shared" si="118"/>
        <v>0</v>
      </c>
      <c r="AU141" s="160">
        <f t="shared" si="140"/>
        <v>0</v>
      </c>
      <c r="AV141" s="160">
        <f t="shared" si="137"/>
        <v>0</v>
      </c>
      <c r="AW141" s="160">
        <f t="shared" si="138"/>
        <v>1</v>
      </c>
      <c r="AX141" s="164">
        <f t="shared" si="139"/>
        <v>7.5</v>
      </c>
      <c r="AY141" s="63"/>
      <c r="AZ141" s="65"/>
      <c r="BA141" s="66"/>
      <c r="BB141" s="67"/>
      <c r="BC141" s="68"/>
      <c r="BD141" s="69"/>
      <c r="BE141" s="70"/>
      <c r="BF141" s="68"/>
      <c r="BG141" s="68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85" customFormat="1" ht="24" customHeight="1">
      <c r="A142" s="39" t="e">
        <f t="shared" ref="A142:A166" si="141">A141</f>
        <v>#REF!</v>
      </c>
      <c r="B142" s="78">
        <v>139</v>
      </c>
      <c r="C142" s="263" t="s">
        <v>102</v>
      </c>
      <c r="D142" s="189">
        <f t="shared" si="120"/>
        <v>1</v>
      </c>
      <c r="E142" s="263" t="s">
        <v>102</v>
      </c>
      <c r="F142" s="237"/>
      <c r="G142" s="238" t="s">
        <v>171</v>
      </c>
      <c r="H142" s="216" t="s">
        <v>843</v>
      </c>
      <c r="I142" s="239"/>
      <c r="J142" s="237"/>
      <c r="K142" s="238"/>
      <c r="L142" s="238"/>
      <c r="M142" s="142"/>
      <c r="N142" s="238"/>
      <c r="O142" s="133"/>
      <c r="P142" s="133"/>
      <c r="Q142" s="84"/>
      <c r="R142" s="79">
        <v>1</v>
      </c>
      <c r="S142" s="14">
        <f t="shared" si="121"/>
        <v>0</v>
      </c>
      <c r="T142" s="506">
        <v>4</v>
      </c>
      <c r="U142" s="506" t="s">
        <v>824</v>
      </c>
      <c r="V142" s="62"/>
      <c r="W142" s="506"/>
      <c r="X142" s="506"/>
      <c r="Y142" s="62"/>
      <c r="Z142" s="25">
        <f t="shared" si="122"/>
        <v>4</v>
      </c>
      <c r="AA142" s="76"/>
      <c r="AB142" s="63"/>
      <c r="AC142" s="64"/>
      <c r="AD142" s="64"/>
      <c r="AE142" s="152">
        <f t="shared" si="123"/>
        <v>4</v>
      </c>
      <c r="AF142" s="153">
        <f t="shared" si="124"/>
        <v>10</v>
      </c>
      <c r="AG142" s="154">
        <f t="shared" si="125"/>
        <v>12</v>
      </c>
      <c r="AH142" s="155">
        <f t="shared" si="126"/>
        <v>0</v>
      </c>
      <c r="AI142" s="512">
        <f t="shared" si="127"/>
        <v>1</v>
      </c>
      <c r="AJ142" s="157">
        <f t="shared" si="128"/>
        <v>0</v>
      </c>
      <c r="AK142" s="158">
        <f t="shared" si="129"/>
        <v>4</v>
      </c>
      <c r="AL142" s="159">
        <v>0</v>
      </c>
      <c r="AM142" s="159">
        <f t="shared" si="130"/>
        <v>1</v>
      </c>
      <c r="AN142" s="155">
        <f t="shared" si="131"/>
        <v>0.4</v>
      </c>
      <c r="AO142" s="159">
        <f t="shared" si="132"/>
        <v>0</v>
      </c>
      <c r="AP142" s="160">
        <f t="shared" si="133"/>
        <v>0</v>
      </c>
      <c r="AQ142" s="160">
        <f t="shared" si="134"/>
        <v>0</v>
      </c>
      <c r="AR142" s="161">
        <f t="shared" si="135"/>
        <v>5</v>
      </c>
      <c r="AS142" s="162">
        <f t="shared" si="136"/>
        <v>0</v>
      </c>
      <c r="AT142" s="160">
        <f t="shared" si="118"/>
        <v>0</v>
      </c>
      <c r="AU142" s="160">
        <f t="shared" si="140"/>
        <v>0</v>
      </c>
      <c r="AV142" s="160">
        <f t="shared" si="137"/>
        <v>0</v>
      </c>
      <c r="AW142" s="160">
        <f t="shared" si="138"/>
        <v>1</v>
      </c>
      <c r="AX142" s="164">
        <f t="shared" si="139"/>
        <v>5</v>
      </c>
      <c r="AY142" s="63"/>
      <c r="AZ142" s="65"/>
      <c r="BA142" s="66"/>
      <c r="BB142" s="67"/>
      <c r="BC142" s="68"/>
      <c r="BD142" s="69"/>
      <c r="BE142" s="70"/>
      <c r="BF142" s="68"/>
      <c r="BG142" s="68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85" customFormat="1" ht="24" customHeight="1">
      <c r="A143" s="39" t="e">
        <f t="shared" si="141"/>
        <v>#REF!</v>
      </c>
      <c r="B143" s="78">
        <v>140</v>
      </c>
      <c r="C143" s="263" t="s">
        <v>124</v>
      </c>
      <c r="D143" s="189">
        <f t="shared" si="120"/>
        <v>1</v>
      </c>
      <c r="E143" s="263" t="s">
        <v>124</v>
      </c>
      <c r="F143" s="237"/>
      <c r="G143" s="238" t="s">
        <v>171</v>
      </c>
      <c r="H143" s="216" t="s">
        <v>843</v>
      </c>
      <c r="I143" s="239"/>
      <c r="J143" s="237"/>
      <c r="K143" s="238"/>
      <c r="L143" s="238"/>
      <c r="M143" s="130"/>
      <c r="N143" s="238"/>
      <c r="O143" s="133"/>
      <c r="P143" s="133"/>
      <c r="Q143" s="84"/>
      <c r="R143" s="79">
        <v>1</v>
      </c>
      <c r="S143" s="14">
        <f t="shared" si="121"/>
        <v>0</v>
      </c>
      <c r="T143" s="506">
        <v>8</v>
      </c>
      <c r="U143" s="506" t="s">
        <v>824</v>
      </c>
      <c r="V143" s="62"/>
      <c r="W143" s="506"/>
      <c r="X143" s="506"/>
      <c r="Y143" s="62"/>
      <c r="Z143" s="25">
        <f t="shared" si="122"/>
        <v>8</v>
      </c>
      <c r="AA143" s="76"/>
      <c r="AB143" s="63"/>
      <c r="AC143" s="64"/>
      <c r="AD143" s="64"/>
      <c r="AE143" s="152">
        <f t="shared" si="123"/>
        <v>8</v>
      </c>
      <c r="AF143" s="153">
        <f t="shared" si="124"/>
        <v>10</v>
      </c>
      <c r="AG143" s="154">
        <f t="shared" si="125"/>
        <v>12</v>
      </c>
      <c r="AH143" s="155">
        <f t="shared" si="126"/>
        <v>0</v>
      </c>
      <c r="AI143" s="512">
        <f t="shared" si="127"/>
        <v>1</v>
      </c>
      <c r="AJ143" s="157">
        <f t="shared" si="128"/>
        <v>0</v>
      </c>
      <c r="AK143" s="158">
        <f t="shared" si="129"/>
        <v>8</v>
      </c>
      <c r="AL143" s="159">
        <v>0</v>
      </c>
      <c r="AM143" s="159">
        <f t="shared" si="130"/>
        <v>1</v>
      </c>
      <c r="AN143" s="155">
        <f t="shared" si="131"/>
        <v>0.8</v>
      </c>
      <c r="AO143" s="159">
        <f t="shared" si="132"/>
        <v>1</v>
      </c>
      <c r="AP143" s="160">
        <f t="shared" si="133"/>
        <v>0</v>
      </c>
      <c r="AQ143" s="160">
        <f t="shared" si="134"/>
        <v>0</v>
      </c>
      <c r="AR143" s="161">
        <f t="shared" si="135"/>
        <v>10</v>
      </c>
      <c r="AS143" s="162">
        <f t="shared" si="136"/>
        <v>0</v>
      </c>
      <c r="AT143" s="160">
        <f t="shared" si="118"/>
        <v>0</v>
      </c>
      <c r="AU143" s="160">
        <f t="shared" si="140"/>
        <v>0</v>
      </c>
      <c r="AV143" s="160">
        <f t="shared" si="137"/>
        <v>0</v>
      </c>
      <c r="AW143" s="160">
        <f t="shared" si="138"/>
        <v>1</v>
      </c>
      <c r="AX143" s="164">
        <f t="shared" si="139"/>
        <v>10</v>
      </c>
      <c r="AY143" s="63"/>
      <c r="AZ143" s="65"/>
      <c r="BA143" s="66"/>
      <c r="BB143" s="67"/>
      <c r="BC143" s="68"/>
      <c r="BD143" s="69"/>
      <c r="BE143" s="70"/>
      <c r="BF143" s="68"/>
      <c r="BG143" s="68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85" customFormat="1" ht="24" customHeight="1">
      <c r="A144" s="39" t="e">
        <f t="shared" si="141"/>
        <v>#REF!</v>
      </c>
      <c r="B144" s="78">
        <v>141</v>
      </c>
      <c r="C144" s="263" t="s">
        <v>59</v>
      </c>
      <c r="D144" s="189">
        <f t="shared" si="120"/>
        <v>1</v>
      </c>
      <c r="E144" s="263" t="s">
        <v>59</v>
      </c>
      <c r="F144" s="237"/>
      <c r="G144" s="238" t="s">
        <v>171</v>
      </c>
      <c r="H144" s="216" t="s">
        <v>843</v>
      </c>
      <c r="I144" s="239"/>
      <c r="J144" s="237"/>
      <c r="K144" s="238"/>
      <c r="L144" s="238"/>
      <c r="M144" s="130"/>
      <c r="N144" s="238" t="s">
        <v>750</v>
      </c>
      <c r="O144" s="133"/>
      <c r="P144" s="133"/>
      <c r="Q144" s="84"/>
      <c r="R144" s="79">
        <v>1</v>
      </c>
      <c r="S144" s="14">
        <f t="shared" si="121"/>
        <v>0</v>
      </c>
      <c r="T144" s="506">
        <v>3</v>
      </c>
      <c r="U144" s="506" t="s">
        <v>824</v>
      </c>
      <c r="V144" s="62"/>
      <c r="W144" s="506"/>
      <c r="X144" s="506"/>
      <c r="Y144" s="62"/>
      <c r="Z144" s="25">
        <f t="shared" si="122"/>
        <v>3</v>
      </c>
      <c r="AA144" s="76"/>
      <c r="AB144" s="63"/>
      <c r="AC144" s="64"/>
      <c r="AD144" s="64"/>
      <c r="AE144" s="152">
        <f t="shared" si="123"/>
        <v>3</v>
      </c>
      <c r="AF144" s="153">
        <f t="shared" si="124"/>
        <v>10</v>
      </c>
      <c r="AG144" s="154">
        <f t="shared" si="125"/>
        <v>12</v>
      </c>
      <c r="AH144" s="155">
        <f t="shared" si="126"/>
        <v>0</v>
      </c>
      <c r="AI144" s="512">
        <f t="shared" si="127"/>
        <v>1</v>
      </c>
      <c r="AJ144" s="157">
        <f t="shared" si="128"/>
        <v>0</v>
      </c>
      <c r="AK144" s="158">
        <f t="shared" si="129"/>
        <v>3</v>
      </c>
      <c r="AL144" s="159">
        <v>0</v>
      </c>
      <c r="AM144" s="159">
        <f t="shared" si="130"/>
        <v>1</v>
      </c>
      <c r="AN144" s="155">
        <f t="shared" si="131"/>
        <v>0.3</v>
      </c>
      <c r="AO144" s="159">
        <f t="shared" si="132"/>
        <v>0</v>
      </c>
      <c r="AP144" s="160">
        <f t="shared" si="133"/>
        <v>0</v>
      </c>
      <c r="AQ144" s="160">
        <f t="shared" si="134"/>
        <v>0</v>
      </c>
      <c r="AR144" s="161">
        <f t="shared" si="135"/>
        <v>4</v>
      </c>
      <c r="AS144" s="162">
        <f t="shared" si="136"/>
        <v>2</v>
      </c>
      <c r="AT144" s="160">
        <f t="shared" si="118"/>
        <v>0</v>
      </c>
      <c r="AU144" s="160">
        <f t="shared" si="140"/>
        <v>0</v>
      </c>
      <c r="AV144" s="160">
        <f t="shared" si="137"/>
        <v>0</v>
      </c>
      <c r="AW144" s="160">
        <f t="shared" si="138"/>
        <v>1</v>
      </c>
      <c r="AX144" s="164">
        <f t="shared" si="139"/>
        <v>6</v>
      </c>
      <c r="AY144" s="63"/>
      <c r="AZ144" s="65"/>
      <c r="BA144" s="66"/>
      <c r="BB144" s="67"/>
      <c r="BC144" s="68"/>
      <c r="BD144" s="69"/>
      <c r="BE144" s="70"/>
      <c r="BF144" s="68"/>
      <c r="BG144" s="68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85" customFormat="1" ht="24" customHeight="1">
      <c r="A145" s="39" t="e">
        <f t="shared" si="141"/>
        <v>#REF!</v>
      </c>
      <c r="B145" s="78">
        <v>142</v>
      </c>
      <c r="C145" s="263" t="s">
        <v>96</v>
      </c>
      <c r="D145" s="189">
        <f t="shared" si="120"/>
        <v>1</v>
      </c>
      <c r="E145" s="263" t="s">
        <v>96</v>
      </c>
      <c r="F145" s="237"/>
      <c r="G145" s="238" t="s">
        <v>160</v>
      </c>
      <c r="H145" s="216" t="s">
        <v>843</v>
      </c>
      <c r="I145" s="239"/>
      <c r="J145" s="237"/>
      <c r="K145" s="238"/>
      <c r="L145" s="238"/>
      <c r="M145" s="138"/>
      <c r="N145" s="238"/>
      <c r="O145" s="176" t="s">
        <v>848</v>
      </c>
      <c r="P145" s="176"/>
      <c r="Q145" s="84"/>
      <c r="R145" s="79">
        <v>4</v>
      </c>
      <c r="S145" s="14">
        <f t="shared" si="121"/>
        <v>0</v>
      </c>
      <c r="T145" s="77"/>
      <c r="U145" s="77"/>
      <c r="V145" s="77"/>
      <c r="W145" s="77"/>
      <c r="X145" s="62"/>
      <c r="Y145" s="62"/>
      <c r="Z145" s="25">
        <f t="shared" si="122"/>
        <v>0</v>
      </c>
      <c r="AA145" s="76"/>
      <c r="AB145" s="63"/>
      <c r="AC145" s="64"/>
      <c r="AD145" s="64"/>
      <c r="AE145" s="152">
        <f t="shared" si="123"/>
        <v>0</v>
      </c>
      <c r="AF145" s="153">
        <f t="shared" si="124"/>
        <v>10</v>
      </c>
      <c r="AG145" s="154">
        <f t="shared" si="125"/>
        <v>12</v>
      </c>
      <c r="AH145" s="155">
        <f t="shared" si="126"/>
        <v>0</v>
      </c>
      <c r="AI145" s="512">
        <f t="shared" si="127"/>
        <v>1</v>
      </c>
      <c r="AJ145" s="157">
        <f t="shared" si="128"/>
        <v>0</v>
      </c>
      <c r="AK145" s="158">
        <f t="shared" si="129"/>
        <v>0</v>
      </c>
      <c r="AL145" s="159">
        <v>0</v>
      </c>
      <c r="AM145" s="159">
        <f t="shared" si="130"/>
        <v>0</v>
      </c>
      <c r="AN145" s="155">
        <f t="shared" si="131"/>
        <v>0</v>
      </c>
      <c r="AO145" s="159">
        <f t="shared" si="132"/>
        <v>0</v>
      </c>
      <c r="AP145" s="160">
        <f t="shared" si="133"/>
        <v>0</v>
      </c>
      <c r="AQ145" s="160">
        <f t="shared" si="134"/>
        <v>0</v>
      </c>
      <c r="AR145" s="161">
        <f t="shared" si="135"/>
        <v>0</v>
      </c>
      <c r="AS145" s="162">
        <f t="shared" si="136"/>
        <v>0</v>
      </c>
      <c r="AT145" s="160">
        <f t="shared" si="118"/>
        <v>14</v>
      </c>
      <c r="AU145" s="160">
        <f t="shared" si="140"/>
        <v>0</v>
      </c>
      <c r="AV145" s="160">
        <f t="shared" si="137"/>
        <v>0</v>
      </c>
      <c r="AW145" s="160">
        <f t="shared" si="138"/>
        <v>1</v>
      </c>
      <c r="AX145" s="164">
        <f t="shared" si="139"/>
        <v>14</v>
      </c>
      <c r="AY145" s="63"/>
      <c r="AZ145" s="65"/>
      <c r="BA145" s="66"/>
      <c r="BB145" s="67"/>
      <c r="BC145" s="68"/>
      <c r="BD145" s="69"/>
      <c r="BE145" s="70"/>
      <c r="BF145" s="68"/>
      <c r="BG145" s="68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85" customFormat="1" ht="24" customHeight="1">
      <c r="A146" s="39" t="e">
        <f t="shared" si="141"/>
        <v>#REF!</v>
      </c>
      <c r="B146" s="78">
        <v>143</v>
      </c>
      <c r="C146" s="263" t="s">
        <v>132</v>
      </c>
      <c r="D146" s="189">
        <f t="shared" si="120"/>
        <v>1</v>
      </c>
      <c r="E146" s="263" t="s">
        <v>132</v>
      </c>
      <c r="F146" s="237"/>
      <c r="G146" s="238" t="s">
        <v>160</v>
      </c>
      <c r="H146" s="216" t="s">
        <v>843</v>
      </c>
      <c r="I146" s="239"/>
      <c r="J146" s="237"/>
      <c r="K146" s="238"/>
      <c r="L146" s="238"/>
      <c r="M146" s="130"/>
      <c r="N146" s="238"/>
      <c r="O146" s="133"/>
      <c r="P146" s="133"/>
      <c r="Q146" s="84"/>
      <c r="R146" s="79">
        <v>0</v>
      </c>
      <c r="S146" s="14">
        <f t="shared" si="121"/>
        <v>0</v>
      </c>
      <c r="T146" s="62"/>
      <c r="U146" s="62"/>
      <c r="V146" s="62"/>
      <c r="W146" s="62"/>
      <c r="X146" s="62"/>
      <c r="Y146" s="62"/>
      <c r="Z146" s="25">
        <f t="shared" si="122"/>
        <v>0</v>
      </c>
      <c r="AA146" s="76"/>
      <c r="AB146" s="63"/>
      <c r="AC146" s="64"/>
      <c r="AD146" s="64"/>
      <c r="AE146" s="152">
        <f t="shared" si="123"/>
        <v>0</v>
      </c>
      <c r="AF146" s="153">
        <f t="shared" si="124"/>
        <v>10</v>
      </c>
      <c r="AG146" s="154">
        <f t="shared" si="125"/>
        <v>12</v>
      </c>
      <c r="AH146" s="155">
        <f t="shared" si="126"/>
        <v>0</v>
      </c>
      <c r="AI146" s="512">
        <f t="shared" si="127"/>
        <v>1</v>
      </c>
      <c r="AJ146" s="157">
        <f t="shared" si="128"/>
        <v>0</v>
      </c>
      <c r="AK146" s="158">
        <f t="shared" si="129"/>
        <v>0</v>
      </c>
      <c r="AL146" s="159">
        <v>0</v>
      </c>
      <c r="AM146" s="159">
        <f t="shared" si="130"/>
        <v>0</v>
      </c>
      <c r="AN146" s="155">
        <f t="shared" si="131"/>
        <v>0</v>
      </c>
      <c r="AO146" s="159">
        <f t="shared" si="132"/>
        <v>0</v>
      </c>
      <c r="AP146" s="160">
        <f t="shared" si="133"/>
        <v>0</v>
      </c>
      <c r="AQ146" s="160">
        <f t="shared" si="134"/>
        <v>0</v>
      </c>
      <c r="AR146" s="161">
        <f t="shared" si="135"/>
        <v>0</v>
      </c>
      <c r="AS146" s="162">
        <f t="shared" si="136"/>
        <v>0</v>
      </c>
      <c r="AT146" s="160">
        <f t="shared" si="118"/>
        <v>0</v>
      </c>
      <c r="AU146" s="160">
        <f t="shared" si="140"/>
        <v>0</v>
      </c>
      <c r="AV146" s="160">
        <f t="shared" si="137"/>
        <v>0</v>
      </c>
      <c r="AW146" s="160">
        <f t="shared" si="138"/>
        <v>1</v>
      </c>
      <c r="AX146" s="164">
        <f t="shared" si="139"/>
        <v>0</v>
      </c>
      <c r="AY146" s="63"/>
      <c r="AZ146" s="65"/>
      <c r="BA146" s="66"/>
      <c r="BB146" s="67"/>
      <c r="BC146" s="68"/>
      <c r="BD146" s="69"/>
      <c r="BE146" s="70"/>
      <c r="BF146" s="68"/>
      <c r="BG146" s="68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85" customFormat="1" ht="24" customHeight="1">
      <c r="A147" s="39" t="e">
        <f t="shared" si="141"/>
        <v>#REF!</v>
      </c>
      <c r="B147" s="78">
        <v>144</v>
      </c>
      <c r="C147" s="263" t="s">
        <v>95</v>
      </c>
      <c r="D147" s="189">
        <f t="shared" si="120"/>
        <v>1</v>
      </c>
      <c r="E147" s="263" t="s">
        <v>95</v>
      </c>
      <c r="F147" s="237"/>
      <c r="G147" s="238" t="s">
        <v>160</v>
      </c>
      <c r="H147" s="216" t="s">
        <v>843</v>
      </c>
      <c r="I147" s="239"/>
      <c r="J147" s="237"/>
      <c r="K147" s="238"/>
      <c r="L147" s="238"/>
      <c r="M147" s="131"/>
      <c r="N147" s="238"/>
      <c r="O147" s="133"/>
      <c r="P147" s="133"/>
      <c r="Q147" s="84"/>
      <c r="R147" s="79">
        <v>0</v>
      </c>
      <c r="S147" s="14">
        <f t="shared" si="121"/>
        <v>0</v>
      </c>
      <c r="T147" s="62"/>
      <c r="U147" s="62"/>
      <c r="V147" s="62"/>
      <c r="W147" s="62"/>
      <c r="X147" s="62"/>
      <c r="Y147" s="62"/>
      <c r="Z147" s="25">
        <f t="shared" si="122"/>
        <v>0</v>
      </c>
      <c r="AA147" s="76"/>
      <c r="AB147" s="63"/>
      <c r="AC147" s="64"/>
      <c r="AD147" s="64"/>
      <c r="AE147" s="152">
        <f t="shared" si="123"/>
        <v>0</v>
      </c>
      <c r="AF147" s="153">
        <f t="shared" si="124"/>
        <v>10</v>
      </c>
      <c r="AG147" s="154">
        <f t="shared" si="125"/>
        <v>12</v>
      </c>
      <c r="AH147" s="155">
        <f t="shared" si="126"/>
        <v>0</v>
      </c>
      <c r="AI147" s="512">
        <f t="shared" si="127"/>
        <v>1</v>
      </c>
      <c r="AJ147" s="157">
        <f t="shared" si="128"/>
        <v>0</v>
      </c>
      <c r="AK147" s="158">
        <f t="shared" si="129"/>
        <v>0</v>
      </c>
      <c r="AL147" s="159">
        <v>0</v>
      </c>
      <c r="AM147" s="159">
        <f t="shared" si="130"/>
        <v>0</v>
      </c>
      <c r="AN147" s="155">
        <f t="shared" si="131"/>
        <v>0</v>
      </c>
      <c r="AO147" s="159">
        <f t="shared" si="132"/>
        <v>0</v>
      </c>
      <c r="AP147" s="160">
        <f t="shared" si="133"/>
        <v>0</v>
      </c>
      <c r="AQ147" s="160">
        <f t="shared" si="134"/>
        <v>0</v>
      </c>
      <c r="AR147" s="161">
        <f t="shared" si="135"/>
        <v>0</v>
      </c>
      <c r="AS147" s="162">
        <f t="shared" si="136"/>
        <v>0</v>
      </c>
      <c r="AT147" s="160">
        <f t="shared" si="118"/>
        <v>0</v>
      </c>
      <c r="AU147" s="160">
        <f t="shared" si="140"/>
        <v>0</v>
      </c>
      <c r="AV147" s="160">
        <f t="shared" si="137"/>
        <v>0</v>
      </c>
      <c r="AW147" s="160">
        <f t="shared" si="138"/>
        <v>1</v>
      </c>
      <c r="AX147" s="164">
        <f t="shared" si="139"/>
        <v>0</v>
      </c>
      <c r="AY147" s="63"/>
      <c r="AZ147" s="65"/>
      <c r="BA147" s="66"/>
      <c r="BB147" s="67"/>
      <c r="BC147" s="68"/>
      <c r="BD147" s="69"/>
      <c r="BE147" s="70"/>
      <c r="BF147" s="68"/>
      <c r="BG147" s="68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85" customFormat="1" ht="24" customHeight="1">
      <c r="A148" s="39" t="e">
        <f t="shared" si="141"/>
        <v>#REF!</v>
      </c>
      <c r="B148" s="78">
        <v>145</v>
      </c>
      <c r="C148" s="263" t="s">
        <v>55</v>
      </c>
      <c r="D148" s="189">
        <f t="shared" si="120"/>
        <v>1</v>
      </c>
      <c r="E148" s="263" t="s">
        <v>55</v>
      </c>
      <c r="F148" s="237"/>
      <c r="G148" s="238" t="s">
        <v>160</v>
      </c>
      <c r="H148" s="216" t="s">
        <v>843</v>
      </c>
      <c r="I148" s="239"/>
      <c r="J148" s="237"/>
      <c r="K148" s="238"/>
      <c r="L148" s="238"/>
      <c r="M148" s="130"/>
      <c r="N148" s="238"/>
      <c r="O148" s="133"/>
      <c r="P148" s="133"/>
      <c r="Q148" s="84"/>
      <c r="R148" s="79">
        <v>0</v>
      </c>
      <c r="S148" s="14">
        <f t="shared" si="121"/>
        <v>0</v>
      </c>
      <c r="T148" s="62"/>
      <c r="U148" s="62"/>
      <c r="V148" s="62"/>
      <c r="W148" s="62"/>
      <c r="X148" s="62"/>
      <c r="Y148" s="62"/>
      <c r="Z148" s="25">
        <f t="shared" si="122"/>
        <v>0</v>
      </c>
      <c r="AA148" s="76"/>
      <c r="AB148" s="63"/>
      <c r="AC148" s="64"/>
      <c r="AD148" s="64"/>
      <c r="AE148" s="152">
        <f t="shared" si="123"/>
        <v>0</v>
      </c>
      <c r="AF148" s="153">
        <f t="shared" si="124"/>
        <v>10</v>
      </c>
      <c r="AG148" s="154">
        <f t="shared" si="125"/>
        <v>12</v>
      </c>
      <c r="AH148" s="155">
        <f t="shared" si="126"/>
        <v>0</v>
      </c>
      <c r="AI148" s="512">
        <f t="shared" si="127"/>
        <v>1</v>
      </c>
      <c r="AJ148" s="157">
        <f t="shared" si="128"/>
        <v>0</v>
      </c>
      <c r="AK148" s="158">
        <f t="shared" si="129"/>
        <v>0</v>
      </c>
      <c r="AL148" s="159">
        <v>0</v>
      </c>
      <c r="AM148" s="159">
        <f t="shared" si="130"/>
        <v>0</v>
      </c>
      <c r="AN148" s="155">
        <f t="shared" si="131"/>
        <v>0</v>
      </c>
      <c r="AO148" s="159">
        <f t="shared" si="132"/>
        <v>0</v>
      </c>
      <c r="AP148" s="160">
        <f t="shared" si="133"/>
        <v>0</v>
      </c>
      <c r="AQ148" s="160">
        <f t="shared" si="134"/>
        <v>0</v>
      </c>
      <c r="AR148" s="161">
        <f t="shared" si="135"/>
        <v>0</v>
      </c>
      <c r="AS148" s="162">
        <f t="shared" si="136"/>
        <v>0</v>
      </c>
      <c r="AT148" s="160">
        <f t="shared" si="118"/>
        <v>0</v>
      </c>
      <c r="AU148" s="160">
        <f t="shared" si="140"/>
        <v>0</v>
      </c>
      <c r="AV148" s="160">
        <f t="shared" si="137"/>
        <v>0</v>
      </c>
      <c r="AW148" s="160">
        <f t="shared" si="138"/>
        <v>1</v>
      </c>
      <c r="AX148" s="164">
        <f t="shared" si="139"/>
        <v>0</v>
      </c>
      <c r="AY148" s="63"/>
      <c r="AZ148" s="65"/>
      <c r="BA148" s="66"/>
      <c r="BB148" s="67"/>
      <c r="BC148" s="68"/>
      <c r="BD148" s="69"/>
      <c r="BE148" s="70"/>
      <c r="BF148" s="68"/>
      <c r="BG148" s="68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85" customFormat="1" ht="24" customHeight="1">
      <c r="A149" s="39" t="e">
        <f t="shared" si="141"/>
        <v>#REF!</v>
      </c>
      <c r="B149" s="78">
        <v>146</v>
      </c>
      <c r="C149" s="263" t="s">
        <v>133</v>
      </c>
      <c r="D149" s="189">
        <f t="shared" si="120"/>
        <v>1</v>
      </c>
      <c r="E149" s="263" t="s">
        <v>133</v>
      </c>
      <c r="F149" s="237"/>
      <c r="G149" s="238" t="s">
        <v>160</v>
      </c>
      <c r="H149" s="216" t="s">
        <v>843</v>
      </c>
      <c r="I149" s="239"/>
      <c r="J149" s="237"/>
      <c r="K149" s="238"/>
      <c r="L149" s="238"/>
      <c r="M149" s="130"/>
      <c r="N149" s="238"/>
      <c r="O149" s="133"/>
      <c r="P149" s="133"/>
      <c r="Q149" s="84"/>
      <c r="R149" s="79">
        <v>0</v>
      </c>
      <c r="S149" s="14">
        <f t="shared" si="121"/>
        <v>0</v>
      </c>
      <c r="T149" s="62"/>
      <c r="U149" s="62"/>
      <c r="V149" s="62"/>
      <c r="W149" s="62"/>
      <c r="X149" s="62"/>
      <c r="Y149" s="62"/>
      <c r="Z149" s="25">
        <f t="shared" si="122"/>
        <v>0</v>
      </c>
      <c r="AA149" s="76"/>
      <c r="AB149" s="63"/>
      <c r="AC149" s="64"/>
      <c r="AD149" s="64"/>
      <c r="AE149" s="152">
        <f t="shared" si="123"/>
        <v>0</v>
      </c>
      <c r="AF149" s="153">
        <f t="shared" si="124"/>
        <v>10</v>
      </c>
      <c r="AG149" s="154">
        <f t="shared" si="125"/>
        <v>12</v>
      </c>
      <c r="AH149" s="155">
        <f t="shared" si="126"/>
        <v>0</v>
      </c>
      <c r="AI149" s="512">
        <f t="shared" si="127"/>
        <v>1</v>
      </c>
      <c r="AJ149" s="157">
        <f t="shared" si="128"/>
        <v>0</v>
      </c>
      <c r="AK149" s="158">
        <f t="shared" si="129"/>
        <v>0</v>
      </c>
      <c r="AL149" s="159">
        <v>0</v>
      </c>
      <c r="AM149" s="159">
        <f t="shared" si="130"/>
        <v>0</v>
      </c>
      <c r="AN149" s="155">
        <f t="shared" si="131"/>
        <v>0</v>
      </c>
      <c r="AO149" s="159">
        <f t="shared" si="132"/>
        <v>0</v>
      </c>
      <c r="AP149" s="160">
        <f t="shared" si="133"/>
        <v>0</v>
      </c>
      <c r="AQ149" s="160">
        <f t="shared" si="134"/>
        <v>0</v>
      </c>
      <c r="AR149" s="161">
        <f t="shared" si="135"/>
        <v>0</v>
      </c>
      <c r="AS149" s="162">
        <f t="shared" si="136"/>
        <v>0</v>
      </c>
      <c r="AT149" s="160">
        <f t="shared" si="118"/>
        <v>0</v>
      </c>
      <c r="AU149" s="160">
        <f t="shared" si="140"/>
        <v>0</v>
      </c>
      <c r="AV149" s="160">
        <f t="shared" si="137"/>
        <v>0</v>
      </c>
      <c r="AW149" s="160">
        <f t="shared" si="138"/>
        <v>1</v>
      </c>
      <c r="AX149" s="164">
        <f t="shared" si="139"/>
        <v>0</v>
      </c>
      <c r="AY149" s="63"/>
      <c r="AZ149" s="65"/>
      <c r="BA149" s="66"/>
      <c r="BB149" s="67"/>
      <c r="BC149" s="68"/>
      <c r="BD149" s="69"/>
      <c r="BE149" s="70"/>
      <c r="BF149" s="68"/>
      <c r="BG149" s="68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85" customFormat="1" ht="24" customHeight="1">
      <c r="A150" s="39" t="e">
        <f t="shared" si="141"/>
        <v>#REF!</v>
      </c>
      <c r="B150" s="78">
        <v>147</v>
      </c>
      <c r="C150" s="263" t="s">
        <v>71</v>
      </c>
      <c r="D150" s="189">
        <f t="shared" si="120"/>
        <v>1</v>
      </c>
      <c r="E150" s="263" t="s">
        <v>71</v>
      </c>
      <c r="F150" s="237"/>
      <c r="G150" s="238" t="s">
        <v>163</v>
      </c>
      <c r="H150" s="216" t="s">
        <v>843</v>
      </c>
      <c r="I150" s="239"/>
      <c r="J150" s="237"/>
      <c r="K150" s="238"/>
      <c r="L150" s="238"/>
      <c r="M150" s="131"/>
      <c r="N150" s="238"/>
      <c r="O150" s="143" t="s">
        <v>758</v>
      </c>
      <c r="P150" s="133"/>
      <c r="Q150" s="84"/>
      <c r="R150" s="79">
        <v>0</v>
      </c>
      <c r="S150" s="14">
        <f t="shared" si="121"/>
        <v>0</v>
      </c>
      <c r="T150" s="62"/>
      <c r="U150" s="62"/>
      <c r="V150" s="62"/>
      <c r="W150" s="62"/>
      <c r="X150" s="62"/>
      <c r="Y150" s="62"/>
      <c r="Z150" s="25">
        <f t="shared" si="122"/>
        <v>0</v>
      </c>
      <c r="AA150" s="76"/>
      <c r="AB150" s="63"/>
      <c r="AC150" s="64"/>
      <c r="AD150" s="64"/>
      <c r="AE150" s="152">
        <f t="shared" si="123"/>
        <v>0</v>
      </c>
      <c r="AF150" s="153">
        <f t="shared" si="124"/>
        <v>10</v>
      </c>
      <c r="AG150" s="154">
        <f t="shared" si="125"/>
        <v>12</v>
      </c>
      <c r="AH150" s="155">
        <f t="shared" si="126"/>
        <v>0</v>
      </c>
      <c r="AI150" s="512">
        <f t="shared" si="127"/>
        <v>1</v>
      </c>
      <c r="AJ150" s="157">
        <f t="shared" si="128"/>
        <v>0</v>
      </c>
      <c r="AK150" s="158">
        <f t="shared" si="129"/>
        <v>0</v>
      </c>
      <c r="AL150" s="159">
        <v>0</v>
      </c>
      <c r="AM150" s="159">
        <f t="shared" si="130"/>
        <v>0</v>
      </c>
      <c r="AN150" s="155">
        <f t="shared" si="131"/>
        <v>0</v>
      </c>
      <c r="AO150" s="159">
        <f t="shared" si="132"/>
        <v>0</v>
      </c>
      <c r="AP150" s="160">
        <f t="shared" si="133"/>
        <v>0</v>
      </c>
      <c r="AQ150" s="160">
        <f t="shared" si="134"/>
        <v>0</v>
      </c>
      <c r="AR150" s="161">
        <f t="shared" si="135"/>
        <v>0</v>
      </c>
      <c r="AS150" s="162">
        <f t="shared" si="136"/>
        <v>0</v>
      </c>
      <c r="AT150" s="160">
        <f t="shared" si="118"/>
        <v>0</v>
      </c>
      <c r="AU150" s="160">
        <f t="shared" si="140"/>
        <v>0</v>
      </c>
      <c r="AV150" s="160">
        <f t="shared" si="137"/>
        <v>0</v>
      </c>
      <c r="AW150" s="160">
        <f t="shared" si="138"/>
        <v>1</v>
      </c>
      <c r="AX150" s="164">
        <f t="shared" si="139"/>
        <v>0</v>
      </c>
      <c r="AY150" s="63"/>
      <c r="AZ150" s="65"/>
      <c r="BA150" s="66"/>
      <c r="BB150" s="67"/>
      <c r="BC150" s="68"/>
      <c r="BD150" s="69"/>
      <c r="BE150" s="70"/>
      <c r="BF150" s="68"/>
      <c r="BG150" s="68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85" customFormat="1" ht="24" customHeight="1">
      <c r="A151" s="39" t="e">
        <f t="shared" si="141"/>
        <v>#REF!</v>
      </c>
      <c r="B151" s="78">
        <v>148</v>
      </c>
      <c r="C151" s="263" t="s">
        <v>72</v>
      </c>
      <c r="D151" s="189">
        <f t="shared" si="120"/>
        <v>1</v>
      </c>
      <c r="E151" s="263" t="s">
        <v>72</v>
      </c>
      <c r="F151" s="237"/>
      <c r="G151" s="238" t="s">
        <v>163</v>
      </c>
      <c r="H151" s="216" t="s">
        <v>843</v>
      </c>
      <c r="I151" s="239"/>
      <c r="J151" s="237"/>
      <c r="K151" s="238"/>
      <c r="L151" s="238"/>
      <c r="M151" s="138"/>
      <c r="N151" s="238"/>
      <c r="O151" s="133"/>
      <c r="P151" s="133"/>
      <c r="Q151" s="84"/>
      <c r="R151" s="79">
        <v>0</v>
      </c>
      <c r="S151" s="14">
        <f t="shared" si="121"/>
        <v>0</v>
      </c>
      <c r="T151" s="77"/>
      <c r="U151" s="77"/>
      <c r="V151" s="77"/>
      <c r="W151" s="77"/>
      <c r="X151" s="62"/>
      <c r="Y151" s="62"/>
      <c r="Z151" s="25">
        <f t="shared" si="122"/>
        <v>0</v>
      </c>
      <c r="AA151" s="76"/>
      <c r="AB151" s="63"/>
      <c r="AC151" s="64"/>
      <c r="AD151" s="64"/>
      <c r="AE151" s="152">
        <f t="shared" si="123"/>
        <v>0</v>
      </c>
      <c r="AF151" s="153">
        <f t="shared" si="124"/>
        <v>10</v>
      </c>
      <c r="AG151" s="154">
        <f t="shared" si="125"/>
        <v>12</v>
      </c>
      <c r="AH151" s="155">
        <f t="shared" si="126"/>
        <v>0</v>
      </c>
      <c r="AI151" s="512">
        <f t="shared" si="127"/>
        <v>1</v>
      </c>
      <c r="AJ151" s="157">
        <f t="shared" si="128"/>
        <v>0</v>
      </c>
      <c r="AK151" s="158">
        <f t="shared" si="129"/>
        <v>0</v>
      </c>
      <c r="AL151" s="159">
        <v>0</v>
      </c>
      <c r="AM151" s="159">
        <f t="shared" si="130"/>
        <v>0</v>
      </c>
      <c r="AN151" s="155">
        <f t="shared" si="131"/>
        <v>0</v>
      </c>
      <c r="AO151" s="159">
        <f t="shared" si="132"/>
        <v>0</v>
      </c>
      <c r="AP151" s="160">
        <f t="shared" si="133"/>
        <v>0</v>
      </c>
      <c r="AQ151" s="160">
        <f t="shared" si="134"/>
        <v>0</v>
      </c>
      <c r="AR151" s="161">
        <f t="shared" si="135"/>
        <v>0</v>
      </c>
      <c r="AS151" s="162">
        <f t="shared" si="136"/>
        <v>0</v>
      </c>
      <c r="AT151" s="160">
        <f t="shared" si="118"/>
        <v>0</v>
      </c>
      <c r="AU151" s="160">
        <f t="shared" si="140"/>
        <v>0</v>
      </c>
      <c r="AV151" s="160">
        <f t="shared" si="137"/>
        <v>0</v>
      </c>
      <c r="AW151" s="160">
        <f t="shared" si="138"/>
        <v>1</v>
      </c>
      <c r="AX151" s="164">
        <f t="shared" si="139"/>
        <v>0</v>
      </c>
      <c r="AY151" s="63"/>
      <c r="AZ151" s="65"/>
      <c r="BA151" s="66"/>
      <c r="BB151" s="67"/>
      <c r="BC151" s="68"/>
      <c r="BD151" s="69"/>
      <c r="BE151" s="70"/>
      <c r="BF151" s="68"/>
      <c r="BG151" s="68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85" customFormat="1" ht="24" customHeight="1">
      <c r="A152" s="39" t="e">
        <f t="shared" si="141"/>
        <v>#REF!</v>
      </c>
      <c r="B152" s="78">
        <v>149</v>
      </c>
      <c r="C152" s="263" t="s">
        <v>137</v>
      </c>
      <c r="D152" s="189">
        <f t="shared" si="120"/>
        <v>1</v>
      </c>
      <c r="E152" s="263" t="s">
        <v>137</v>
      </c>
      <c r="F152" s="237"/>
      <c r="G152" s="238" t="s">
        <v>163</v>
      </c>
      <c r="H152" s="216" t="s">
        <v>843</v>
      </c>
      <c r="I152" s="239"/>
      <c r="J152" s="237"/>
      <c r="K152" s="238"/>
      <c r="L152" s="238"/>
      <c r="M152" s="138"/>
      <c r="N152" s="238"/>
      <c r="O152" s="133"/>
      <c r="P152" s="397" t="s">
        <v>834</v>
      </c>
      <c r="Q152" s="84"/>
      <c r="R152" s="79">
        <v>0</v>
      </c>
      <c r="S152" s="14">
        <f t="shared" si="121"/>
        <v>0</v>
      </c>
      <c r="T152" s="62"/>
      <c r="U152" s="62"/>
      <c r="V152" s="62"/>
      <c r="W152" s="62"/>
      <c r="X152" s="62"/>
      <c r="Y152" s="62"/>
      <c r="Z152" s="25">
        <f t="shared" si="122"/>
        <v>0</v>
      </c>
      <c r="AA152" s="76"/>
      <c r="AB152" s="63"/>
      <c r="AC152" s="64"/>
      <c r="AD152" s="64"/>
      <c r="AE152" s="152">
        <f t="shared" si="123"/>
        <v>0</v>
      </c>
      <c r="AF152" s="153" t="str">
        <f t="shared" si="124"/>
        <v/>
      </c>
      <c r="AG152" s="154" t="str">
        <f t="shared" si="125"/>
        <v/>
      </c>
      <c r="AH152" s="155">
        <f t="shared" si="126"/>
        <v>8</v>
      </c>
      <c r="AI152" s="512">
        <f t="shared" si="127"/>
        <v>1</v>
      </c>
      <c r="AJ152" s="157">
        <f t="shared" si="128"/>
        <v>0</v>
      </c>
      <c r="AK152" s="158">
        <f t="shared" si="129"/>
        <v>0</v>
      </c>
      <c r="AL152" s="159">
        <v>0</v>
      </c>
      <c r="AM152" s="159">
        <f t="shared" si="130"/>
        <v>0</v>
      </c>
      <c r="AN152" s="155">
        <f t="shared" si="131"/>
        <v>1</v>
      </c>
      <c r="AO152" s="159">
        <f t="shared" si="132"/>
        <v>0</v>
      </c>
      <c r="AP152" s="160">
        <f t="shared" si="133"/>
        <v>0</v>
      </c>
      <c r="AQ152" s="160">
        <f t="shared" si="134"/>
        <v>0</v>
      </c>
      <c r="AR152" s="161">
        <f t="shared" si="135"/>
        <v>0</v>
      </c>
      <c r="AS152" s="162">
        <f t="shared" si="136"/>
        <v>0</v>
      </c>
      <c r="AT152" s="160">
        <f t="shared" si="118"/>
        <v>0</v>
      </c>
      <c r="AU152" s="160">
        <f t="shared" si="140"/>
        <v>0</v>
      </c>
      <c r="AV152" s="160">
        <f t="shared" si="137"/>
        <v>0</v>
      </c>
      <c r="AW152" s="160">
        <f t="shared" si="138"/>
        <v>1</v>
      </c>
      <c r="AX152" s="164">
        <f t="shared" si="139"/>
        <v>0</v>
      </c>
      <c r="AY152" s="63"/>
      <c r="AZ152" s="65"/>
      <c r="BA152" s="66"/>
      <c r="BB152" s="67"/>
      <c r="BC152" s="68"/>
      <c r="BD152" s="69"/>
      <c r="BE152" s="70"/>
      <c r="BF152" s="68"/>
      <c r="BG152" s="68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85" customFormat="1" ht="24" customHeight="1">
      <c r="A153" s="39" t="e">
        <f t="shared" si="141"/>
        <v>#REF!</v>
      </c>
      <c r="B153" s="78">
        <v>150</v>
      </c>
      <c r="C153" s="263" t="s">
        <v>136</v>
      </c>
      <c r="D153" s="189">
        <f t="shared" si="120"/>
        <v>1</v>
      </c>
      <c r="E153" s="263" t="s">
        <v>136</v>
      </c>
      <c r="F153" s="237"/>
      <c r="G153" s="238" t="s">
        <v>163</v>
      </c>
      <c r="H153" s="216" t="s">
        <v>843</v>
      </c>
      <c r="I153" s="239"/>
      <c r="J153" s="237"/>
      <c r="K153" s="238"/>
      <c r="L153" s="238"/>
      <c r="M153" s="138"/>
      <c r="N153" s="238"/>
      <c r="O153" s="133"/>
      <c r="P153" s="133"/>
      <c r="Q153" s="84"/>
      <c r="R153" s="79">
        <v>0</v>
      </c>
      <c r="S153" s="14">
        <f t="shared" si="121"/>
        <v>0</v>
      </c>
      <c r="T153" s="62"/>
      <c r="U153" s="62"/>
      <c r="V153" s="62"/>
      <c r="W153" s="62"/>
      <c r="X153" s="62"/>
      <c r="Y153" s="62"/>
      <c r="Z153" s="25">
        <f t="shared" si="122"/>
        <v>0</v>
      </c>
      <c r="AA153" s="76"/>
      <c r="AB153" s="63"/>
      <c r="AC153" s="64"/>
      <c r="AD153" s="64"/>
      <c r="AE153" s="152">
        <f t="shared" si="123"/>
        <v>0</v>
      </c>
      <c r="AF153" s="153">
        <f t="shared" si="124"/>
        <v>10</v>
      </c>
      <c r="AG153" s="154">
        <f t="shared" si="125"/>
        <v>12</v>
      </c>
      <c r="AH153" s="155">
        <f t="shared" si="126"/>
        <v>0</v>
      </c>
      <c r="AI153" s="512">
        <f t="shared" si="127"/>
        <v>1</v>
      </c>
      <c r="AJ153" s="157">
        <f t="shared" si="128"/>
        <v>0</v>
      </c>
      <c r="AK153" s="158">
        <f t="shared" si="129"/>
        <v>0</v>
      </c>
      <c r="AL153" s="159">
        <v>0</v>
      </c>
      <c r="AM153" s="159">
        <f t="shared" si="130"/>
        <v>0</v>
      </c>
      <c r="AN153" s="155">
        <f t="shared" si="131"/>
        <v>0</v>
      </c>
      <c r="AO153" s="159">
        <f t="shared" si="132"/>
        <v>0</v>
      </c>
      <c r="AP153" s="160">
        <f t="shared" si="133"/>
        <v>0</v>
      </c>
      <c r="AQ153" s="160">
        <f t="shared" si="134"/>
        <v>0</v>
      </c>
      <c r="AR153" s="161">
        <f t="shared" si="135"/>
        <v>0</v>
      </c>
      <c r="AS153" s="162">
        <f t="shared" si="136"/>
        <v>0</v>
      </c>
      <c r="AT153" s="160">
        <f t="shared" si="118"/>
        <v>0</v>
      </c>
      <c r="AU153" s="160">
        <f t="shared" si="140"/>
        <v>0</v>
      </c>
      <c r="AV153" s="160">
        <f t="shared" si="137"/>
        <v>0</v>
      </c>
      <c r="AW153" s="160">
        <f t="shared" si="138"/>
        <v>1</v>
      </c>
      <c r="AX153" s="164">
        <f t="shared" si="139"/>
        <v>0</v>
      </c>
      <c r="AY153" s="63"/>
      <c r="AZ153" s="65"/>
      <c r="BA153" s="66"/>
      <c r="BB153" s="67"/>
      <c r="BC153" s="68"/>
      <c r="BD153" s="69"/>
      <c r="BE153" s="70"/>
      <c r="BF153" s="68"/>
      <c r="BG153" s="68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85" customFormat="1" ht="24" customHeight="1">
      <c r="A154" s="39" t="e">
        <f t="shared" si="141"/>
        <v>#REF!</v>
      </c>
      <c r="B154" s="78">
        <v>151</v>
      </c>
      <c r="C154" s="263" t="s">
        <v>73</v>
      </c>
      <c r="D154" s="189">
        <f t="shared" si="120"/>
        <v>1</v>
      </c>
      <c r="E154" s="263" t="s">
        <v>73</v>
      </c>
      <c r="F154" s="237"/>
      <c r="G154" s="238" t="s">
        <v>163</v>
      </c>
      <c r="H154" s="216" t="s">
        <v>843</v>
      </c>
      <c r="I154" s="239"/>
      <c r="J154" s="237"/>
      <c r="K154" s="238"/>
      <c r="L154" s="238"/>
      <c r="M154" s="131"/>
      <c r="N154" s="238"/>
      <c r="O154" s="133"/>
      <c r="P154" s="133" t="s">
        <v>564</v>
      </c>
      <c r="Q154" s="84">
        <v>7</v>
      </c>
      <c r="R154" s="79">
        <v>4</v>
      </c>
      <c r="S154" s="14">
        <f t="shared" si="121"/>
        <v>28</v>
      </c>
      <c r="T154" s="62"/>
      <c r="U154" s="62"/>
      <c r="V154" s="62"/>
      <c r="W154" s="62"/>
      <c r="X154" s="62"/>
      <c r="Y154" s="62"/>
      <c r="Z154" s="25">
        <f t="shared" si="122"/>
        <v>28</v>
      </c>
      <c r="AA154" s="76"/>
      <c r="AB154" s="63">
        <v>8</v>
      </c>
      <c r="AC154" s="64"/>
      <c r="AD154" s="64"/>
      <c r="AE154" s="152">
        <f t="shared" si="123"/>
        <v>7</v>
      </c>
      <c r="AF154" s="153" t="str">
        <f t="shared" si="124"/>
        <v/>
      </c>
      <c r="AG154" s="154" t="str">
        <f t="shared" si="125"/>
        <v/>
      </c>
      <c r="AH154" s="155">
        <f t="shared" si="126"/>
        <v>8</v>
      </c>
      <c r="AI154" s="512">
        <f t="shared" si="127"/>
        <v>1</v>
      </c>
      <c r="AJ154" s="157">
        <f t="shared" si="128"/>
        <v>40</v>
      </c>
      <c r="AK154" s="158">
        <f t="shared" si="129"/>
        <v>0</v>
      </c>
      <c r="AL154" s="159">
        <v>0</v>
      </c>
      <c r="AM154" s="159">
        <f t="shared" si="130"/>
        <v>0</v>
      </c>
      <c r="AN154" s="155">
        <f t="shared" si="131"/>
        <v>1</v>
      </c>
      <c r="AO154" s="159">
        <f t="shared" si="132"/>
        <v>8</v>
      </c>
      <c r="AP154" s="160">
        <f t="shared" si="133"/>
        <v>4</v>
      </c>
      <c r="AQ154" s="160">
        <f t="shared" si="134"/>
        <v>0</v>
      </c>
      <c r="AR154" s="161">
        <f t="shared" si="135"/>
        <v>52</v>
      </c>
      <c r="AS154" s="162">
        <f t="shared" si="136"/>
        <v>0</v>
      </c>
      <c r="AT154" s="160">
        <f t="shared" si="118"/>
        <v>0</v>
      </c>
      <c r="AU154" s="160">
        <v>21</v>
      </c>
      <c r="AV154" s="160">
        <f t="shared" si="137"/>
        <v>0</v>
      </c>
      <c r="AW154" s="160">
        <f t="shared" si="138"/>
        <v>1</v>
      </c>
      <c r="AX154" s="164">
        <f t="shared" si="139"/>
        <v>73</v>
      </c>
      <c r="AY154" s="63"/>
      <c r="AZ154" s="65"/>
      <c r="BA154" s="66"/>
      <c r="BB154" s="67"/>
      <c r="BC154" s="68"/>
      <c r="BD154" s="69"/>
      <c r="BE154" s="70"/>
      <c r="BF154" s="68"/>
      <c r="BG154" s="68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85" customFormat="1" ht="24" customHeight="1">
      <c r="A155" s="39" t="e">
        <f t="shared" si="141"/>
        <v>#REF!</v>
      </c>
      <c r="B155" s="78">
        <v>152</v>
      </c>
      <c r="C155" s="263" t="s">
        <v>586</v>
      </c>
      <c r="D155" s="189">
        <f t="shared" si="120"/>
        <v>1</v>
      </c>
      <c r="E155" s="263" t="s">
        <v>586</v>
      </c>
      <c r="F155" s="237"/>
      <c r="G155" s="238" t="s">
        <v>161</v>
      </c>
      <c r="H155" s="216" t="s">
        <v>843</v>
      </c>
      <c r="I155" s="239"/>
      <c r="J155" s="237"/>
      <c r="K155" s="238"/>
      <c r="L155" s="238"/>
      <c r="M155" s="130"/>
      <c r="N155" s="238"/>
      <c r="O155" s="133" t="s">
        <v>167</v>
      </c>
      <c r="P155" s="128"/>
      <c r="Q155" s="84"/>
      <c r="R155" s="79">
        <v>1</v>
      </c>
      <c r="S155" s="14">
        <f t="shared" si="121"/>
        <v>0</v>
      </c>
      <c r="T155" s="506">
        <v>3</v>
      </c>
      <c r="U155" s="506" t="s">
        <v>829</v>
      </c>
      <c r="V155" s="62"/>
      <c r="W155" s="62"/>
      <c r="X155" s="62"/>
      <c r="Y155" s="62"/>
      <c r="Z155" s="25">
        <f t="shared" si="122"/>
        <v>3</v>
      </c>
      <c r="AA155" s="76"/>
      <c r="AB155" s="63"/>
      <c r="AC155" s="64"/>
      <c r="AD155" s="64"/>
      <c r="AE155" s="152">
        <f t="shared" si="123"/>
        <v>3</v>
      </c>
      <c r="AF155" s="153">
        <f t="shared" si="124"/>
        <v>10</v>
      </c>
      <c r="AG155" s="154">
        <f t="shared" si="125"/>
        <v>12</v>
      </c>
      <c r="AH155" s="155">
        <f t="shared" si="126"/>
        <v>0</v>
      </c>
      <c r="AI155" s="512">
        <f t="shared" si="127"/>
        <v>1</v>
      </c>
      <c r="AJ155" s="157">
        <f t="shared" si="128"/>
        <v>0</v>
      </c>
      <c r="AK155" s="158">
        <f t="shared" si="129"/>
        <v>3</v>
      </c>
      <c r="AL155" s="159">
        <v>0</v>
      </c>
      <c r="AM155" s="159">
        <f t="shared" si="130"/>
        <v>0</v>
      </c>
      <c r="AN155" s="155">
        <f t="shared" si="131"/>
        <v>0.3</v>
      </c>
      <c r="AO155" s="159">
        <f t="shared" si="132"/>
        <v>0</v>
      </c>
      <c r="AP155" s="160">
        <f t="shared" si="133"/>
        <v>0</v>
      </c>
      <c r="AQ155" s="160">
        <f t="shared" si="134"/>
        <v>0</v>
      </c>
      <c r="AR155" s="161">
        <f t="shared" si="135"/>
        <v>3</v>
      </c>
      <c r="AS155" s="162">
        <f t="shared" si="136"/>
        <v>0</v>
      </c>
      <c r="AT155" s="160">
        <v>0</v>
      </c>
      <c r="AU155" s="160">
        <f t="shared" si="140"/>
        <v>0</v>
      </c>
      <c r="AV155" s="160">
        <f t="shared" si="137"/>
        <v>0</v>
      </c>
      <c r="AW155" s="160">
        <f t="shared" si="138"/>
        <v>1</v>
      </c>
      <c r="AX155" s="164">
        <f t="shared" si="139"/>
        <v>3</v>
      </c>
      <c r="AY155" s="63"/>
      <c r="AZ155" s="65"/>
      <c r="BA155" s="66"/>
      <c r="BB155" s="67"/>
      <c r="BC155" s="68"/>
      <c r="BD155" s="69"/>
      <c r="BE155" s="70"/>
      <c r="BF155" s="68"/>
      <c r="BG155" s="68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85" customFormat="1" ht="24" customHeight="1">
      <c r="A156" s="39" t="e">
        <f t="shared" si="141"/>
        <v>#REF!</v>
      </c>
      <c r="B156" s="78">
        <v>153</v>
      </c>
      <c r="C156" s="263" t="s">
        <v>44</v>
      </c>
      <c r="D156" s="189">
        <f t="shared" si="120"/>
        <v>1</v>
      </c>
      <c r="E156" s="263" t="s">
        <v>44</v>
      </c>
      <c r="F156" s="240"/>
      <c r="G156" s="241" t="s">
        <v>161</v>
      </c>
      <c r="H156" s="216" t="s">
        <v>843</v>
      </c>
      <c r="I156" s="242"/>
      <c r="J156" s="240"/>
      <c r="K156" s="241"/>
      <c r="L156" s="241"/>
      <c r="M156" s="144"/>
      <c r="N156" s="241"/>
      <c r="O156" s="243"/>
      <c r="P156" s="243"/>
      <c r="Q156" s="84"/>
      <c r="R156" s="79">
        <v>1</v>
      </c>
      <c r="S156" s="14">
        <f t="shared" si="121"/>
        <v>0</v>
      </c>
      <c r="T156" s="62"/>
      <c r="U156" s="62"/>
      <c r="V156" s="62"/>
      <c r="W156" s="62"/>
      <c r="X156" s="62"/>
      <c r="Y156" s="62"/>
      <c r="Z156" s="25">
        <f t="shared" si="122"/>
        <v>0</v>
      </c>
      <c r="AA156" s="76"/>
      <c r="AB156" s="63"/>
      <c r="AC156" s="64"/>
      <c r="AD156" s="64"/>
      <c r="AE156" s="152">
        <f t="shared" si="123"/>
        <v>0</v>
      </c>
      <c r="AF156" s="153">
        <f t="shared" si="124"/>
        <v>10</v>
      </c>
      <c r="AG156" s="154">
        <f t="shared" si="125"/>
        <v>12</v>
      </c>
      <c r="AH156" s="155">
        <f t="shared" si="126"/>
        <v>0</v>
      </c>
      <c r="AI156" s="512">
        <f t="shared" si="127"/>
        <v>1</v>
      </c>
      <c r="AJ156" s="157">
        <f t="shared" si="128"/>
        <v>0</v>
      </c>
      <c r="AK156" s="158">
        <f t="shared" si="129"/>
        <v>0</v>
      </c>
      <c r="AL156" s="159">
        <v>0</v>
      </c>
      <c r="AM156" s="159">
        <f t="shared" si="130"/>
        <v>0</v>
      </c>
      <c r="AN156" s="155">
        <f t="shared" si="131"/>
        <v>0</v>
      </c>
      <c r="AO156" s="159">
        <f t="shared" si="132"/>
        <v>0</v>
      </c>
      <c r="AP156" s="160">
        <f t="shared" si="133"/>
        <v>0</v>
      </c>
      <c r="AQ156" s="160">
        <f t="shared" si="134"/>
        <v>0</v>
      </c>
      <c r="AR156" s="161">
        <f t="shared" si="135"/>
        <v>0</v>
      </c>
      <c r="AS156" s="162">
        <f t="shared" si="136"/>
        <v>0</v>
      </c>
      <c r="AT156" s="160">
        <f t="shared" ref="AT156:AT166" si="142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56" s="160">
        <f t="shared" si="140"/>
        <v>0</v>
      </c>
      <c r="AV156" s="160">
        <f t="shared" si="137"/>
        <v>0</v>
      </c>
      <c r="AW156" s="160">
        <f t="shared" si="138"/>
        <v>1</v>
      </c>
      <c r="AX156" s="164">
        <f t="shared" si="139"/>
        <v>0</v>
      </c>
      <c r="AY156" s="63"/>
      <c r="AZ156" s="65"/>
      <c r="BA156" s="66"/>
      <c r="BB156" s="67"/>
      <c r="BC156" s="68"/>
      <c r="BD156" s="69"/>
      <c r="BE156" s="70"/>
      <c r="BF156" s="68"/>
      <c r="BG156" s="68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85" customFormat="1" ht="24" customHeight="1">
      <c r="A157" s="39" t="e">
        <f t="shared" si="141"/>
        <v>#REF!</v>
      </c>
      <c r="B157" s="78">
        <v>154</v>
      </c>
      <c r="C157" s="263" t="s">
        <v>75</v>
      </c>
      <c r="D157" s="189">
        <f t="shared" si="120"/>
        <v>1</v>
      </c>
      <c r="E157" s="263" t="s">
        <v>75</v>
      </c>
      <c r="F157" s="237"/>
      <c r="G157" s="238" t="s">
        <v>161</v>
      </c>
      <c r="H157" s="216" t="s">
        <v>843</v>
      </c>
      <c r="I157" s="239"/>
      <c r="J157" s="237"/>
      <c r="K157" s="238"/>
      <c r="L157" s="238"/>
      <c r="M157" s="130"/>
      <c r="N157" s="238"/>
      <c r="O157" s="133"/>
      <c r="P157" s="133"/>
      <c r="Q157" s="84"/>
      <c r="R157" s="79">
        <v>1</v>
      </c>
      <c r="S157" s="14">
        <f t="shared" si="121"/>
        <v>0</v>
      </c>
      <c r="T157" s="506">
        <v>5</v>
      </c>
      <c r="U157" s="506" t="s">
        <v>829</v>
      </c>
      <c r="V157" s="62"/>
      <c r="W157" s="62"/>
      <c r="X157" s="62"/>
      <c r="Y157" s="62"/>
      <c r="Z157" s="25">
        <f t="shared" si="122"/>
        <v>5</v>
      </c>
      <c r="AA157" s="76"/>
      <c r="AB157" s="63"/>
      <c r="AC157" s="64"/>
      <c r="AD157" s="64"/>
      <c r="AE157" s="152">
        <f t="shared" si="123"/>
        <v>5</v>
      </c>
      <c r="AF157" s="153">
        <f t="shared" si="124"/>
        <v>10</v>
      </c>
      <c r="AG157" s="154">
        <f t="shared" si="125"/>
        <v>12</v>
      </c>
      <c r="AH157" s="155">
        <f t="shared" si="126"/>
        <v>0</v>
      </c>
      <c r="AI157" s="512">
        <f t="shared" si="127"/>
        <v>1</v>
      </c>
      <c r="AJ157" s="157">
        <f t="shared" si="128"/>
        <v>0</v>
      </c>
      <c r="AK157" s="158">
        <f t="shared" si="129"/>
        <v>5</v>
      </c>
      <c r="AL157" s="159">
        <v>0</v>
      </c>
      <c r="AM157" s="159">
        <f t="shared" si="130"/>
        <v>0</v>
      </c>
      <c r="AN157" s="155">
        <f t="shared" si="131"/>
        <v>0.5</v>
      </c>
      <c r="AO157" s="159">
        <f t="shared" si="132"/>
        <v>0</v>
      </c>
      <c r="AP157" s="160">
        <f t="shared" si="133"/>
        <v>0</v>
      </c>
      <c r="AQ157" s="160">
        <f t="shared" si="134"/>
        <v>0</v>
      </c>
      <c r="AR157" s="161">
        <f t="shared" si="135"/>
        <v>5</v>
      </c>
      <c r="AS157" s="162">
        <f t="shared" si="136"/>
        <v>0</v>
      </c>
      <c r="AT157" s="160">
        <f t="shared" si="142"/>
        <v>0</v>
      </c>
      <c r="AU157" s="160">
        <f t="shared" si="140"/>
        <v>0</v>
      </c>
      <c r="AV157" s="160">
        <f t="shared" si="137"/>
        <v>0</v>
      </c>
      <c r="AW157" s="160">
        <f t="shared" si="138"/>
        <v>1</v>
      </c>
      <c r="AX157" s="164">
        <f t="shared" si="139"/>
        <v>5</v>
      </c>
      <c r="AY157" s="63"/>
      <c r="AZ157" s="65"/>
      <c r="BA157" s="66"/>
      <c r="BB157" s="67"/>
      <c r="BC157" s="68"/>
      <c r="BD157" s="69"/>
      <c r="BE157" s="70"/>
      <c r="BF157" s="68"/>
      <c r="BG157" s="68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85" customFormat="1" ht="24" customHeight="1">
      <c r="A158" s="39" t="e">
        <f t="shared" si="141"/>
        <v>#REF!</v>
      </c>
      <c r="B158" s="78">
        <v>155</v>
      </c>
      <c r="C158" s="263" t="s">
        <v>76</v>
      </c>
      <c r="D158" s="189">
        <f t="shared" si="120"/>
        <v>1</v>
      </c>
      <c r="E158" s="263" t="s">
        <v>76</v>
      </c>
      <c r="F158" s="237"/>
      <c r="G158" s="238" t="s">
        <v>161</v>
      </c>
      <c r="H158" s="216" t="s">
        <v>843</v>
      </c>
      <c r="I158" s="239"/>
      <c r="J158" s="237"/>
      <c r="K158" s="238"/>
      <c r="L158" s="238"/>
      <c r="M158" s="131"/>
      <c r="N158" s="238"/>
      <c r="O158" s="176"/>
      <c r="P158" s="176"/>
      <c r="Q158" s="84"/>
      <c r="R158" s="79">
        <v>1</v>
      </c>
      <c r="S158" s="14">
        <f t="shared" si="121"/>
        <v>0</v>
      </c>
      <c r="T158" s="506"/>
      <c r="U158" s="506"/>
      <c r="V158" s="62"/>
      <c r="W158" s="62"/>
      <c r="X158" s="62"/>
      <c r="Y158" s="62"/>
      <c r="Z158" s="25">
        <f t="shared" si="122"/>
        <v>0</v>
      </c>
      <c r="AA158" s="76"/>
      <c r="AB158" s="63"/>
      <c r="AC158" s="64"/>
      <c r="AD158" s="64"/>
      <c r="AE158" s="152">
        <f t="shared" si="123"/>
        <v>0</v>
      </c>
      <c r="AF158" s="153">
        <f t="shared" si="124"/>
        <v>10</v>
      </c>
      <c r="AG158" s="154">
        <f t="shared" si="125"/>
        <v>12</v>
      </c>
      <c r="AH158" s="155">
        <f t="shared" si="126"/>
        <v>0</v>
      </c>
      <c r="AI158" s="512">
        <f t="shared" si="127"/>
        <v>1</v>
      </c>
      <c r="AJ158" s="157">
        <f t="shared" si="128"/>
        <v>0</v>
      </c>
      <c r="AK158" s="158">
        <f t="shared" si="129"/>
        <v>0</v>
      </c>
      <c r="AL158" s="159">
        <v>0</v>
      </c>
      <c r="AM158" s="159">
        <f t="shared" si="130"/>
        <v>0</v>
      </c>
      <c r="AN158" s="155">
        <f t="shared" si="131"/>
        <v>0</v>
      </c>
      <c r="AO158" s="159">
        <f t="shared" si="132"/>
        <v>0</v>
      </c>
      <c r="AP158" s="160">
        <f t="shared" si="133"/>
        <v>0</v>
      </c>
      <c r="AQ158" s="160">
        <f t="shared" si="134"/>
        <v>0</v>
      </c>
      <c r="AR158" s="161">
        <f t="shared" si="135"/>
        <v>0</v>
      </c>
      <c r="AS158" s="162">
        <f t="shared" si="136"/>
        <v>0</v>
      </c>
      <c r="AT158" s="160">
        <f t="shared" si="142"/>
        <v>0</v>
      </c>
      <c r="AU158" s="160">
        <f t="shared" si="140"/>
        <v>0</v>
      </c>
      <c r="AV158" s="160">
        <f t="shared" si="137"/>
        <v>0</v>
      </c>
      <c r="AW158" s="160">
        <f t="shared" si="138"/>
        <v>1</v>
      </c>
      <c r="AX158" s="164">
        <f t="shared" si="139"/>
        <v>0</v>
      </c>
      <c r="AY158" s="63"/>
      <c r="AZ158" s="65"/>
      <c r="BA158" s="66"/>
      <c r="BB158" s="67"/>
      <c r="BC158" s="68"/>
      <c r="BD158" s="69"/>
      <c r="BE158" s="70"/>
      <c r="BF158" s="68"/>
      <c r="BG158" s="68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85" customFormat="1" ht="24" customHeight="1">
      <c r="A159" s="39" t="e">
        <f t="shared" si="141"/>
        <v>#REF!</v>
      </c>
      <c r="B159" s="78">
        <v>156</v>
      </c>
      <c r="C159" s="263" t="s">
        <v>110</v>
      </c>
      <c r="D159" s="189">
        <f t="shared" si="120"/>
        <v>1</v>
      </c>
      <c r="E159" s="263" t="s">
        <v>110</v>
      </c>
      <c r="F159" s="237"/>
      <c r="G159" s="238" t="s">
        <v>165</v>
      </c>
      <c r="H159" s="216" t="s">
        <v>843</v>
      </c>
      <c r="I159" s="239"/>
      <c r="J159" s="237"/>
      <c r="K159" s="238"/>
      <c r="L159" s="238"/>
      <c r="M159" s="130"/>
      <c r="N159" s="238"/>
      <c r="O159" s="133" t="s">
        <v>848</v>
      </c>
      <c r="P159" s="133"/>
      <c r="Q159" s="84"/>
      <c r="R159" s="79">
        <v>4</v>
      </c>
      <c r="S159" s="14">
        <f t="shared" si="121"/>
        <v>0</v>
      </c>
      <c r="T159" s="62"/>
      <c r="U159" s="62"/>
      <c r="V159" s="62"/>
      <c r="W159" s="62"/>
      <c r="X159" s="62"/>
      <c r="Y159" s="62"/>
      <c r="Z159" s="25">
        <f t="shared" si="122"/>
        <v>0</v>
      </c>
      <c r="AA159" s="76"/>
      <c r="AB159" s="63"/>
      <c r="AC159" s="64"/>
      <c r="AD159" s="64"/>
      <c r="AE159" s="152">
        <f t="shared" si="123"/>
        <v>0</v>
      </c>
      <c r="AF159" s="153">
        <f t="shared" si="124"/>
        <v>10</v>
      </c>
      <c r="AG159" s="154">
        <f t="shared" si="125"/>
        <v>12</v>
      </c>
      <c r="AH159" s="155">
        <f t="shared" si="126"/>
        <v>0</v>
      </c>
      <c r="AI159" s="512">
        <f t="shared" si="127"/>
        <v>1</v>
      </c>
      <c r="AJ159" s="157">
        <f t="shared" si="128"/>
        <v>0</v>
      </c>
      <c r="AK159" s="158">
        <f t="shared" si="129"/>
        <v>0</v>
      </c>
      <c r="AL159" s="159">
        <v>0</v>
      </c>
      <c r="AM159" s="159">
        <f t="shared" si="130"/>
        <v>0</v>
      </c>
      <c r="AN159" s="155">
        <f t="shared" si="131"/>
        <v>0</v>
      </c>
      <c r="AO159" s="159">
        <f t="shared" si="132"/>
        <v>0</v>
      </c>
      <c r="AP159" s="160">
        <f t="shared" si="133"/>
        <v>0</v>
      </c>
      <c r="AQ159" s="160">
        <f t="shared" si="134"/>
        <v>0</v>
      </c>
      <c r="AR159" s="161">
        <f t="shared" si="135"/>
        <v>0</v>
      </c>
      <c r="AS159" s="162">
        <f t="shared" si="136"/>
        <v>0</v>
      </c>
      <c r="AT159" s="160">
        <f t="shared" si="142"/>
        <v>14</v>
      </c>
      <c r="AU159" s="160">
        <f t="shared" si="140"/>
        <v>0</v>
      </c>
      <c r="AV159" s="160">
        <f t="shared" si="137"/>
        <v>0</v>
      </c>
      <c r="AW159" s="160">
        <f t="shared" si="138"/>
        <v>1</v>
      </c>
      <c r="AX159" s="164">
        <f t="shared" si="139"/>
        <v>14</v>
      </c>
      <c r="AY159" s="63"/>
      <c r="AZ159" s="65"/>
      <c r="BA159" s="66"/>
      <c r="BB159" s="67"/>
      <c r="BC159" s="68"/>
      <c r="BD159" s="69"/>
      <c r="BE159" s="70"/>
      <c r="BF159" s="68"/>
      <c r="BG159" s="68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85" customFormat="1" ht="24" customHeight="1">
      <c r="A160" s="39" t="e">
        <f t="shared" si="141"/>
        <v>#REF!</v>
      </c>
      <c r="B160" s="78">
        <v>157</v>
      </c>
      <c r="C160" s="263" t="s">
        <v>141</v>
      </c>
      <c r="D160" s="189">
        <f t="shared" si="120"/>
        <v>1</v>
      </c>
      <c r="E160" s="263" t="s">
        <v>141</v>
      </c>
      <c r="F160" s="237"/>
      <c r="G160" s="238" t="s">
        <v>165</v>
      </c>
      <c r="H160" s="216" t="s">
        <v>843</v>
      </c>
      <c r="I160" s="239"/>
      <c r="J160" s="237"/>
      <c r="K160" s="238"/>
      <c r="L160" s="238"/>
      <c r="M160" s="130"/>
      <c r="N160" s="238"/>
      <c r="O160" s="133"/>
      <c r="P160" s="176"/>
      <c r="Q160" s="84"/>
      <c r="R160" s="79">
        <v>0</v>
      </c>
      <c r="S160" s="14">
        <f t="shared" si="121"/>
        <v>0</v>
      </c>
      <c r="T160" s="62"/>
      <c r="U160" s="62"/>
      <c r="V160" s="62"/>
      <c r="W160" s="62"/>
      <c r="X160" s="62"/>
      <c r="Y160" s="62"/>
      <c r="Z160" s="25">
        <f t="shared" si="122"/>
        <v>0</v>
      </c>
      <c r="AA160" s="76"/>
      <c r="AB160" s="63"/>
      <c r="AC160" s="64"/>
      <c r="AD160" s="64"/>
      <c r="AE160" s="152">
        <f t="shared" si="123"/>
        <v>0</v>
      </c>
      <c r="AF160" s="153">
        <f t="shared" si="124"/>
        <v>10</v>
      </c>
      <c r="AG160" s="154">
        <f t="shared" si="125"/>
        <v>12</v>
      </c>
      <c r="AH160" s="155">
        <f t="shared" si="126"/>
        <v>0</v>
      </c>
      <c r="AI160" s="512">
        <f t="shared" si="127"/>
        <v>1</v>
      </c>
      <c r="AJ160" s="157">
        <f t="shared" si="128"/>
        <v>0</v>
      </c>
      <c r="AK160" s="158">
        <f t="shared" si="129"/>
        <v>0</v>
      </c>
      <c r="AL160" s="159">
        <v>0</v>
      </c>
      <c r="AM160" s="159">
        <f t="shared" si="130"/>
        <v>0</v>
      </c>
      <c r="AN160" s="155">
        <f t="shared" si="131"/>
        <v>0</v>
      </c>
      <c r="AO160" s="159">
        <f t="shared" si="132"/>
        <v>0</v>
      </c>
      <c r="AP160" s="160">
        <f t="shared" si="133"/>
        <v>0</v>
      </c>
      <c r="AQ160" s="160">
        <f t="shared" si="134"/>
        <v>0</v>
      </c>
      <c r="AR160" s="161">
        <f t="shared" si="135"/>
        <v>0</v>
      </c>
      <c r="AS160" s="162">
        <f t="shared" si="136"/>
        <v>0</v>
      </c>
      <c r="AT160" s="160">
        <f t="shared" si="142"/>
        <v>0</v>
      </c>
      <c r="AU160" s="160">
        <f t="shared" si="140"/>
        <v>0</v>
      </c>
      <c r="AV160" s="160">
        <f t="shared" si="137"/>
        <v>0</v>
      </c>
      <c r="AW160" s="160">
        <f t="shared" si="138"/>
        <v>1</v>
      </c>
      <c r="AX160" s="164">
        <f t="shared" si="139"/>
        <v>0</v>
      </c>
      <c r="AY160" s="63"/>
      <c r="AZ160" s="65"/>
      <c r="BA160" s="66"/>
      <c r="BB160" s="67"/>
      <c r="BC160" s="68"/>
      <c r="BD160" s="69"/>
      <c r="BE160" s="70"/>
      <c r="BF160" s="68"/>
      <c r="BG160" s="68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85" customFormat="1" ht="24" customHeight="1">
      <c r="A161" s="39" t="e">
        <f t="shared" si="141"/>
        <v>#REF!</v>
      </c>
      <c r="B161" s="78">
        <v>158</v>
      </c>
      <c r="C161" s="263" t="s">
        <v>30</v>
      </c>
      <c r="D161" s="189">
        <f t="shared" si="120"/>
        <v>1</v>
      </c>
      <c r="E161" s="263" t="s">
        <v>30</v>
      </c>
      <c r="F161" s="237"/>
      <c r="G161" s="238" t="s">
        <v>165</v>
      </c>
      <c r="H161" s="216" t="s">
        <v>843</v>
      </c>
      <c r="I161" s="239"/>
      <c r="J161" s="237"/>
      <c r="K161" s="238"/>
      <c r="L161" s="238"/>
      <c r="M161" s="139"/>
      <c r="N161" s="238"/>
      <c r="O161" s="133"/>
      <c r="P161" s="133"/>
      <c r="Q161" s="84"/>
      <c r="R161" s="79">
        <v>0</v>
      </c>
      <c r="S161" s="14">
        <f t="shared" si="121"/>
        <v>0</v>
      </c>
      <c r="T161" s="62"/>
      <c r="U161" s="62"/>
      <c r="V161" s="62"/>
      <c r="W161" s="62"/>
      <c r="X161" s="62"/>
      <c r="Y161" s="62"/>
      <c r="Z161" s="25">
        <f t="shared" si="122"/>
        <v>0</v>
      </c>
      <c r="AA161" s="76"/>
      <c r="AB161" s="63"/>
      <c r="AC161" s="64"/>
      <c r="AD161" s="64"/>
      <c r="AE161" s="152">
        <f t="shared" si="123"/>
        <v>0</v>
      </c>
      <c r="AF161" s="153">
        <f t="shared" si="124"/>
        <v>10</v>
      </c>
      <c r="AG161" s="154">
        <f t="shared" si="125"/>
        <v>12</v>
      </c>
      <c r="AH161" s="155">
        <f t="shared" si="126"/>
        <v>0</v>
      </c>
      <c r="AI161" s="512">
        <f t="shared" si="127"/>
        <v>1</v>
      </c>
      <c r="AJ161" s="157">
        <f t="shared" si="128"/>
        <v>0</v>
      </c>
      <c r="AK161" s="158">
        <f t="shared" si="129"/>
        <v>0</v>
      </c>
      <c r="AL161" s="159">
        <v>0</v>
      </c>
      <c r="AM161" s="159">
        <f t="shared" si="130"/>
        <v>0</v>
      </c>
      <c r="AN161" s="155">
        <f t="shared" si="131"/>
        <v>0</v>
      </c>
      <c r="AO161" s="159">
        <f t="shared" si="132"/>
        <v>0</v>
      </c>
      <c r="AP161" s="160">
        <f t="shared" si="133"/>
        <v>0</v>
      </c>
      <c r="AQ161" s="160">
        <f t="shared" si="134"/>
        <v>0</v>
      </c>
      <c r="AR161" s="161">
        <f t="shared" si="135"/>
        <v>0</v>
      </c>
      <c r="AS161" s="162">
        <f t="shared" si="136"/>
        <v>0</v>
      </c>
      <c r="AT161" s="160">
        <f t="shared" si="142"/>
        <v>0</v>
      </c>
      <c r="AU161" s="160">
        <f t="shared" si="140"/>
        <v>0</v>
      </c>
      <c r="AV161" s="160">
        <f t="shared" si="137"/>
        <v>0</v>
      </c>
      <c r="AW161" s="160">
        <f t="shared" si="138"/>
        <v>1</v>
      </c>
      <c r="AX161" s="164">
        <f t="shared" si="139"/>
        <v>0</v>
      </c>
      <c r="AY161" s="63"/>
      <c r="AZ161" s="65"/>
      <c r="BA161" s="66"/>
      <c r="BB161" s="67"/>
      <c r="BC161" s="68"/>
      <c r="BD161" s="69"/>
      <c r="BE161" s="70"/>
      <c r="BF161" s="61"/>
      <c r="BG161" s="68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85" customFormat="1" ht="24" customHeight="1">
      <c r="A162" s="39" t="e">
        <f t="shared" si="141"/>
        <v>#REF!</v>
      </c>
      <c r="B162" s="78">
        <v>159</v>
      </c>
      <c r="C162" s="263" t="s">
        <v>66</v>
      </c>
      <c r="D162" s="189">
        <f t="shared" si="120"/>
        <v>1</v>
      </c>
      <c r="E162" s="263" t="s">
        <v>66</v>
      </c>
      <c r="F162" s="237"/>
      <c r="G162" s="238" t="s">
        <v>165</v>
      </c>
      <c r="H162" s="216" t="s">
        <v>843</v>
      </c>
      <c r="I162" s="239"/>
      <c r="J162" s="237"/>
      <c r="K162" s="238"/>
      <c r="L162" s="238"/>
      <c r="M162" s="130"/>
      <c r="N162" s="238"/>
      <c r="O162" s="133"/>
      <c r="P162" s="133"/>
      <c r="Q162" s="84"/>
      <c r="R162" s="79">
        <v>0</v>
      </c>
      <c r="S162" s="14">
        <f t="shared" si="121"/>
        <v>0</v>
      </c>
      <c r="T162" s="62"/>
      <c r="U162" s="62"/>
      <c r="V162" s="62"/>
      <c r="W162" s="62"/>
      <c r="X162" s="62"/>
      <c r="Y162" s="62"/>
      <c r="Z162" s="25">
        <f t="shared" si="122"/>
        <v>0</v>
      </c>
      <c r="AA162" s="76"/>
      <c r="AB162" s="63"/>
      <c r="AC162" s="64"/>
      <c r="AD162" s="64"/>
      <c r="AE162" s="152">
        <f t="shared" si="123"/>
        <v>0</v>
      </c>
      <c r="AF162" s="153">
        <f t="shared" si="124"/>
        <v>10</v>
      </c>
      <c r="AG162" s="154">
        <f t="shared" si="125"/>
        <v>12</v>
      </c>
      <c r="AH162" s="155">
        <f t="shared" si="126"/>
        <v>0</v>
      </c>
      <c r="AI162" s="512">
        <f t="shared" si="127"/>
        <v>1</v>
      </c>
      <c r="AJ162" s="157">
        <f t="shared" si="128"/>
        <v>0</v>
      </c>
      <c r="AK162" s="158">
        <f t="shared" si="129"/>
        <v>0</v>
      </c>
      <c r="AL162" s="159">
        <v>0</v>
      </c>
      <c r="AM162" s="159">
        <f t="shared" si="130"/>
        <v>0</v>
      </c>
      <c r="AN162" s="155">
        <f t="shared" si="131"/>
        <v>0</v>
      </c>
      <c r="AO162" s="159">
        <f t="shared" si="132"/>
        <v>0</v>
      </c>
      <c r="AP162" s="160">
        <f t="shared" si="133"/>
        <v>0</v>
      </c>
      <c r="AQ162" s="160">
        <f t="shared" si="134"/>
        <v>0</v>
      </c>
      <c r="AR162" s="161">
        <f t="shared" si="135"/>
        <v>0</v>
      </c>
      <c r="AS162" s="162">
        <f t="shared" si="136"/>
        <v>0</v>
      </c>
      <c r="AT162" s="160">
        <f t="shared" si="142"/>
        <v>0</v>
      </c>
      <c r="AU162" s="160">
        <f t="shared" si="140"/>
        <v>0</v>
      </c>
      <c r="AV162" s="160">
        <f t="shared" si="137"/>
        <v>0</v>
      </c>
      <c r="AW162" s="160">
        <f t="shared" si="138"/>
        <v>1</v>
      </c>
      <c r="AX162" s="164">
        <f t="shared" si="139"/>
        <v>0</v>
      </c>
      <c r="AY162" s="63"/>
      <c r="AZ162" s="65"/>
      <c r="BA162" s="66"/>
      <c r="BB162" s="67"/>
      <c r="BC162" s="68"/>
      <c r="BD162" s="69"/>
      <c r="BE162" s="70"/>
      <c r="BF162" s="61"/>
      <c r="BG162" s="68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85" customFormat="1" ht="24" customHeight="1">
      <c r="A163" s="39" t="e">
        <f t="shared" si="141"/>
        <v>#REF!</v>
      </c>
      <c r="B163" s="78">
        <v>160</v>
      </c>
      <c r="C163" s="263" t="s">
        <v>43</v>
      </c>
      <c r="D163" s="189">
        <f t="shared" si="120"/>
        <v>1</v>
      </c>
      <c r="E163" s="263" t="s">
        <v>43</v>
      </c>
      <c r="F163" s="237"/>
      <c r="G163" s="238" t="s">
        <v>162</v>
      </c>
      <c r="H163" s="216" t="s">
        <v>843</v>
      </c>
      <c r="I163" s="239"/>
      <c r="J163" s="237"/>
      <c r="K163" s="238"/>
      <c r="L163" s="238"/>
      <c r="M163" s="130"/>
      <c r="N163" s="238"/>
      <c r="O163" s="133" t="s">
        <v>167</v>
      </c>
      <c r="P163" s="133"/>
      <c r="Q163" s="84"/>
      <c r="R163" s="79">
        <v>0</v>
      </c>
      <c r="S163" s="14">
        <f t="shared" si="121"/>
        <v>0</v>
      </c>
      <c r="T163" s="117"/>
      <c r="U163" s="117"/>
      <c r="V163" s="117"/>
      <c r="W163" s="117"/>
      <c r="X163" s="117"/>
      <c r="Y163" s="117"/>
      <c r="Z163" s="25">
        <f t="shared" si="122"/>
        <v>0</v>
      </c>
      <c r="AA163" s="76"/>
      <c r="AB163" s="119"/>
      <c r="AC163" s="118"/>
      <c r="AD163" s="118"/>
      <c r="AE163" s="152">
        <f t="shared" si="123"/>
        <v>0</v>
      </c>
      <c r="AF163" s="153">
        <f t="shared" si="124"/>
        <v>10</v>
      </c>
      <c r="AG163" s="154">
        <f t="shared" si="125"/>
        <v>12</v>
      </c>
      <c r="AH163" s="155">
        <f t="shared" si="126"/>
        <v>0</v>
      </c>
      <c r="AI163" s="512">
        <f t="shared" si="127"/>
        <v>1</v>
      </c>
      <c r="AJ163" s="157">
        <f t="shared" si="128"/>
        <v>0</v>
      </c>
      <c r="AK163" s="158">
        <f t="shared" si="129"/>
        <v>0</v>
      </c>
      <c r="AL163" s="159">
        <v>0</v>
      </c>
      <c r="AM163" s="159">
        <f t="shared" si="130"/>
        <v>0</v>
      </c>
      <c r="AN163" s="155">
        <f t="shared" si="131"/>
        <v>0</v>
      </c>
      <c r="AO163" s="159">
        <f t="shared" si="132"/>
        <v>0</v>
      </c>
      <c r="AP163" s="160">
        <f t="shared" si="133"/>
        <v>0</v>
      </c>
      <c r="AQ163" s="160">
        <f t="shared" si="134"/>
        <v>0</v>
      </c>
      <c r="AR163" s="161">
        <f t="shared" si="135"/>
        <v>0</v>
      </c>
      <c r="AS163" s="162">
        <f t="shared" si="136"/>
        <v>0</v>
      </c>
      <c r="AT163" s="160">
        <f t="shared" si="142"/>
        <v>0</v>
      </c>
      <c r="AU163" s="160">
        <f t="shared" si="140"/>
        <v>0</v>
      </c>
      <c r="AV163" s="160">
        <f t="shared" si="137"/>
        <v>0</v>
      </c>
      <c r="AW163" s="160">
        <f t="shared" si="138"/>
        <v>1</v>
      </c>
      <c r="AX163" s="164">
        <f t="shared" si="139"/>
        <v>0</v>
      </c>
      <c r="AY163" s="119"/>
      <c r="AZ163" s="120"/>
      <c r="BA163" s="121"/>
      <c r="BB163" s="122"/>
      <c r="BC163" s="68"/>
      <c r="BD163" s="123"/>
      <c r="BE163" s="70"/>
      <c r="BF163" s="116"/>
      <c r="BG163" s="68"/>
      <c r="BH163" s="124"/>
      <c r="BI163" s="124"/>
      <c r="BJ163" s="122"/>
      <c r="BK163" s="125"/>
      <c r="BL163" s="125"/>
      <c r="BM163" s="125"/>
      <c r="BN163" s="126"/>
      <c r="BO163" s="125"/>
      <c r="BP163" s="125"/>
      <c r="BQ163" s="125"/>
      <c r="BR163" s="125"/>
      <c r="BS163" s="127"/>
    </row>
    <row r="164" spans="1:71" s="128" customFormat="1" ht="24" customHeight="1">
      <c r="A164" s="39" t="e">
        <f t="shared" si="141"/>
        <v>#REF!</v>
      </c>
      <c r="B164" s="78">
        <v>161</v>
      </c>
      <c r="C164" s="263" t="s">
        <v>144</v>
      </c>
      <c r="D164" s="189">
        <f t="shared" ref="D164:D174" si="143">IF(C164=E164,1)</f>
        <v>1</v>
      </c>
      <c r="E164" s="263" t="s">
        <v>144</v>
      </c>
      <c r="F164" s="237"/>
      <c r="G164" s="238" t="s">
        <v>162</v>
      </c>
      <c r="H164" s="216" t="s">
        <v>843</v>
      </c>
      <c r="I164" s="239"/>
      <c r="J164" s="237"/>
      <c r="K164" s="238"/>
      <c r="L164" s="238"/>
      <c r="M164" s="130"/>
      <c r="N164" s="238"/>
      <c r="O164" s="135"/>
      <c r="P164" s="133" t="s">
        <v>564</v>
      </c>
      <c r="Q164" s="84"/>
      <c r="R164" s="79">
        <v>0</v>
      </c>
      <c r="S164" s="14">
        <f t="shared" ref="S164:S174" si="144">每周课时数二1721*上课周数二1721</f>
        <v>0</v>
      </c>
      <c r="Z164" s="25">
        <f t="shared" ref="Z164:Z174" si="145">S164+T164-V164+X164+Y164</f>
        <v>0</v>
      </c>
      <c r="AA164" s="76"/>
      <c r="AB164" s="64"/>
      <c r="AE164" s="152">
        <f t="shared" ref="AE164:AE174" si="146">IF(上课周数二1721=0,0,(兼职课时二1721+正常上课课时数二1721+代课课时数二1721-缺课时二1721)/上课周数二1721)</f>
        <v>0</v>
      </c>
      <c r="AF164" s="153" t="str">
        <f t="shared" ref="AF164:AF174" si="147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/>
      </c>
      <c r="AG164" s="154" t="str">
        <f t="shared" ref="AG164:AG174" si="148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/>
      </c>
      <c r="AH164" s="155">
        <f t="shared" ref="AH164:AH174" si="149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8</v>
      </c>
      <c r="AI164" s="512">
        <f t="shared" ref="AI164:AI174" si="150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164" s="157">
        <f t="shared" ref="AJ164:AJ174" si="151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64" s="158">
        <f t="shared" ref="AK164:AK174" si="152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64" s="159">
        <v>0</v>
      </c>
      <c r="AM164" s="159">
        <f t="shared" ref="AM164:AM174" si="153">IF(学科二1721="体",1*上课周数二1721,IF(OR(学科二1721="语",学科二1721="英"),上课周数二1721*1,0))</f>
        <v>0</v>
      </c>
      <c r="AN164" s="155">
        <f t="shared" ref="AN164:AN174" si="154">IF(行管职务二1721&lt;&gt;"",1,IF(行管职务二1721="",平均周课时二1721/下线二1721))</f>
        <v>1</v>
      </c>
      <c r="AO164" s="159">
        <f t="shared" ref="AO164:AO174" si="155">IF(满量比二1721&gt;=1,2*上课周数二1721,IF(满量比二1721&lt;0.66,0,IF(1&gt;满量比二1721&gt;0.66,2*上课周数二1721/2)))</f>
        <v>0</v>
      </c>
      <c r="AP164" s="160">
        <f t="shared" ref="AP164:AP174" si="156">晚修次数二1721*0.5</f>
        <v>0</v>
      </c>
      <c r="AQ164" s="160">
        <f t="shared" ref="AQ164:AQ174" si="157">辅导课节二1721*0.5</f>
        <v>0</v>
      </c>
      <c r="AR164" s="161">
        <f t="shared" ref="AR164:AR174" si="158">干标时二1721+教标时二1721+高三补时二1721+早读体补二1721+满量补时二1721+辅导补二1721+晚修补二1721</f>
        <v>0</v>
      </c>
      <c r="AS164" s="162">
        <f t="shared" ref="AS164:AS174" si="159">IF(党职务17="党支书",4,IF(党职务17&lt;&gt;"",2,0))</f>
        <v>0</v>
      </c>
      <c r="AT164" s="160">
        <f t="shared" si="142"/>
        <v>0</v>
      </c>
      <c r="AU164" s="160">
        <v>21</v>
      </c>
      <c r="AV164" s="160">
        <f t="shared" ref="AV164:AV174" si="160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64" s="160">
        <f t="shared" ref="AW164:AW174" si="161">期系三14</f>
        <v>1</v>
      </c>
      <c r="AX164" s="164">
        <f t="shared" ref="AX164:AX197" si="162">(标准课时合计二1721+党职务补贴二1721+教管职务补贴二1721+行政职务补贴二1721+班主任工作奖二1721)*当期系数二1721+AD164</f>
        <v>21</v>
      </c>
    </row>
    <row r="165" spans="1:71" s="128" customFormat="1" ht="24" customHeight="1">
      <c r="A165" s="39" t="e">
        <f t="shared" si="141"/>
        <v>#REF!</v>
      </c>
      <c r="B165" s="78">
        <v>162</v>
      </c>
      <c r="C165" s="263" t="s">
        <v>34</v>
      </c>
      <c r="D165" s="189">
        <f t="shared" si="143"/>
        <v>1</v>
      </c>
      <c r="E165" s="263" t="s">
        <v>34</v>
      </c>
      <c r="F165" s="237"/>
      <c r="G165" s="238" t="s">
        <v>162</v>
      </c>
      <c r="H165" s="216" t="s">
        <v>843</v>
      </c>
      <c r="I165" s="239"/>
      <c r="J165" s="237"/>
      <c r="K165" s="238"/>
      <c r="L165" s="238"/>
      <c r="M165" s="130"/>
      <c r="N165" s="238"/>
      <c r="O165" s="133"/>
      <c r="P165" s="133"/>
      <c r="Q165" s="84"/>
      <c r="R165" s="79">
        <v>0</v>
      </c>
      <c r="S165" s="14">
        <f t="shared" si="144"/>
        <v>0</v>
      </c>
      <c r="Z165" s="25">
        <f t="shared" si="145"/>
        <v>0</v>
      </c>
      <c r="AA165" s="76"/>
      <c r="AB165" s="64"/>
      <c r="AE165" s="152">
        <f t="shared" si="146"/>
        <v>0</v>
      </c>
      <c r="AF165" s="153">
        <f t="shared" si="147"/>
        <v>10</v>
      </c>
      <c r="AG165" s="154">
        <f t="shared" si="148"/>
        <v>12</v>
      </c>
      <c r="AH165" s="155">
        <f t="shared" si="149"/>
        <v>0</v>
      </c>
      <c r="AI165" s="512">
        <f t="shared" si="150"/>
        <v>1</v>
      </c>
      <c r="AJ165" s="157">
        <f t="shared" si="151"/>
        <v>0</v>
      </c>
      <c r="AK165" s="158">
        <f t="shared" si="152"/>
        <v>0</v>
      </c>
      <c r="AL165" s="159">
        <v>0</v>
      </c>
      <c r="AM165" s="159">
        <f t="shared" si="153"/>
        <v>0</v>
      </c>
      <c r="AN165" s="155">
        <f t="shared" si="154"/>
        <v>0</v>
      </c>
      <c r="AO165" s="159">
        <f t="shared" si="155"/>
        <v>0</v>
      </c>
      <c r="AP165" s="160">
        <f t="shared" si="156"/>
        <v>0</v>
      </c>
      <c r="AQ165" s="160">
        <f t="shared" si="157"/>
        <v>0</v>
      </c>
      <c r="AR165" s="161">
        <f t="shared" si="158"/>
        <v>0</v>
      </c>
      <c r="AS165" s="162">
        <f t="shared" si="159"/>
        <v>0</v>
      </c>
      <c r="AT165" s="160">
        <f t="shared" si="142"/>
        <v>0</v>
      </c>
      <c r="AU165" s="160">
        <f t="shared" ref="AU165:AU171" si="163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65" s="160">
        <f t="shared" si="160"/>
        <v>0</v>
      </c>
      <c r="AW165" s="160">
        <f t="shared" si="161"/>
        <v>1</v>
      </c>
      <c r="AX165" s="164">
        <f t="shared" si="162"/>
        <v>0</v>
      </c>
    </row>
    <row r="166" spans="1:71" s="128" customFormat="1" ht="24" customHeight="1">
      <c r="A166" s="39" t="e">
        <f t="shared" si="141"/>
        <v>#REF!</v>
      </c>
      <c r="B166" s="78">
        <v>163</v>
      </c>
      <c r="C166" s="263" t="s">
        <v>79</v>
      </c>
      <c r="D166" s="189">
        <f t="shared" si="143"/>
        <v>1</v>
      </c>
      <c r="E166" s="263" t="s">
        <v>79</v>
      </c>
      <c r="F166" s="237"/>
      <c r="G166" s="238" t="s">
        <v>162</v>
      </c>
      <c r="H166" s="216" t="s">
        <v>843</v>
      </c>
      <c r="I166" s="239"/>
      <c r="J166" s="237"/>
      <c r="K166" s="238"/>
      <c r="L166" s="238"/>
      <c r="M166" s="140"/>
      <c r="N166" s="238"/>
      <c r="O166" s="133" t="s">
        <v>848</v>
      </c>
      <c r="P166" s="176"/>
      <c r="Q166" s="84">
        <v>4</v>
      </c>
      <c r="R166" s="84">
        <v>4</v>
      </c>
      <c r="S166" s="14">
        <f t="shared" si="144"/>
        <v>16</v>
      </c>
      <c r="Z166" s="25">
        <f t="shared" si="145"/>
        <v>16</v>
      </c>
      <c r="AA166" s="76"/>
      <c r="AB166" s="64">
        <v>8</v>
      </c>
      <c r="AE166" s="152">
        <f t="shared" si="146"/>
        <v>4</v>
      </c>
      <c r="AF166" s="153">
        <f t="shared" si="147"/>
        <v>10</v>
      </c>
      <c r="AG166" s="154">
        <f t="shared" si="148"/>
        <v>12</v>
      </c>
      <c r="AH166" s="155">
        <f t="shared" si="149"/>
        <v>0</v>
      </c>
      <c r="AI166" s="512">
        <f t="shared" si="150"/>
        <v>1</v>
      </c>
      <c r="AJ166" s="157">
        <f t="shared" si="151"/>
        <v>0</v>
      </c>
      <c r="AK166" s="158">
        <f t="shared" si="152"/>
        <v>16</v>
      </c>
      <c r="AL166" s="159">
        <v>0</v>
      </c>
      <c r="AM166" s="159">
        <f t="shared" si="153"/>
        <v>0</v>
      </c>
      <c r="AN166" s="155">
        <f t="shared" si="154"/>
        <v>0.4</v>
      </c>
      <c r="AO166" s="159">
        <f t="shared" si="155"/>
        <v>0</v>
      </c>
      <c r="AP166" s="160">
        <f t="shared" si="156"/>
        <v>4</v>
      </c>
      <c r="AQ166" s="160">
        <f t="shared" si="157"/>
        <v>0</v>
      </c>
      <c r="AR166" s="161">
        <f t="shared" si="158"/>
        <v>20</v>
      </c>
      <c r="AS166" s="162">
        <f t="shared" si="159"/>
        <v>0</v>
      </c>
      <c r="AT166" s="160">
        <f t="shared" si="142"/>
        <v>14</v>
      </c>
      <c r="AU166" s="160">
        <f t="shared" si="163"/>
        <v>0</v>
      </c>
      <c r="AV166" s="160">
        <f t="shared" si="160"/>
        <v>0</v>
      </c>
      <c r="AW166" s="160">
        <f t="shared" si="161"/>
        <v>1</v>
      </c>
      <c r="AX166" s="164">
        <f t="shared" si="162"/>
        <v>34</v>
      </c>
    </row>
    <row r="167" spans="1:71" ht="24" customHeight="1">
      <c r="A167" s="128"/>
      <c r="B167" s="78">
        <v>164</v>
      </c>
      <c r="C167" s="263" t="s">
        <v>145</v>
      </c>
      <c r="D167" s="189">
        <f t="shared" si="143"/>
        <v>1</v>
      </c>
      <c r="E167" s="263" t="s">
        <v>145</v>
      </c>
      <c r="F167" s="237"/>
      <c r="G167" s="238" t="s">
        <v>166</v>
      </c>
      <c r="H167" s="216" t="s">
        <v>843</v>
      </c>
      <c r="I167" s="239"/>
      <c r="J167" s="237"/>
      <c r="K167" s="238"/>
      <c r="L167" s="238"/>
      <c r="M167" s="140"/>
      <c r="N167" s="238"/>
      <c r="O167" s="133" t="s">
        <v>167</v>
      </c>
      <c r="P167" s="176"/>
      <c r="Q167" s="84"/>
      <c r="R167" s="84">
        <v>0</v>
      </c>
      <c r="S167" s="14">
        <f t="shared" si="144"/>
        <v>0</v>
      </c>
      <c r="T167" s="128"/>
      <c r="U167" s="128"/>
      <c r="V167" s="128"/>
      <c r="W167" s="128"/>
      <c r="X167" s="128"/>
      <c r="Y167" s="128"/>
      <c r="Z167" s="25">
        <f t="shared" si="145"/>
        <v>0</v>
      </c>
      <c r="AA167" s="128"/>
      <c r="AB167" s="128"/>
      <c r="AC167" s="128"/>
      <c r="AD167" s="128"/>
      <c r="AE167" s="152">
        <f t="shared" si="146"/>
        <v>0</v>
      </c>
      <c r="AF167" s="153">
        <f t="shared" si="147"/>
        <v>10</v>
      </c>
      <c r="AG167" s="154">
        <f t="shared" si="148"/>
        <v>12</v>
      </c>
      <c r="AH167" s="155">
        <f t="shared" si="149"/>
        <v>0</v>
      </c>
      <c r="AI167" s="512">
        <f t="shared" si="150"/>
        <v>1</v>
      </c>
      <c r="AJ167" s="157">
        <f t="shared" si="151"/>
        <v>0</v>
      </c>
      <c r="AK167" s="158">
        <f t="shared" si="152"/>
        <v>0</v>
      </c>
      <c r="AL167" s="159">
        <v>0</v>
      </c>
      <c r="AM167" s="159">
        <f t="shared" si="153"/>
        <v>0</v>
      </c>
      <c r="AN167" s="155">
        <f t="shared" si="154"/>
        <v>0</v>
      </c>
      <c r="AO167" s="159">
        <f t="shared" si="155"/>
        <v>0</v>
      </c>
      <c r="AP167" s="160">
        <f t="shared" si="156"/>
        <v>0</v>
      </c>
      <c r="AQ167" s="160">
        <f t="shared" si="157"/>
        <v>0</v>
      </c>
      <c r="AR167" s="161">
        <f t="shared" si="158"/>
        <v>0</v>
      </c>
      <c r="AS167" s="162">
        <f t="shared" si="159"/>
        <v>0</v>
      </c>
      <c r="AT167" s="160">
        <f t="shared" ref="AT167:AT174" si="164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67" s="160">
        <f t="shared" si="163"/>
        <v>0</v>
      </c>
      <c r="AV167" s="160">
        <f t="shared" si="160"/>
        <v>0</v>
      </c>
      <c r="AW167" s="160">
        <f t="shared" si="161"/>
        <v>1</v>
      </c>
      <c r="AX167" s="164">
        <f t="shared" si="162"/>
        <v>0</v>
      </c>
    </row>
    <row r="168" spans="1:71" ht="24" customHeight="1">
      <c r="A168" s="128"/>
      <c r="B168" s="78">
        <v>165</v>
      </c>
      <c r="C168" s="263" t="s">
        <v>67</v>
      </c>
      <c r="D168" s="189">
        <f t="shared" si="143"/>
        <v>1</v>
      </c>
      <c r="E168" s="263" t="s">
        <v>67</v>
      </c>
      <c r="F168" s="237"/>
      <c r="G168" s="238" t="s">
        <v>166</v>
      </c>
      <c r="H168" s="216" t="s">
        <v>843</v>
      </c>
      <c r="I168" s="239"/>
      <c r="J168" s="237"/>
      <c r="K168" s="238"/>
      <c r="L168" s="238"/>
      <c r="M168" s="140"/>
      <c r="N168" s="238"/>
      <c r="O168" s="133"/>
      <c r="P168" s="176"/>
      <c r="Q168" s="84"/>
      <c r="R168" s="84">
        <v>0</v>
      </c>
      <c r="S168" s="14">
        <f t="shared" si="144"/>
        <v>0</v>
      </c>
      <c r="T168" s="128"/>
      <c r="U168" s="128"/>
      <c r="V168" s="128"/>
      <c r="W168" s="128"/>
      <c r="X168" s="128"/>
      <c r="Y168" s="128"/>
      <c r="Z168" s="25">
        <f t="shared" si="145"/>
        <v>0</v>
      </c>
      <c r="AA168" s="128"/>
      <c r="AB168" s="128"/>
      <c r="AC168" s="128"/>
      <c r="AD168" s="128"/>
      <c r="AE168" s="152">
        <f t="shared" si="146"/>
        <v>0</v>
      </c>
      <c r="AF168" s="153">
        <f t="shared" si="147"/>
        <v>10</v>
      </c>
      <c r="AG168" s="154">
        <f t="shared" si="148"/>
        <v>12</v>
      </c>
      <c r="AH168" s="155">
        <f t="shared" si="149"/>
        <v>0</v>
      </c>
      <c r="AI168" s="512">
        <f t="shared" si="150"/>
        <v>1</v>
      </c>
      <c r="AJ168" s="157">
        <f t="shared" si="151"/>
        <v>0</v>
      </c>
      <c r="AK168" s="158">
        <f t="shared" si="152"/>
        <v>0</v>
      </c>
      <c r="AL168" s="159">
        <v>0</v>
      </c>
      <c r="AM168" s="159">
        <f t="shared" si="153"/>
        <v>0</v>
      </c>
      <c r="AN168" s="155">
        <f t="shared" si="154"/>
        <v>0</v>
      </c>
      <c r="AO168" s="159">
        <f t="shared" si="155"/>
        <v>0</v>
      </c>
      <c r="AP168" s="160">
        <f t="shared" si="156"/>
        <v>0</v>
      </c>
      <c r="AQ168" s="160">
        <f t="shared" si="157"/>
        <v>0</v>
      </c>
      <c r="AR168" s="161">
        <f t="shared" si="158"/>
        <v>0</v>
      </c>
      <c r="AS168" s="162">
        <f t="shared" si="159"/>
        <v>0</v>
      </c>
      <c r="AT168" s="160">
        <f t="shared" si="164"/>
        <v>0</v>
      </c>
      <c r="AU168" s="160">
        <f t="shared" si="163"/>
        <v>0</v>
      </c>
      <c r="AV168" s="160">
        <f t="shared" si="160"/>
        <v>0</v>
      </c>
      <c r="AW168" s="160">
        <f t="shared" si="161"/>
        <v>1</v>
      </c>
      <c r="AX168" s="164">
        <f t="shared" si="162"/>
        <v>0</v>
      </c>
    </row>
    <row r="169" spans="1:71" ht="24" customHeight="1">
      <c r="A169" s="128"/>
      <c r="B169" s="78">
        <v>166</v>
      </c>
      <c r="C169" s="263" t="s">
        <v>36</v>
      </c>
      <c r="D169" s="189">
        <f t="shared" si="143"/>
        <v>1</v>
      </c>
      <c r="E169" s="263" t="s">
        <v>36</v>
      </c>
      <c r="F169" s="237"/>
      <c r="G169" s="238" t="s">
        <v>166</v>
      </c>
      <c r="H169" s="216" t="s">
        <v>843</v>
      </c>
      <c r="I169" s="239"/>
      <c r="J169" s="237"/>
      <c r="K169" s="238"/>
      <c r="L169" s="238"/>
      <c r="M169" s="140"/>
      <c r="N169" s="238"/>
      <c r="O169" s="133"/>
      <c r="P169" s="176"/>
      <c r="Q169" s="132"/>
      <c r="R169" s="84">
        <v>0</v>
      </c>
      <c r="S169" s="14">
        <f t="shared" si="144"/>
        <v>0</v>
      </c>
      <c r="T169" s="128"/>
      <c r="U169" s="128"/>
      <c r="V169" s="128"/>
      <c r="W169" s="128"/>
      <c r="X169" s="128"/>
      <c r="Y169" s="128"/>
      <c r="Z169" s="25">
        <f t="shared" si="145"/>
        <v>0</v>
      </c>
      <c r="AA169" s="128"/>
      <c r="AB169" s="128"/>
      <c r="AC169" s="128"/>
      <c r="AD169" s="128"/>
      <c r="AE169" s="152">
        <f t="shared" si="146"/>
        <v>0</v>
      </c>
      <c r="AF169" s="153">
        <f t="shared" si="147"/>
        <v>10</v>
      </c>
      <c r="AG169" s="154">
        <f t="shared" si="148"/>
        <v>12</v>
      </c>
      <c r="AH169" s="155">
        <f t="shared" si="149"/>
        <v>0</v>
      </c>
      <c r="AI169" s="512">
        <f t="shared" si="150"/>
        <v>1</v>
      </c>
      <c r="AJ169" s="157">
        <f t="shared" si="151"/>
        <v>0</v>
      </c>
      <c r="AK169" s="158">
        <f t="shared" si="152"/>
        <v>0</v>
      </c>
      <c r="AL169" s="159">
        <v>0</v>
      </c>
      <c r="AM169" s="159">
        <f t="shared" si="153"/>
        <v>0</v>
      </c>
      <c r="AN169" s="155">
        <f t="shared" si="154"/>
        <v>0</v>
      </c>
      <c r="AO169" s="159">
        <f t="shared" si="155"/>
        <v>0</v>
      </c>
      <c r="AP169" s="160">
        <f t="shared" si="156"/>
        <v>0</v>
      </c>
      <c r="AQ169" s="160">
        <f t="shared" si="157"/>
        <v>0</v>
      </c>
      <c r="AR169" s="161">
        <f t="shared" si="158"/>
        <v>0</v>
      </c>
      <c r="AS169" s="162">
        <f t="shared" si="159"/>
        <v>0</v>
      </c>
      <c r="AT169" s="160">
        <f t="shared" si="164"/>
        <v>0</v>
      </c>
      <c r="AU169" s="160">
        <f t="shared" si="163"/>
        <v>0</v>
      </c>
      <c r="AV169" s="160">
        <f t="shared" si="160"/>
        <v>0</v>
      </c>
      <c r="AW169" s="160">
        <f t="shared" si="161"/>
        <v>1</v>
      </c>
      <c r="AX169" s="164">
        <f t="shared" si="162"/>
        <v>0</v>
      </c>
    </row>
    <row r="170" spans="1:71" ht="24" customHeight="1">
      <c r="A170" s="128"/>
      <c r="B170" s="78">
        <v>167</v>
      </c>
      <c r="C170" s="263" t="s">
        <v>153</v>
      </c>
      <c r="D170" s="189">
        <f t="shared" si="143"/>
        <v>1</v>
      </c>
      <c r="E170" s="263" t="s">
        <v>153</v>
      </c>
      <c r="F170" s="244"/>
      <c r="G170" s="238" t="s">
        <v>166</v>
      </c>
      <c r="H170" s="216" t="s">
        <v>843</v>
      </c>
      <c r="I170" s="239"/>
      <c r="J170" s="244"/>
      <c r="K170" s="238"/>
      <c r="L170" s="238"/>
      <c r="M170" s="244"/>
      <c r="N170" s="238"/>
      <c r="O170" s="238"/>
      <c r="P170" s="238"/>
      <c r="Q170" s="132"/>
      <c r="R170" s="84">
        <v>0</v>
      </c>
      <c r="S170" s="14">
        <f t="shared" si="144"/>
        <v>0</v>
      </c>
      <c r="T170" s="128"/>
      <c r="U170" s="128"/>
      <c r="V170" s="128"/>
      <c r="W170" s="128"/>
      <c r="X170" s="128"/>
      <c r="Y170" s="128"/>
      <c r="Z170" s="25">
        <f t="shared" si="145"/>
        <v>0</v>
      </c>
      <c r="AA170" s="128"/>
      <c r="AB170" s="128"/>
      <c r="AC170" s="128"/>
      <c r="AD170" s="128"/>
      <c r="AE170" s="152">
        <f t="shared" si="146"/>
        <v>0</v>
      </c>
      <c r="AF170" s="153">
        <f t="shared" si="147"/>
        <v>10</v>
      </c>
      <c r="AG170" s="154">
        <f t="shared" si="148"/>
        <v>12</v>
      </c>
      <c r="AH170" s="155">
        <f t="shared" si="149"/>
        <v>0</v>
      </c>
      <c r="AI170" s="512">
        <f t="shared" si="150"/>
        <v>1</v>
      </c>
      <c r="AJ170" s="157">
        <f t="shared" si="151"/>
        <v>0</v>
      </c>
      <c r="AK170" s="158">
        <f t="shared" si="152"/>
        <v>0</v>
      </c>
      <c r="AL170" s="159">
        <v>0</v>
      </c>
      <c r="AM170" s="159">
        <f t="shared" si="153"/>
        <v>0</v>
      </c>
      <c r="AN170" s="155">
        <f t="shared" si="154"/>
        <v>0</v>
      </c>
      <c r="AO170" s="159">
        <f t="shared" si="155"/>
        <v>0</v>
      </c>
      <c r="AP170" s="160">
        <f t="shared" si="156"/>
        <v>0</v>
      </c>
      <c r="AQ170" s="160">
        <f t="shared" si="157"/>
        <v>0</v>
      </c>
      <c r="AR170" s="161">
        <f t="shared" si="158"/>
        <v>0</v>
      </c>
      <c r="AS170" s="162">
        <f t="shared" si="159"/>
        <v>0</v>
      </c>
      <c r="AT170" s="160">
        <f t="shared" si="164"/>
        <v>0</v>
      </c>
      <c r="AU170" s="160">
        <f t="shared" si="163"/>
        <v>0</v>
      </c>
      <c r="AV170" s="160">
        <f t="shared" si="160"/>
        <v>0</v>
      </c>
      <c r="AW170" s="160">
        <f t="shared" si="161"/>
        <v>1</v>
      </c>
      <c r="AX170" s="164">
        <f t="shared" si="162"/>
        <v>0</v>
      </c>
    </row>
    <row r="171" spans="1:71" ht="24" customHeight="1">
      <c r="A171" s="128"/>
      <c r="B171" s="78">
        <v>168</v>
      </c>
      <c r="C171" s="263" t="s">
        <v>546</v>
      </c>
      <c r="D171" s="189">
        <f t="shared" si="143"/>
        <v>1</v>
      </c>
      <c r="E171" s="263" t="s">
        <v>546</v>
      </c>
      <c r="F171" s="244"/>
      <c r="G171" s="238" t="s">
        <v>166</v>
      </c>
      <c r="H171" s="216" t="s">
        <v>843</v>
      </c>
      <c r="I171" s="239"/>
      <c r="J171" s="244"/>
      <c r="K171" s="238"/>
      <c r="L171" s="238"/>
      <c r="M171" s="244"/>
      <c r="N171" s="238"/>
      <c r="O171" s="238" t="s">
        <v>856</v>
      </c>
      <c r="P171" s="238" t="s">
        <v>557</v>
      </c>
      <c r="Q171" s="132"/>
      <c r="R171" s="84">
        <v>4</v>
      </c>
      <c r="S171" s="14">
        <f t="shared" si="144"/>
        <v>0</v>
      </c>
      <c r="T171" s="128"/>
      <c r="U171" s="128"/>
      <c r="V171" s="128"/>
      <c r="W171" s="128"/>
      <c r="X171" s="128"/>
      <c r="Y171" s="128"/>
      <c r="Z171" s="25">
        <f t="shared" si="145"/>
        <v>0</v>
      </c>
      <c r="AA171" s="128"/>
      <c r="AB171" s="128"/>
      <c r="AC171" s="128"/>
      <c r="AD171" s="128"/>
      <c r="AE171" s="152">
        <f t="shared" si="146"/>
        <v>0</v>
      </c>
      <c r="AF171" s="153" t="str">
        <f t="shared" si="147"/>
        <v/>
      </c>
      <c r="AG171" s="154" t="str">
        <f t="shared" si="148"/>
        <v/>
      </c>
      <c r="AH171" s="155">
        <f t="shared" si="149"/>
        <v>6</v>
      </c>
      <c r="AI171" s="512">
        <f t="shared" si="150"/>
        <v>1</v>
      </c>
      <c r="AJ171" s="157">
        <f t="shared" si="151"/>
        <v>40</v>
      </c>
      <c r="AK171" s="158">
        <f t="shared" si="152"/>
        <v>0</v>
      </c>
      <c r="AL171" s="159">
        <v>0</v>
      </c>
      <c r="AM171" s="159">
        <f t="shared" si="153"/>
        <v>0</v>
      </c>
      <c r="AN171" s="155">
        <f t="shared" si="154"/>
        <v>1</v>
      </c>
      <c r="AO171" s="159">
        <f t="shared" si="155"/>
        <v>8</v>
      </c>
      <c r="AP171" s="160">
        <f t="shared" si="156"/>
        <v>0</v>
      </c>
      <c r="AQ171" s="160">
        <f t="shared" si="157"/>
        <v>0</v>
      </c>
      <c r="AR171" s="161">
        <f t="shared" si="158"/>
        <v>48</v>
      </c>
      <c r="AS171" s="162">
        <f t="shared" si="159"/>
        <v>0</v>
      </c>
      <c r="AT171" s="160">
        <v>10</v>
      </c>
      <c r="AU171" s="160">
        <f t="shared" si="163"/>
        <v>22</v>
      </c>
      <c r="AV171" s="160">
        <f t="shared" si="160"/>
        <v>0</v>
      </c>
      <c r="AW171" s="160">
        <f t="shared" si="161"/>
        <v>1</v>
      </c>
      <c r="AX171" s="164">
        <f t="shared" si="162"/>
        <v>80</v>
      </c>
    </row>
    <row r="172" spans="1:71" ht="24" customHeight="1">
      <c r="A172" s="128"/>
      <c r="B172" s="78">
        <v>169</v>
      </c>
      <c r="C172" s="263" t="s">
        <v>90</v>
      </c>
      <c r="D172" s="189">
        <f t="shared" si="143"/>
        <v>1</v>
      </c>
      <c r="E172" s="263" t="s">
        <v>90</v>
      </c>
      <c r="F172" s="244"/>
      <c r="G172" s="238" t="s">
        <v>550</v>
      </c>
      <c r="H172" s="216" t="s">
        <v>843</v>
      </c>
      <c r="I172" s="245"/>
      <c r="J172" s="244"/>
      <c r="K172" s="238"/>
      <c r="L172" s="238"/>
      <c r="M172" s="244"/>
      <c r="N172" s="238"/>
      <c r="O172" s="238"/>
      <c r="P172" s="238"/>
      <c r="Q172" s="128"/>
      <c r="R172" s="84">
        <v>0</v>
      </c>
      <c r="S172" s="14">
        <f t="shared" si="144"/>
        <v>0</v>
      </c>
      <c r="T172" s="128"/>
      <c r="U172" s="128"/>
      <c r="V172" s="128"/>
      <c r="W172" s="128"/>
      <c r="X172" s="128"/>
      <c r="Y172" s="128"/>
      <c r="Z172" s="25">
        <f t="shared" si="145"/>
        <v>0</v>
      </c>
      <c r="AA172" s="128"/>
      <c r="AB172" s="128"/>
      <c r="AC172" s="128"/>
      <c r="AD172" s="128"/>
      <c r="AE172" s="152">
        <f t="shared" si="146"/>
        <v>0</v>
      </c>
      <c r="AF172" s="153">
        <f t="shared" si="147"/>
        <v>12</v>
      </c>
      <c r="AG172" s="154">
        <f t="shared" si="148"/>
        <v>14</v>
      </c>
      <c r="AH172" s="155">
        <f t="shared" si="149"/>
        <v>0</v>
      </c>
      <c r="AI172" s="512">
        <f t="shared" si="150"/>
        <v>0.83</v>
      </c>
      <c r="AJ172" s="157">
        <f t="shared" si="151"/>
        <v>0</v>
      </c>
      <c r="AK172" s="158">
        <f t="shared" si="152"/>
        <v>0</v>
      </c>
      <c r="AL172" s="159">
        <v>0</v>
      </c>
      <c r="AM172" s="159">
        <f t="shared" si="153"/>
        <v>0</v>
      </c>
      <c r="AN172" s="155">
        <f t="shared" si="154"/>
        <v>0</v>
      </c>
      <c r="AO172" s="159">
        <f t="shared" si="155"/>
        <v>0</v>
      </c>
      <c r="AP172" s="160">
        <f t="shared" si="156"/>
        <v>0</v>
      </c>
      <c r="AQ172" s="160">
        <f t="shared" si="157"/>
        <v>0</v>
      </c>
      <c r="AR172" s="161">
        <f t="shared" si="158"/>
        <v>0</v>
      </c>
      <c r="AS172" s="162">
        <f t="shared" si="159"/>
        <v>0</v>
      </c>
      <c r="AT172" s="160">
        <f t="shared" si="164"/>
        <v>0</v>
      </c>
      <c r="AU172" s="160">
        <f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2" s="160">
        <f t="shared" si="160"/>
        <v>0</v>
      </c>
      <c r="AW172" s="160">
        <f t="shared" si="161"/>
        <v>1</v>
      </c>
      <c r="AX172" s="164">
        <f t="shared" si="162"/>
        <v>0</v>
      </c>
    </row>
    <row r="173" spans="1:71" ht="24" customHeight="1">
      <c r="A173" s="128"/>
      <c r="B173" s="78">
        <v>170</v>
      </c>
      <c r="C173" s="263" t="s">
        <v>91</v>
      </c>
      <c r="D173" s="189">
        <f t="shared" si="143"/>
        <v>1</v>
      </c>
      <c r="E173" s="263" t="s">
        <v>91</v>
      </c>
      <c r="F173" s="128"/>
      <c r="G173" s="64" t="s">
        <v>550</v>
      </c>
      <c r="H173" s="216" t="s">
        <v>843</v>
      </c>
      <c r="I173" s="246"/>
      <c r="J173" s="128"/>
      <c r="K173" s="128"/>
      <c r="L173" s="128"/>
      <c r="M173" s="128"/>
      <c r="N173" s="128"/>
      <c r="O173" s="128" t="s">
        <v>759</v>
      </c>
      <c r="P173" s="128"/>
      <c r="Q173" s="128"/>
      <c r="R173" s="84">
        <v>0</v>
      </c>
      <c r="S173" s="14">
        <f t="shared" si="144"/>
        <v>0</v>
      </c>
      <c r="T173" s="128"/>
      <c r="U173" s="128"/>
      <c r="V173" s="128"/>
      <c r="W173" s="128"/>
      <c r="X173" s="128"/>
      <c r="Y173" s="128"/>
      <c r="Z173" s="25">
        <f t="shared" si="145"/>
        <v>0</v>
      </c>
      <c r="AA173" s="128"/>
      <c r="AB173" s="128"/>
      <c r="AC173" s="128"/>
      <c r="AD173" s="128"/>
      <c r="AE173" s="152">
        <f t="shared" si="146"/>
        <v>0</v>
      </c>
      <c r="AF173" s="153">
        <f t="shared" si="147"/>
        <v>12</v>
      </c>
      <c r="AG173" s="154">
        <f t="shared" si="148"/>
        <v>14</v>
      </c>
      <c r="AH173" s="155">
        <f t="shared" si="149"/>
        <v>0</v>
      </c>
      <c r="AI173" s="512">
        <f t="shared" si="150"/>
        <v>0.83</v>
      </c>
      <c r="AJ173" s="157">
        <f t="shared" si="151"/>
        <v>0</v>
      </c>
      <c r="AK173" s="158">
        <f t="shared" si="152"/>
        <v>0</v>
      </c>
      <c r="AL173" s="159">
        <v>0</v>
      </c>
      <c r="AM173" s="159">
        <f t="shared" si="153"/>
        <v>0</v>
      </c>
      <c r="AN173" s="155">
        <f t="shared" si="154"/>
        <v>0</v>
      </c>
      <c r="AO173" s="159">
        <f t="shared" si="155"/>
        <v>0</v>
      </c>
      <c r="AP173" s="160">
        <f t="shared" si="156"/>
        <v>0</v>
      </c>
      <c r="AQ173" s="160">
        <f t="shared" si="157"/>
        <v>0</v>
      </c>
      <c r="AR173" s="161">
        <f t="shared" si="158"/>
        <v>0</v>
      </c>
      <c r="AS173" s="162">
        <f t="shared" si="159"/>
        <v>0</v>
      </c>
      <c r="AT173" s="160">
        <f t="shared" si="164"/>
        <v>0</v>
      </c>
      <c r="AU173" s="160">
        <f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3" s="160">
        <f t="shared" si="160"/>
        <v>0</v>
      </c>
      <c r="AW173" s="160">
        <f t="shared" si="161"/>
        <v>1</v>
      </c>
      <c r="AX173" s="164">
        <f t="shared" si="162"/>
        <v>0</v>
      </c>
    </row>
    <row r="174" spans="1:71" ht="22.2">
      <c r="A174" s="128"/>
      <c r="B174" s="78">
        <v>171</v>
      </c>
      <c r="C174" t="s">
        <v>777</v>
      </c>
      <c r="D174" s="189">
        <f t="shared" si="143"/>
        <v>1</v>
      </c>
      <c r="E174" t="s">
        <v>777</v>
      </c>
      <c r="Q174">
        <v>4</v>
      </c>
      <c r="R174">
        <v>4</v>
      </c>
      <c r="S174" s="14">
        <f t="shared" si="144"/>
        <v>16</v>
      </c>
      <c r="T174" s="128"/>
      <c r="U174" s="128"/>
      <c r="V174" s="128"/>
      <c r="W174" s="128"/>
      <c r="X174" s="128"/>
      <c r="Y174" s="128"/>
      <c r="Z174" s="25">
        <f t="shared" si="145"/>
        <v>16</v>
      </c>
      <c r="AA174" s="128"/>
      <c r="AB174" s="128">
        <v>12</v>
      </c>
      <c r="AC174" s="128"/>
      <c r="AD174" s="128"/>
      <c r="AE174" s="152">
        <f t="shared" si="146"/>
        <v>4</v>
      </c>
      <c r="AF174" s="153">
        <f t="shared" si="147"/>
        <v>14</v>
      </c>
      <c r="AG174" s="154">
        <f t="shared" si="148"/>
        <v>16</v>
      </c>
      <c r="AH174" s="155">
        <f t="shared" si="149"/>
        <v>0</v>
      </c>
      <c r="AI174" s="512">
        <f t="shared" si="150"/>
        <v>0.83</v>
      </c>
      <c r="AJ174" s="157">
        <f t="shared" si="151"/>
        <v>0</v>
      </c>
      <c r="AK174" s="158">
        <f t="shared" si="152"/>
        <v>13.28</v>
      </c>
      <c r="AL174" s="159">
        <v>0</v>
      </c>
      <c r="AM174" s="159">
        <f t="shared" si="153"/>
        <v>0</v>
      </c>
      <c r="AN174" s="155">
        <f t="shared" si="154"/>
        <v>0.2857142857142857</v>
      </c>
      <c r="AO174" s="159">
        <f t="shared" si="155"/>
        <v>0</v>
      </c>
      <c r="AP174" s="160">
        <f t="shared" si="156"/>
        <v>6</v>
      </c>
      <c r="AQ174" s="160">
        <f t="shared" si="157"/>
        <v>0</v>
      </c>
      <c r="AR174" s="161">
        <f t="shared" si="158"/>
        <v>19.28</v>
      </c>
      <c r="AS174" s="162">
        <f t="shared" si="159"/>
        <v>0</v>
      </c>
      <c r="AT174" s="160">
        <f t="shared" si="164"/>
        <v>0</v>
      </c>
      <c r="AU174" s="160">
        <f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4" s="160">
        <f t="shared" si="160"/>
        <v>0</v>
      </c>
      <c r="AW174" s="160">
        <f t="shared" si="161"/>
        <v>1</v>
      </c>
      <c r="AX174" s="164">
        <f t="shared" si="162"/>
        <v>19.28</v>
      </c>
    </row>
    <row r="175" spans="1:71" ht="22.2">
      <c r="A175" s="128"/>
      <c r="B175" s="130"/>
      <c r="C175" s="263"/>
      <c r="D175" s="244"/>
      <c r="E175" s="244"/>
      <c r="F175" s="244"/>
      <c r="G175" s="238"/>
      <c r="H175" s="238"/>
      <c r="I175" s="245"/>
      <c r="J175" s="244"/>
      <c r="K175" s="238"/>
      <c r="L175" s="238"/>
      <c r="M175" s="244"/>
      <c r="N175" s="238"/>
      <c r="O175" s="238"/>
      <c r="P175" s="238"/>
      <c r="Q175" s="128"/>
      <c r="R175" s="84"/>
      <c r="S175" s="14"/>
      <c r="T175" s="128"/>
      <c r="U175" s="128"/>
      <c r="V175" s="128"/>
      <c r="W175" s="128"/>
      <c r="X175" s="128"/>
      <c r="Y175" s="128"/>
      <c r="Z175" s="25"/>
      <c r="AA175" s="128"/>
      <c r="AB175" s="128"/>
      <c r="AC175" s="128"/>
      <c r="AD175" s="128"/>
      <c r="AE175" s="152"/>
      <c r="AF175" s="153"/>
      <c r="AG175" s="154"/>
      <c r="AH175" s="155"/>
      <c r="AI175" s="512"/>
      <c r="AJ175" s="157"/>
      <c r="AK175" s="158"/>
      <c r="AL175" s="159">
        <v>0</v>
      </c>
      <c r="AM175" s="159"/>
      <c r="AN175" s="155"/>
      <c r="AO175" s="159"/>
      <c r="AP175" s="160"/>
      <c r="AQ175" s="160"/>
      <c r="AR175" s="161"/>
      <c r="AS175" s="162"/>
      <c r="AT175" s="160"/>
      <c r="AU175" s="160"/>
      <c r="AV175" s="160"/>
      <c r="AW175" s="160"/>
      <c r="AX175" s="164">
        <f t="shared" si="162"/>
        <v>0</v>
      </c>
    </row>
    <row r="176" spans="1:71" ht="22.2">
      <c r="A176" s="128"/>
      <c r="B176" s="130"/>
      <c r="C176" s="263"/>
      <c r="D176" s="128"/>
      <c r="E176" s="128"/>
      <c r="F176" s="128"/>
      <c r="G176" s="64"/>
      <c r="H176" s="64"/>
      <c r="I176" s="246"/>
      <c r="J176" s="128"/>
      <c r="K176" s="128"/>
      <c r="L176" s="128"/>
      <c r="M176" s="128"/>
      <c r="N176" s="128"/>
      <c r="O176" s="187"/>
      <c r="P176" s="128"/>
      <c r="Q176" s="128"/>
      <c r="R176" s="84"/>
      <c r="S176" s="14">
        <f t="shared" ref="S176:S178" si="165">每周课时数二1721*上课周数二1721</f>
        <v>0</v>
      </c>
      <c r="T176" s="128"/>
      <c r="U176" s="128"/>
      <c r="V176" s="128"/>
      <c r="W176" s="128"/>
      <c r="X176" s="128"/>
      <c r="Y176" s="128"/>
      <c r="Z176" s="25">
        <f t="shared" ref="Z176:Z179" si="166">S176+T176-V176+X176+Y176</f>
        <v>0</v>
      </c>
      <c r="AA176" s="128"/>
      <c r="AB176" s="64"/>
      <c r="AC176" s="128"/>
      <c r="AD176" s="128"/>
      <c r="AE176" s="152">
        <f t="shared" ref="AE176:AE194" si="167">IF(上课周数二1721=0,0,(兼职课时二1721+正常上课课时数二1721+代课课时数二1721-缺课时二1721)/上课周数二1721)</f>
        <v>0</v>
      </c>
      <c r="AF176" s="153">
        <f t="shared" ref="AF176:AF194" si="168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14</v>
      </c>
      <c r="AG176" s="154">
        <f t="shared" ref="AG176:AG197" si="169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16</v>
      </c>
      <c r="AH176" s="155">
        <f t="shared" ref="AH176:AH197" si="170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176" s="512">
        <f t="shared" ref="AI176:AI197" si="171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176" s="157">
        <f t="shared" ref="AJ176:AJ197" si="172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76" s="158">
        <f t="shared" ref="AK176:AK197" si="173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76" s="159">
        <v>0</v>
      </c>
      <c r="AM176" s="159">
        <f t="shared" ref="AM176:AM191" si="174">IF(学科二1721="体",1*上课周数二1721,IF(OR(学科二1721="语",学科二1721="英"),上课周数二1721*1,0))</f>
        <v>0</v>
      </c>
      <c r="AN176" s="155">
        <f t="shared" ref="AN176:AN197" si="175">IF(行管职务二1721&lt;&gt;"",1,IF(行管职务二1721="",平均周课时二1721/下线二1721))</f>
        <v>0</v>
      </c>
      <c r="AO176" s="159">
        <f t="shared" ref="AO176:AO194" si="176">IF(满量比二1721&gt;=1,2*上课周数二1721,IF(满量比二1721&lt;0.66,0,IF(1&gt;满量比二1721&gt;0.66,2*上课周数二1721/2)))</f>
        <v>0</v>
      </c>
      <c r="AP176" s="160">
        <f t="shared" ref="AP176:AP197" si="177">晚修次数二1721*0.5</f>
        <v>0</v>
      </c>
      <c r="AQ176" s="160">
        <f t="shared" ref="AQ176:AQ197" si="178">辅导课节二1721*0.5</f>
        <v>0</v>
      </c>
      <c r="AR176" s="161">
        <f t="shared" ref="AR176:AR191" si="179">干标时二1721+教标时二1721+高三补时二1721+早读体补二1721+满量补时二1721+辅导补二1721+晚修补二1721</f>
        <v>0</v>
      </c>
      <c r="AS176" s="162">
        <f t="shared" ref="AS176:AS197" si="180">IF(党职务17="党支书",4,IF(党职务17&lt;&gt;"",2,0))</f>
        <v>0</v>
      </c>
      <c r="AT176" s="160">
        <f t="shared" ref="AT176:AT197" si="181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76" s="160">
        <f t="shared" ref="AU176:AU197" si="182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6" s="160">
        <f t="shared" ref="AV176:AV197" si="183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76" s="160">
        <f t="shared" ref="AW176:AW194" si="184">期系三14</f>
        <v>1</v>
      </c>
      <c r="AX176" s="164">
        <f t="shared" si="162"/>
        <v>0</v>
      </c>
    </row>
    <row r="177" spans="19:50" ht="22.2">
      <c r="S177" s="14">
        <f t="shared" si="165"/>
        <v>0</v>
      </c>
      <c r="Z177" s="25">
        <f t="shared" si="166"/>
        <v>0</v>
      </c>
      <c r="AB177" s="510"/>
      <c r="AE177" s="152">
        <f t="shared" si="167"/>
        <v>0</v>
      </c>
      <c r="AF177" s="153">
        <f t="shared" si="168"/>
        <v>14</v>
      </c>
      <c r="AG177" s="154">
        <f t="shared" si="169"/>
        <v>16</v>
      </c>
      <c r="AH177" s="155">
        <f t="shared" si="170"/>
        <v>0</v>
      </c>
      <c r="AI177" s="512">
        <f t="shared" si="171"/>
        <v>0.83</v>
      </c>
      <c r="AJ177" s="157">
        <f t="shared" si="172"/>
        <v>0</v>
      </c>
      <c r="AK177" s="158">
        <f t="shared" si="173"/>
        <v>0</v>
      </c>
      <c r="AL177" s="159">
        <f t="shared" ref="AL177:AL197" si="185">IF(OR(年级二1721="三",年级二1721="3",年级二1721=3),2*上课周数二1721,0)</f>
        <v>0</v>
      </c>
      <c r="AM177" s="159">
        <f t="shared" si="174"/>
        <v>0</v>
      </c>
      <c r="AN177" s="155">
        <f t="shared" si="175"/>
        <v>0</v>
      </c>
      <c r="AO177" s="159">
        <f t="shared" si="176"/>
        <v>0</v>
      </c>
      <c r="AP177" s="160">
        <f t="shared" si="177"/>
        <v>0</v>
      </c>
      <c r="AQ177" s="160">
        <f t="shared" si="178"/>
        <v>0</v>
      </c>
      <c r="AR177" s="161">
        <f t="shared" si="179"/>
        <v>0</v>
      </c>
      <c r="AS177" s="162">
        <f t="shared" si="180"/>
        <v>0</v>
      </c>
      <c r="AT177" s="160">
        <f t="shared" si="181"/>
        <v>0</v>
      </c>
      <c r="AU177" s="160">
        <f t="shared" si="182"/>
        <v>0</v>
      </c>
      <c r="AV177" s="160">
        <f t="shared" si="183"/>
        <v>0</v>
      </c>
      <c r="AW177" s="160">
        <f t="shared" si="184"/>
        <v>1</v>
      </c>
      <c r="AX177" s="164">
        <f t="shared" si="162"/>
        <v>0</v>
      </c>
    </row>
    <row r="178" spans="19:50" ht="22.2">
      <c r="S178" s="14">
        <f t="shared" si="165"/>
        <v>0</v>
      </c>
      <c r="Z178" s="25">
        <f t="shared" si="166"/>
        <v>0</v>
      </c>
      <c r="AE178" s="152">
        <f t="shared" si="167"/>
        <v>0</v>
      </c>
      <c r="AF178" s="153">
        <f t="shared" si="168"/>
        <v>14</v>
      </c>
      <c r="AG178" s="154">
        <f t="shared" si="169"/>
        <v>16</v>
      </c>
      <c r="AH178" s="155">
        <f t="shared" si="170"/>
        <v>0</v>
      </c>
      <c r="AI178" s="512">
        <f t="shared" si="171"/>
        <v>0.83</v>
      </c>
      <c r="AJ178" s="157">
        <f t="shared" si="172"/>
        <v>0</v>
      </c>
      <c r="AK178" s="158">
        <f t="shared" si="173"/>
        <v>0</v>
      </c>
      <c r="AL178" s="159">
        <f t="shared" si="185"/>
        <v>0</v>
      </c>
      <c r="AM178" s="159">
        <f t="shared" si="174"/>
        <v>0</v>
      </c>
      <c r="AN178" s="155">
        <f t="shared" si="175"/>
        <v>0</v>
      </c>
      <c r="AO178" s="159">
        <f t="shared" si="176"/>
        <v>0</v>
      </c>
      <c r="AP178" s="160">
        <f t="shared" si="177"/>
        <v>0</v>
      </c>
      <c r="AQ178" s="160">
        <f t="shared" si="178"/>
        <v>0</v>
      </c>
      <c r="AR178" s="161">
        <f t="shared" si="179"/>
        <v>0</v>
      </c>
      <c r="AS178" s="162">
        <f t="shared" si="180"/>
        <v>0</v>
      </c>
      <c r="AT178" s="160">
        <f t="shared" si="181"/>
        <v>0</v>
      </c>
      <c r="AU178" s="160">
        <f t="shared" si="182"/>
        <v>0</v>
      </c>
      <c r="AV178" s="160">
        <f t="shared" si="183"/>
        <v>0</v>
      </c>
      <c r="AW178" s="160">
        <f t="shared" si="184"/>
        <v>1</v>
      </c>
      <c r="AX178" s="164">
        <f t="shared" si="162"/>
        <v>0</v>
      </c>
    </row>
    <row r="179" spans="19:50" ht="22.2">
      <c r="Z179" s="25">
        <f t="shared" si="166"/>
        <v>0</v>
      </c>
      <c r="AE179" s="152">
        <f t="shared" si="167"/>
        <v>0</v>
      </c>
      <c r="AF179" s="153">
        <f t="shared" si="168"/>
        <v>14</v>
      </c>
      <c r="AG179" s="154">
        <f t="shared" si="169"/>
        <v>16</v>
      </c>
      <c r="AH179" s="155">
        <f t="shared" si="170"/>
        <v>0</v>
      </c>
      <c r="AI179" s="512">
        <f t="shared" si="171"/>
        <v>0.83</v>
      </c>
      <c r="AJ179" s="157">
        <f t="shared" si="172"/>
        <v>0</v>
      </c>
      <c r="AK179" s="158">
        <f t="shared" si="173"/>
        <v>0</v>
      </c>
      <c r="AL179" s="159">
        <f t="shared" si="185"/>
        <v>0</v>
      </c>
      <c r="AM179" s="159">
        <f t="shared" si="174"/>
        <v>0</v>
      </c>
      <c r="AN179" s="155">
        <f t="shared" si="175"/>
        <v>0</v>
      </c>
      <c r="AO179" s="159">
        <f t="shared" si="176"/>
        <v>0</v>
      </c>
      <c r="AP179" s="160">
        <f t="shared" si="177"/>
        <v>0</v>
      </c>
      <c r="AQ179" s="160">
        <f t="shared" si="178"/>
        <v>0</v>
      </c>
      <c r="AR179" s="161">
        <f t="shared" si="179"/>
        <v>0</v>
      </c>
      <c r="AS179" s="162">
        <f t="shared" si="180"/>
        <v>0</v>
      </c>
      <c r="AT179" s="160">
        <f t="shared" si="181"/>
        <v>0</v>
      </c>
      <c r="AU179" s="160">
        <f t="shared" si="182"/>
        <v>0</v>
      </c>
      <c r="AV179" s="160">
        <f t="shared" si="183"/>
        <v>0</v>
      </c>
      <c r="AW179" s="160">
        <f t="shared" si="184"/>
        <v>1</v>
      </c>
      <c r="AX179" s="164">
        <f t="shared" si="162"/>
        <v>0</v>
      </c>
    </row>
    <row r="180" spans="19:50" ht="22.2">
      <c r="AE180" s="152">
        <f t="shared" si="167"/>
        <v>0</v>
      </c>
      <c r="AF180" s="153">
        <f t="shared" si="168"/>
        <v>14</v>
      </c>
      <c r="AG180" s="154">
        <f t="shared" si="169"/>
        <v>16</v>
      </c>
      <c r="AH180" s="155">
        <f t="shared" si="170"/>
        <v>0</v>
      </c>
      <c r="AI180" s="512">
        <f t="shared" si="171"/>
        <v>0.83</v>
      </c>
      <c r="AJ180" s="157">
        <f t="shared" si="172"/>
        <v>0</v>
      </c>
      <c r="AK180" s="158">
        <f t="shared" si="173"/>
        <v>0</v>
      </c>
      <c r="AL180" s="159">
        <f t="shared" si="185"/>
        <v>0</v>
      </c>
      <c r="AM180" s="159">
        <f t="shared" si="174"/>
        <v>0</v>
      </c>
      <c r="AN180" s="155">
        <f t="shared" si="175"/>
        <v>0</v>
      </c>
      <c r="AO180" s="159">
        <f t="shared" si="176"/>
        <v>0</v>
      </c>
      <c r="AP180" s="160">
        <f t="shared" si="177"/>
        <v>0</v>
      </c>
      <c r="AQ180" s="160">
        <f t="shared" si="178"/>
        <v>0</v>
      </c>
      <c r="AR180" s="161">
        <f t="shared" si="179"/>
        <v>0</v>
      </c>
      <c r="AS180" s="162">
        <f t="shared" si="180"/>
        <v>0</v>
      </c>
      <c r="AT180" s="160">
        <f t="shared" si="181"/>
        <v>0</v>
      </c>
      <c r="AU180" s="160">
        <f t="shared" si="182"/>
        <v>0</v>
      </c>
      <c r="AV180" s="160">
        <f t="shared" si="183"/>
        <v>0</v>
      </c>
      <c r="AW180" s="160">
        <f t="shared" si="184"/>
        <v>1</v>
      </c>
      <c r="AX180" s="164">
        <f t="shared" si="162"/>
        <v>0</v>
      </c>
    </row>
    <row r="181" spans="19:50" ht="22.2">
      <c r="AE181" s="152">
        <f t="shared" si="167"/>
        <v>0</v>
      </c>
      <c r="AF181" s="153">
        <f t="shared" si="168"/>
        <v>14</v>
      </c>
      <c r="AG181" s="154">
        <f t="shared" si="169"/>
        <v>16</v>
      </c>
      <c r="AH181" s="155">
        <f t="shared" si="170"/>
        <v>0</v>
      </c>
      <c r="AI181" s="512">
        <f t="shared" si="171"/>
        <v>0.83</v>
      </c>
      <c r="AJ181" s="157">
        <f t="shared" si="172"/>
        <v>0</v>
      </c>
      <c r="AK181" s="158">
        <f t="shared" si="173"/>
        <v>0</v>
      </c>
      <c r="AL181" s="159">
        <f t="shared" si="185"/>
        <v>0</v>
      </c>
      <c r="AM181" s="159">
        <f t="shared" si="174"/>
        <v>0</v>
      </c>
      <c r="AN181" s="155">
        <f t="shared" si="175"/>
        <v>0</v>
      </c>
      <c r="AO181" s="159">
        <f t="shared" si="176"/>
        <v>0</v>
      </c>
      <c r="AP181" s="160">
        <f t="shared" si="177"/>
        <v>0</v>
      </c>
      <c r="AQ181" s="160">
        <f t="shared" si="178"/>
        <v>0</v>
      </c>
      <c r="AR181" s="161">
        <f t="shared" si="179"/>
        <v>0</v>
      </c>
      <c r="AS181" s="162">
        <f t="shared" si="180"/>
        <v>0</v>
      </c>
      <c r="AT181" s="160">
        <f t="shared" si="181"/>
        <v>0</v>
      </c>
      <c r="AU181" s="160">
        <f t="shared" si="182"/>
        <v>0</v>
      </c>
      <c r="AV181" s="160">
        <f t="shared" si="183"/>
        <v>0</v>
      </c>
      <c r="AW181" s="160">
        <f t="shared" si="184"/>
        <v>1</v>
      </c>
      <c r="AX181" s="164">
        <f t="shared" si="162"/>
        <v>0</v>
      </c>
    </row>
    <row r="182" spans="19:50" ht="22.2">
      <c r="AE182" s="152">
        <f t="shared" si="167"/>
        <v>0</v>
      </c>
      <c r="AF182" s="153">
        <f t="shared" si="168"/>
        <v>14</v>
      </c>
      <c r="AG182" s="154">
        <f t="shared" si="169"/>
        <v>16</v>
      </c>
      <c r="AH182" s="155">
        <f t="shared" si="170"/>
        <v>0</v>
      </c>
      <c r="AI182" s="512">
        <f t="shared" si="171"/>
        <v>0.83</v>
      </c>
      <c r="AJ182" s="157">
        <f t="shared" si="172"/>
        <v>0</v>
      </c>
      <c r="AK182" s="158">
        <f t="shared" si="173"/>
        <v>0</v>
      </c>
      <c r="AL182" s="159">
        <f t="shared" si="185"/>
        <v>0</v>
      </c>
      <c r="AM182" s="159">
        <f t="shared" si="174"/>
        <v>0</v>
      </c>
      <c r="AN182" s="155">
        <f t="shared" si="175"/>
        <v>0</v>
      </c>
      <c r="AO182" s="159">
        <f t="shared" si="176"/>
        <v>0</v>
      </c>
      <c r="AP182" s="160">
        <f t="shared" si="177"/>
        <v>0</v>
      </c>
      <c r="AQ182" s="160">
        <f t="shared" si="178"/>
        <v>0</v>
      </c>
      <c r="AR182" s="161">
        <f t="shared" si="179"/>
        <v>0</v>
      </c>
      <c r="AS182" s="162">
        <f t="shared" si="180"/>
        <v>0</v>
      </c>
      <c r="AT182" s="160">
        <f t="shared" si="181"/>
        <v>0</v>
      </c>
      <c r="AU182" s="160">
        <f t="shared" si="182"/>
        <v>0</v>
      </c>
      <c r="AV182" s="160">
        <f t="shared" si="183"/>
        <v>0</v>
      </c>
      <c r="AW182" s="160">
        <f t="shared" si="184"/>
        <v>1</v>
      </c>
      <c r="AX182" s="164">
        <f t="shared" si="162"/>
        <v>0</v>
      </c>
    </row>
    <row r="183" spans="19:50" ht="22.2">
      <c r="AE183" s="152">
        <f t="shared" si="167"/>
        <v>0</v>
      </c>
      <c r="AF183" s="153">
        <f t="shared" si="168"/>
        <v>14</v>
      </c>
      <c r="AG183" s="154">
        <f t="shared" si="169"/>
        <v>16</v>
      </c>
      <c r="AH183" s="155">
        <f t="shared" si="170"/>
        <v>0</v>
      </c>
      <c r="AI183" s="512">
        <f t="shared" si="171"/>
        <v>0.83</v>
      </c>
      <c r="AJ183" s="157">
        <f t="shared" si="172"/>
        <v>0</v>
      </c>
      <c r="AK183" s="158">
        <f t="shared" si="173"/>
        <v>0</v>
      </c>
      <c r="AL183" s="159">
        <f t="shared" si="185"/>
        <v>0</v>
      </c>
      <c r="AM183" s="159">
        <f t="shared" si="174"/>
        <v>0</v>
      </c>
      <c r="AN183" s="155">
        <f t="shared" si="175"/>
        <v>0</v>
      </c>
      <c r="AO183" s="159">
        <f t="shared" si="176"/>
        <v>0</v>
      </c>
      <c r="AP183" s="160">
        <f t="shared" si="177"/>
        <v>0</v>
      </c>
      <c r="AQ183" s="160">
        <f t="shared" si="178"/>
        <v>0</v>
      </c>
      <c r="AR183" s="161">
        <f t="shared" si="179"/>
        <v>0</v>
      </c>
      <c r="AS183" s="162">
        <f t="shared" si="180"/>
        <v>0</v>
      </c>
      <c r="AT183" s="160">
        <f t="shared" si="181"/>
        <v>0</v>
      </c>
      <c r="AU183" s="160">
        <f t="shared" si="182"/>
        <v>0</v>
      </c>
      <c r="AV183" s="160">
        <f t="shared" si="183"/>
        <v>0</v>
      </c>
      <c r="AW183" s="160">
        <f t="shared" si="184"/>
        <v>1</v>
      </c>
      <c r="AX183" s="164">
        <f t="shared" si="162"/>
        <v>0</v>
      </c>
    </row>
    <row r="184" spans="19:50" ht="22.2">
      <c r="AE184" s="152">
        <f t="shared" si="167"/>
        <v>0</v>
      </c>
      <c r="AF184" s="153">
        <f t="shared" si="168"/>
        <v>14</v>
      </c>
      <c r="AG184" s="154">
        <f t="shared" si="169"/>
        <v>16</v>
      </c>
      <c r="AH184" s="155">
        <f t="shared" si="170"/>
        <v>0</v>
      </c>
      <c r="AI184" s="512">
        <f t="shared" si="171"/>
        <v>0.83</v>
      </c>
      <c r="AJ184" s="157">
        <f t="shared" si="172"/>
        <v>0</v>
      </c>
      <c r="AK184" s="158">
        <f t="shared" si="173"/>
        <v>0</v>
      </c>
      <c r="AL184" s="159">
        <f t="shared" si="185"/>
        <v>0</v>
      </c>
      <c r="AM184" s="159">
        <f t="shared" si="174"/>
        <v>0</v>
      </c>
      <c r="AN184" s="155">
        <f t="shared" si="175"/>
        <v>0</v>
      </c>
      <c r="AO184" s="159">
        <f t="shared" si="176"/>
        <v>0</v>
      </c>
      <c r="AP184" s="160">
        <f t="shared" si="177"/>
        <v>0</v>
      </c>
      <c r="AQ184" s="160">
        <f t="shared" si="178"/>
        <v>0</v>
      </c>
      <c r="AR184" s="161">
        <f t="shared" si="179"/>
        <v>0</v>
      </c>
      <c r="AS184" s="162">
        <f t="shared" si="180"/>
        <v>0</v>
      </c>
      <c r="AT184" s="160">
        <f t="shared" si="181"/>
        <v>0</v>
      </c>
      <c r="AU184" s="160">
        <f t="shared" si="182"/>
        <v>0</v>
      </c>
      <c r="AV184" s="160">
        <f t="shared" si="183"/>
        <v>0</v>
      </c>
      <c r="AW184" s="160">
        <f t="shared" si="184"/>
        <v>1</v>
      </c>
      <c r="AX184" s="164">
        <f t="shared" si="162"/>
        <v>0</v>
      </c>
    </row>
    <row r="185" spans="19:50" ht="22.2">
      <c r="AE185" s="152">
        <f t="shared" si="167"/>
        <v>0</v>
      </c>
      <c r="AF185" s="153">
        <f t="shared" si="168"/>
        <v>14</v>
      </c>
      <c r="AG185" s="154">
        <f t="shared" si="169"/>
        <v>16</v>
      </c>
      <c r="AH185" s="155">
        <f t="shared" si="170"/>
        <v>0</v>
      </c>
      <c r="AI185" s="512">
        <f t="shared" si="171"/>
        <v>0.83</v>
      </c>
      <c r="AJ185" s="157">
        <f t="shared" si="172"/>
        <v>0</v>
      </c>
      <c r="AK185" s="158">
        <f t="shared" si="173"/>
        <v>0</v>
      </c>
      <c r="AL185" s="159">
        <f t="shared" si="185"/>
        <v>0</v>
      </c>
      <c r="AM185" s="159">
        <f t="shared" si="174"/>
        <v>0</v>
      </c>
      <c r="AN185" s="155">
        <f t="shared" si="175"/>
        <v>0</v>
      </c>
      <c r="AO185" s="159">
        <f t="shared" si="176"/>
        <v>0</v>
      </c>
      <c r="AP185" s="160">
        <f t="shared" si="177"/>
        <v>0</v>
      </c>
      <c r="AQ185" s="160">
        <f t="shared" si="178"/>
        <v>0</v>
      </c>
      <c r="AR185" s="161">
        <f t="shared" si="179"/>
        <v>0</v>
      </c>
      <c r="AS185" s="162">
        <f t="shared" si="180"/>
        <v>0</v>
      </c>
      <c r="AT185" s="160">
        <f t="shared" si="181"/>
        <v>0</v>
      </c>
      <c r="AU185" s="160">
        <f t="shared" si="182"/>
        <v>0</v>
      </c>
      <c r="AV185" s="160">
        <f t="shared" si="183"/>
        <v>0</v>
      </c>
      <c r="AW185" s="160">
        <f t="shared" si="184"/>
        <v>1</v>
      </c>
      <c r="AX185" s="164">
        <f t="shared" si="162"/>
        <v>0</v>
      </c>
    </row>
    <row r="186" spans="19:50" ht="22.2">
      <c r="AE186" s="152">
        <f t="shared" si="167"/>
        <v>0</v>
      </c>
      <c r="AF186" s="153">
        <f t="shared" si="168"/>
        <v>14</v>
      </c>
      <c r="AG186" s="154">
        <f t="shared" si="169"/>
        <v>16</v>
      </c>
      <c r="AH186" s="155">
        <f t="shared" si="170"/>
        <v>0</v>
      </c>
      <c r="AI186" s="512">
        <f t="shared" si="171"/>
        <v>0.83</v>
      </c>
      <c r="AJ186" s="157">
        <f t="shared" si="172"/>
        <v>0</v>
      </c>
      <c r="AK186" s="158">
        <f t="shared" si="173"/>
        <v>0</v>
      </c>
      <c r="AL186" s="159">
        <f t="shared" si="185"/>
        <v>0</v>
      </c>
      <c r="AM186" s="159">
        <f t="shared" si="174"/>
        <v>0</v>
      </c>
      <c r="AN186" s="155">
        <f t="shared" si="175"/>
        <v>0</v>
      </c>
      <c r="AO186" s="159">
        <f t="shared" si="176"/>
        <v>0</v>
      </c>
      <c r="AP186" s="160">
        <f t="shared" si="177"/>
        <v>0</v>
      </c>
      <c r="AQ186" s="160">
        <f t="shared" si="178"/>
        <v>0</v>
      </c>
      <c r="AR186" s="161">
        <f t="shared" si="179"/>
        <v>0</v>
      </c>
      <c r="AS186" s="162">
        <f t="shared" si="180"/>
        <v>0</v>
      </c>
      <c r="AT186" s="160">
        <f t="shared" si="181"/>
        <v>0</v>
      </c>
      <c r="AU186" s="160">
        <f t="shared" si="182"/>
        <v>0</v>
      </c>
      <c r="AV186" s="160">
        <f t="shared" si="183"/>
        <v>0</v>
      </c>
      <c r="AW186" s="160">
        <f t="shared" si="184"/>
        <v>1</v>
      </c>
      <c r="AX186" s="164">
        <f t="shared" si="162"/>
        <v>0</v>
      </c>
    </row>
    <row r="187" spans="19:50" ht="22.2">
      <c r="AE187" s="152">
        <f t="shared" si="167"/>
        <v>0</v>
      </c>
      <c r="AF187" s="153">
        <f t="shared" si="168"/>
        <v>14</v>
      </c>
      <c r="AG187" s="154">
        <f t="shared" si="169"/>
        <v>16</v>
      </c>
      <c r="AH187" s="155">
        <f t="shared" si="170"/>
        <v>0</v>
      </c>
      <c r="AI187" s="512">
        <f t="shared" si="171"/>
        <v>0.83</v>
      </c>
      <c r="AJ187" s="157">
        <f t="shared" si="172"/>
        <v>0</v>
      </c>
      <c r="AK187" s="158">
        <f t="shared" si="173"/>
        <v>0</v>
      </c>
      <c r="AL187" s="159">
        <f t="shared" si="185"/>
        <v>0</v>
      </c>
      <c r="AM187" s="159">
        <f t="shared" si="174"/>
        <v>0</v>
      </c>
      <c r="AN187" s="155">
        <f t="shared" si="175"/>
        <v>0</v>
      </c>
      <c r="AO187" s="159">
        <f t="shared" si="176"/>
        <v>0</v>
      </c>
      <c r="AP187" s="160">
        <f t="shared" si="177"/>
        <v>0</v>
      </c>
      <c r="AQ187" s="160">
        <f t="shared" si="178"/>
        <v>0</v>
      </c>
      <c r="AR187" s="161">
        <f t="shared" si="179"/>
        <v>0</v>
      </c>
      <c r="AS187" s="162">
        <f t="shared" si="180"/>
        <v>0</v>
      </c>
      <c r="AT187" s="160">
        <f t="shared" si="181"/>
        <v>0</v>
      </c>
      <c r="AU187" s="160">
        <f t="shared" si="182"/>
        <v>0</v>
      </c>
      <c r="AV187" s="160">
        <f t="shared" si="183"/>
        <v>0</v>
      </c>
      <c r="AW187" s="160">
        <f t="shared" si="184"/>
        <v>1</v>
      </c>
      <c r="AX187" s="164">
        <f t="shared" si="162"/>
        <v>0</v>
      </c>
    </row>
    <row r="188" spans="19:50" ht="22.2">
      <c r="AE188" s="152">
        <f t="shared" si="167"/>
        <v>0</v>
      </c>
      <c r="AF188" s="153">
        <f t="shared" si="168"/>
        <v>14</v>
      </c>
      <c r="AG188" s="154">
        <f t="shared" si="169"/>
        <v>16</v>
      </c>
      <c r="AH188" s="155">
        <f t="shared" si="170"/>
        <v>0</v>
      </c>
      <c r="AI188" s="512">
        <f t="shared" si="171"/>
        <v>0.83</v>
      </c>
      <c r="AJ188" s="157">
        <f t="shared" si="172"/>
        <v>0</v>
      </c>
      <c r="AK188" s="158">
        <f t="shared" si="173"/>
        <v>0</v>
      </c>
      <c r="AL188" s="159">
        <f t="shared" si="185"/>
        <v>0</v>
      </c>
      <c r="AM188" s="159">
        <f t="shared" si="174"/>
        <v>0</v>
      </c>
      <c r="AN188" s="155">
        <f t="shared" si="175"/>
        <v>0</v>
      </c>
      <c r="AO188" s="159">
        <f t="shared" si="176"/>
        <v>0</v>
      </c>
      <c r="AP188" s="160">
        <f t="shared" si="177"/>
        <v>0</v>
      </c>
      <c r="AQ188" s="160">
        <f t="shared" si="178"/>
        <v>0</v>
      </c>
      <c r="AR188" s="161">
        <f t="shared" si="179"/>
        <v>0</v>
      </c>
      <c r="AS188" s="162">
        <f t="shared" si="180"/>
        <v>0</v>
      </c>
      <c r="AT188" s="160">
        <f t="shared" si="181"/>
        <v>0</v>
      </c>
      <c r="AU188" s="160">
        <f t="shared" si="182"/>
        <v>0</v>
      </c>
      <c r="AV188" s="160">
        <f t="shared" si="183"/>
        <v>0</v>
      </c>
      <c r="AW188" s="160">
        <f t="shared" si="184"/>
        <v>1</v>
      </c>
      <c r="AX188" s="164">
        <f t="shared" si="162"/>
        <v>0</v>
      </c>
    </row>
    <row r="189" spans="19:50" ht="22.2">
      <c r="AE189" s="152">
        <f t="shared" si="167"/>
        <v>0</v>
      </c>
      <c r="AF189" s="153">
        <f t="shared" si="168"/>
        <v>14</v>
      </c>
      <c r="AG189" s="154">
        <f t="shared" si="169"/>
        <v>16</v>
      </c>
      <c r="AH189" s="155">
        <f t="shared" si="170"/>
        <v>0</v>
      </c>
      <c r="AI189" s="512">
        <f t="shared" si="171"/>
        <v>0.83</v>
      </c>
      <c r="AJ189" s="157">
        <f t="shared" si="172"/>
        <v>0</v>
      </c>
      <c r="AK189" s="158">
        <f t="shared" si="173"/>
        <v>0</v>
      </c>
      <c r="AL189" s="159">
        <f t="shared" si="185"/>
        <v>0</v>
      </c>
      <c r="AM189" s="159">
        <f t="shared" si="174"/>
        <v>0</v>
      </c>
      <c r="AN189" s="155">
        <f t="shared" si="175"/>
        <v>0</v>
      </c>
      <c r="AO189" s="159">
        <f t="shared" si="176"/>
        <v>0</v>
      </c>
      <c r="AP189" s="160">
        <f t="shared" si="177"/>
        <v>0</v>
      </c>
      <c r="AQ189" s="160">
        <f t="shared" si="178"/>
        <v>0</v>
      </c>
      <c r="AR189" s="161">
        <f t="shared" si="179"/>
        <v>0</v>
      </c>
      <c r="AS189" s="162">
        <f t="shared" si="180"/>
        <v>0</v>
      </c>
      <c r="AT189" s="160">
        <f t="shared" si="181"/>
        <v>0</v>
      </c>
      <c r="AU189" s="160">
        <f t="shared" si="182"/>
        <v>0</v>
      </c>
      <c r="AV189" s="160">
        <f t="shared" si="183"/>
        <v>0</v>
      </c>
      <c r="AW189" s="160">
        <f t="shared" si="184"/>
        <v>1</v>
      </c>
      <c r="AX189" s="164">
        <f t="shared" si="162"/>
        <v>0</v>
      </c>
    </row>
    <row r="190" spans="19:50" ht="22.2">
      <c r="AE190" s="152">
        <f t="shared" si="167"/>
        <v>0</v>
      </c>
      <c r="AF190" s="153">
        <f t="shared" si="168"/>
        <v>14</v>
      </c>
      <c r="AG190" s="154">
        <f t="shared" si="169"/>
        <v>16</v>
      </c>
      <c r="AH190" s="155">
        <f t="shared" si="170"/>
        <v>0</v>
      </c>
      <c r="AI190" s="512">
        <f t="shared" si="171"/>
        <v>0.83</v>
      </c>
      <c r="AJ190" s="157">
        <f t="shared" si="172"/>
        <v>0</v>
      </c>
      <c r="AK190" s="158">
        <f t="shared" si="173"/>
        <v>0</v>
      </c>
      <c r="AL190" s="159">
        <f t="shared" si="185"/>
        <v>0</v>
      </c>
      <c r="AM190" s="159">
        <f t="shared" si="174"/>
        <v>0</v>
      </c>
      <c r="AN190" s="155">
        <f t="shared" si="175"/>
        <v>0</v>
      </c>
      <c r="AO190" s="159">
        <f t="shared" si="176"/>
        <v>0</v>
      </c>
      <c r="AP190" s="160">
        <f t="shared" si="177"/>
        <v>0</v>
      </c>
      <c r="AQ190" s="160">
        <f t="shared" si="178"/>
        <v>0</v>
      </c>
      <c r="AR190" s="161">
        <f t="shared" si="179"/>
        <v>0</v>
      </c>
      <c r="AS190" s="162">
        <f t="shared" si="180"/>
        <v>0</v>
      </c>
      <c r="AT190" s="160">
        <f t="shared" si="181"/>
        <v>0</v>
      </c>
      <c r="AU190" s="160">
        <f t="shared" si="182"/>
        <v>0</v>
      </c>
      <c r="AV190" s="160">
        <f t="shared" si="183"/>
        <v>0</v>
      </c>
      <c r="AW190" s="160">
        <f t="shared" si="184"/>
        <v>1</v>
      </c>
      <c r="AX190" s="164">
        <f t="shared" si="162"/>
        <v>0</v>
      </c>
    </row>
    <row r="191" spans="19:50" ht="22.2">
      <c r="AE191" s="152">
        <f t="shared" si="167"/>
        <v>0</v>
      </c>
      <c r="AF191" s="153">
        <f t="shared" si="168"/>
        <v>14</v>
      </c>
      <c r="AG191" s="154">
        <f t="shared" si="169"/>
        <v>16</v>
      </c>
      <c r="AH191" s="155">
        <f t="shared" si="170"/>
        <v>0</v>
      </c>
      <c r="AI191" s="512">
        <f t="shared" si="171"/>
        <v>0.83</v>
      </c>
      <c r="AJ191" s="157">
        <f t="shared" si="172"/>
        <v>0</v>
      </c>
      <c r="AK191" s="158">
        <f t="shared" si="173"/>
        <v>0</v>
      </c>
      <c r="AL191" s="159">
        <f t="shared" si="185"/>
        <v>0</v>
      </c>
      <c r="AM191" s="159">
        <f t="shared" si="174"/>
        <v>0</v>
      </c>
      <c r="AN191" s="155">
        <f t="shared" si="175"/>
        <v>0</v>
      </c>
      <c r="AO191" s="159">
        <f t="shared" si="176"/>
        <v>0</v>
      </c>
      <c r="AP191" s="160">
        <f t="shared" si="177"/>
        <v>0</v>
      </c>
      <c r="AQ191" s="160">
        <f t="shared" si="178"/>
        <v>0</v>
      </c>
      <c r="AR191" s="161">
        <f t="shared" si="179"/>
        <v>0</v>
      </c>
      <c r="AS191" s="162">
        <f t="shared" si="180"/>
        <v>0</v>
      </c>
      <c r="AT191" s="160">
        <f t="shared" si="181"/>
        <v>0</v>
      </c>
      <c r="AU191" s="160">
        <f t="shared" si="182"/>
        <v>0</v>
      </c>
      <c r="AV191" s="160">
        <f t="shared" si="183"/>
        <v>0</v>
      </c>
      <c r="AW191" s="160">
        <f t="shared" si="184"/>
        <v>1</v>
      </c>
      <c r="AX191" s="164">
        <f t="shared" si="162"/>
        <v>0</v>
      </c>
    </row>
    <row r="192" spans="19:50" ht="22.2">
      <c r="AE192" s="152">
        <f t="shared" si="167"/>
        <v>0</v>
      </c>
      <c r="AF192" s="153">
        <f t="shared" si="168"/>
        <v>14</v>
      </c>
      <c r="AG192" s="154">
        <f t="shared" si="169"/>
        <v>16</v>
      </c>
      <c r="AH192" s="155">
        <f t="shared" si="170"/>
        <v>0</v>
      </c>
      <c r="AI192" s="512">
        <f t="shared" si="171"/>
        <v>0.83</v>
      </c>
      <c r="AJ192" s="157">
        <f t="shared" si="172"/>
        <v>0</v>
      </c>
      <c r="AK192" s="158">
        <f t="shared" si="173"/>
        <v>0</v>
      </c>
      <c r="AL192" s="159">
        <f t="shared" si="185"/>
        <v>0</v>
      </c>
      <c r="AN192" s="155">
        <f t="shared" si="175"/>
        <v>0</v>
      </c>
      <c r="AO192" s="159">
        <f t="shared" si="176"/>
        <v>0</v>
      </c>
      <c r="AP192" s="160">
        <f t="shared" si="177"/>
        <v>0</v>
      </c>
      <c r="AQ192" s="160">
        <f t="shared" si="178"/>
        <v>0</v>
      </c>
      <c r="AS192" s="162">
        <f t="shared" si="180"/>
        <v>0</v>
      </c>
      <c r="AT192" s="160">
        <f t="shared" si="181"/>
        <v>0</v>
      </c>
      <c r="AU192" s="160">
        <f t="shared" si="182"/>
        <v>0</v>
      </c>
      <c r="AV192" s="160">
        <f t="shared" si="183"/>
        <v>0</v>
      </c>
      <c r="AW192" s="160">
        <f t="shared" si="184"/>
        <v>1</v>
      </c>
      <c r="AX192" s="164">
        <f t="shared" si="162"/>
        <v>0</v>
      </c>
    </row>
    <row r="193" spans="31:50" ht="22.2">
      <c r="AE193" s="152">
        <f t="shared" si="167"/>
        <v>0</v>
      </c>
      <c r="AF193" s="153">
        <f t="shared" si="168"/>
        <v>14</v>
      </c>
      <c r="AG193" s="154">
        <f t="shared" si="169"/>
        <v>16</v>
      </c>
      <c r="AH193" s="155">
        <f t="shared" si="170"/>
        <v>0</v>
      </c>
      <c r="AI193" s="512">
        <f t="shared" si="171"/>
        <v>0.83</v>
      </c>
      <c r="AJ193" s="157">
        <f t="shared" si="172"/>
        <v>0</v>
      </c>
      <c r="AK193" s="158">
        <f t="shared" si="173"/>
        <v>0</v>
      </c>
      <c r="AL193" s="159">
        <f t="shared" si="185"/>
        <v>0</v>
      </c>
      <c r="AN193" s="155">
        <f t="shared" si="175"/>
        <v>0</v>
      </c>
      <c r="AO193" s="159">
        <f t="shared" si="176"/>
        <v>0</v>
      </c>
      <c r="AP193" s="160">
        <f t="shared" si="177"/>
        <v>0</v>
      </c>
      <c r="AQ193" s="160">
        <f t="shared" si="178"/>
        <v>0</v>
      </c>
      <c r="AS193" s="162">
        <f t="shared" si="180"/>
        <v>0</v>
      </c>
      <c r="AT193" s="160">
        <f t="shared" si="181"/>
        <v>0</v>
      </c>
      <c r="AU193" s="160">
        <f t="shared" si="182"/>
        <v>0</v>
      </c>
      <c r="AV193" s="160">
        <f t="shared" si="183"/>
        <v>0</v>
      </c>
      <c r="AW193" s="160">
        <f t="shared" si="184"/>
        <v>1</v>
      </c>
      <c r="AX193" s="164">
        <f t="shared" si="162"/>
        <v>0</v>
      </c>
    </row>
    <row r="194" spans="31:50" ht="22.2">
      <c r="AE194" s="152">
        <f t="shared" si="167"/>
        <v>0</v>
      </c>
      <c r="AF194" s="153">
        <f t="shared" si="168"/>
        <v>14</v>
      </c>
      <c r="AG194" s="154">
        <f t="shared" si="169"/>
        <v>16</v>
      </c>
      <c r="AH194" s="155">
        <f t="shared" si="170"/>
        <v>0</v>
      </c>
      <c r="AI194" s="512">
        <f t="shared" si="171"/>
        <v>0.83</v>
      </c>
      <c r="AJ194" s="157">
        <f t="shared" si="172"/>
        <v>0</v>
      </c>
      <c r="AK194" s="158">
        <f t="shared" si="173"/>
        <v>0</v>
      </c>
      <c r="AL194" s="159">
        <f t="shared" si="185"/>
        <v>0</v>
      </c>
      <c r="AN194" s="155">
        <f t="shared" si="175"/>
        <v>0</v>
      </c>
      <c r="AO194" s="159">
        <f t="shared" si="176"/>
        <v>0</v>
      </c>
      <c r="AP194" s="160">
        <f t="shared" si="177"/>
        <v>0</v>
      </c>
      <c r="AQ194" s="160">
        <f t="shared" si="178"/>
        <v>0</v>
      </c>
      <c r="AS194" s="162">
        <f t="shared" si="180"/>
        <v>0</v>
      </c>
      <c r="AT194" s="160">
        <f t="shared" si="181"/>
        <v>0</v>
      </c>
      <c r="AU194" s="160">
        <f t="shared" si="182"/>
        <v>0</v>
      </c>
      <c r="AV194" s="160">
        <f t="shared" si="183"/>
        <v>0</v>
      </c>
      <c r="AW194" s="160">
        <f t="shared" si="184"/>
        <v>1</v>
      </c>
      <c r="AX194" s="164">
        <f t="shared" si="162"/>
        <v>0</v>
      </c>
    </row>
    <row r="195" spans="31:50" ht="22.2">
      <c r="AE195" s="152">
        <f t="shared" ref="AE195:AE219" si="186">IF(上课周数二1721=0,0,(兼职课时二1721+正常上课课时数二1721+代课课时数二1721-缺课时二1721)/上课周数二1721)</f>
        <v>0</v>
      </c>
      <c r="AF195" s="153">
        <f t="shared" ref="AF195:AF201" si="187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14</v>
      </c>
      <c r="AG195" s="154">
        <f t="shared" si="169"/>
        <v>16</v>
      </c>
      <c r="AH195" s="155">
        <f t="shared" si="170"/>
        <v>0</v>
      </c>
      <c r="AI195" s="512">
        <f t="shared" si="171"/>
        <v>0.83</v>
      </c>
      <c r="AJ195" s="157">
        <f t="shared" si="172"/>
        <v>0</v>
      </c>
      <c r="AK195" s="158">
        <f t="shared" si="173"/>
        <v>0</v>
      </c>
      <c r="AL195" s="159">
        <f t="shared" si="185"/>
        <v>0</v>
      </c>
      <c r="AN195" s="155">
        <f t="shared" si="175"/>
        <v>0</v>
      </c>
      <c r="AP195" s="160">
        <f t="shared" si="177"/>
        <v>0</v>
      </c>
      <c r="AQ195" s="160">
        <f t="shared" si="178"/>
        <v>0</v>
      </c>
      <c r="AS195" s="162">
        <f t="shared" si="180"/>
        <v>0</v>
      </c>
      <c r="AT195" s="160">
        <f t="shared" si="181"/>
        <v>0</v>
      </c>
      <c r="AU195" s="160">
        <f t="shared" si="182"/>
        <v>0</v>
      </c>
      <c r="AV195" s="160">
        <f t="shared" si="183"/>
        <v>0</v>
      </c>
      <c r="AW195" s="160">
        <f t="shared" ref="AW195:AW196" si="188">期系三14</f>
        <v>1</v>
      </c>
      <c r="AX195" s="164">
        <f t="shared" si="162"/>
        <v>0</v>
      </c>
    </row>
    <row r="196" spans="31:50" ht="22.2">
      <c r="AE196" s="152">
        <f t="shared" si="186"/>
        <v>0</v>
      </c>
      <c r="AF196" s="153">
        <f t="shared" si="187"/>
        <v>14</v>
      </c>
      <c r="AG196" s="154">
        <f t="shared" si="169"/>
        <v>16</v>
      </c>
      <c r="AH196" s="155">
        <f t="shared" si="170"/>
        <v>0</v>
      </c>
      <c r="AI196" s="512">
        <f t="shared" si="171"/>
        <v>0.83</v>
      </c>
      <c r="AJ196" s="157">
        <f t="shared" si="172"/>
        <v>0</v>
      </c>
      <c r="AK196" s="158">
        <f t="shared" si="173"/>
        <v>0</v>
      </c>
      <c r="AL196" s="159">
        <f t="shared" si="185"/>
        <v>0</v>
      </c>
      <c r="AN196" s="155">
        <f t="shared" si="175"/>
        <v>0</v>
      </c>
      <c r="AP196" s="160">
        <f t="shared" si="177"/>
        <v>0</v>
      </c>
      <c r="AQ196" s="160">
        <f t="shared" si="178"/>
        <v>0</v>
      </c>
      <c r="AS196" s="162">
        <f t="shared" si="180"/>
        <v>0</v>
      </c>
      <c r="AT196" s="160">
        <f t="shared" si="181"/>
        <v>0</v>
      </c>
      <c r="AU196" s="160">
        <f t="shared" si="182"/>
        <v>0</v>
      </c>
      <c r="AV196" s="160">
        <f t="shared" si="183"/>
        <v>0</v>
      </c>
      <c r="AW196" s="160">
        <f t="shared" si="188"/>
        <v>1</v>
      </c>
      <c r="AX196" s="164">
        <f t="shared" si="162"/>
        <v>0</v>
      </c>
    </row>
    <row r="197" spans="31:50" ht="22.2">
      <c r="AE197" s="152">
        <f t="shared" si="186"/>
        <v>0</v>
      </c>
      <c r="AF197" s="153">
        <f t="shared" si="187"/>
        <v>14</v>
      </c>
      <c r="AG197" s="154">
        <f t="shared" si="169"/>
        <v>16</v>
      </c>
      <c r="AH197" s="155">
        <f t="shared" si="170"/>
        <v>0</v>
      </c>
      <c r="AI197" s="512">
        <f t="shared" si="171"/>
        <v>0.83</v>
      </c>
      <c r="AJ197" s="157">
        <f t="shared" si="172"/>
        <v>0</v>
      </c>
      <c r="AK197" s="158">
        <f t="shared" si="173"/>
        <v>0</v>
      </c>
      <c r="AL197" s="159">
        <f t="shared" si="185"/>
        <v>0</v>
      </c>
      <c r="AN197" s="155">
        <f t="shared" si="175"/>
        <v>0</v>
      </c>
      <c r="AP197" s="160">
        <f t="shared" si="177"/>
        <v>0</v>
      </c>
      <c r="AQ197" s="160">
        <f t="shared" si="178"/>
        <v>0</v>
      </c>
      <c r="AS197" s="162">
        <f t="shared" si="180"/>
        <v>0</v>
      </c>
      <c r="AT197" s="160">
        <f t="shared" si="181"/>
        <v>0</v>
      </c>
      <c r="AU197" s="160">
        <f t="shared" si="182"/>
        <v>0</v>
      </c>
      <c r="AV197" s="160">
        <f t="shared" si="183"/>
        <v>0</v>
      </c>
      <c r="AX197" s="164">
        <f t="shared" si="162"/>
        <v>0</v>
      </c>
    </row>
    <row r="198" spans="31:50" ht="22.2">
      <c r="AE198" s="152">
        <f t="shared" si="186"/>
        <v>0</v>
      </c>
      <c r="AF198" s="153" t="e">
        <f t="shared" si="187"/>
        <v>#VALUE!</v>
      </c>
    </row>
    <row r="199" spans="31:50" ht="22.2">
      <c r="AE199" s="152">
        <f t="shared" si="186"/>
        <v>0</v>
      </c>
      <c r="AF199" s="153" t="e">
        <f t="shared" si="187"/>
        <v>#VALUE!</v>
      </c>
    </row>
    <row r="200" spans="31:50" ht="22.2">
      <c r="AE200" s="152">
        <f t="shared" si="186"/>
        <v>0</v>
      </c>
      <c r="AF200" s="153" t="e">
        <f t="shared" si="187"/>
        <v>#VALUE!</v>
      </c>
    </row>
    <row r="201" spans="31:50" ht="22.2">
      <c r="AE201" s="152">
        <f t="shared" si="186"/>
        <v>0</v>
      </c>
      <c r="AF201" s="153" t="e">
        <f t="shared" si="187"/>
        <v>#VALUE!</v>
      </c>
    </row>
    <row r="202" spans="31:50">
      <c r="AE202" s="152">
        <f t="shared" si="186"/>
        <v>0</v>
      </c>
    </row>
    <row r="203" spans="31:50">
      <c r="AE203" s="152">
        <f t="shared" si="186"/>
        <v>0</v>
      </c>
    </row>
    <row r="204" spans="31:50">
      <c r="AE204" s="152">
        <f t="shared" si="186"/>
        <v>0</v>
      </c>
    </row>
    <row r="205" spans="31:50">
      <c r="AE205" s="152">
        <f t="shared" si="186"/>
        <v>0</v>
      </c>
    </row>
    <row r="206" spans="31:50">
      <c r="AE206" s="152">
        <f t="shared" si="186"/>
        <v>0</v>
      </c>
    </row>
    <row r="207" spans="31:50">
      <c r="AE207" s="152">
        <f t="shared" si="186"/>
        <v>0</v>
      </c>
    </row>
    <row r="208" spans="31:50">
      <c r="AE208" s="152">
        <f t="shared" si="186"/>
        <v>0</v>
      </c>
    </row>
    <row r="209" spans="31:31">
      <c r="AE209" s="152">
        <f t="shared" si="186"/>
        <v>0</v>
      </c>
    </row>
    <row r="210" spans="31:31">
      <c r="AE210" s="152">
        <f t="shared" si="186"/>
        <v>0</v>
      </c>
    </row>
    <row r="211" spans="31:31">
      <c r="AE211" s="152">
        <f t="shared" si="186"/>
        <v>0</v>
      </c>
    </row>
    <row r="212" spans="31:31">
      <c r="AE212" s="152">
        <f t="shared" si="186"/>
        <v>0</v>
      </c>
    </row>
    <row r="213" spans="31:31">
      <c r="AE213" s="152">
        <f t="shared" si="186"/>
        <v>0</v>
      </c>
    </row>
    <row r="214" spans="31:31">
      <c r="AE214" s="152">
        <f t="shared" si="186"/>
        <v>0</v>
      </c>
    </row>
    <row r="215" spans="31:31">
      <c r="AE215" s="152">
        <f t="shared" si="186"/>
        <v>0</v>
      </c>
    </row>
    <row r="216" spans="31:31">
      <c r="AE216" s="152">
        <f t="shared" si="186"/>
        <v>0</v>
      </c>
    </row>
    <row r="217" spans="31:31">
      <c r="AE217" s="152">
        <f t="shared" si="186"/>
        <v>0</v>
      </c>
    </row>
    <row r="218" spans="31:31">
      <c r="AE218" s="152">
        <f t="shared" si="186"/>
        <v>0</v>
      </c>
    </row>
    <row r="219" spans="31:31">
      <c r="AE219" s="152">
        <f t="shared" si="186"/>
        <v>0</v>
      </c>
    </row>
  </sheetData>
  <sheetProtection password="C71F" sheet="1" objects="1" scenarios="1" selectLockedCells="1" selectUnlockedCells="1"/>
  <sortState ref="A5:BS175">
    <sortCondition ref="B5:B175"/>
  </sortState>
  <mergeCells count="22">
    <mergeCell ref="AV1:AV2"/>
    <mergeCell ref="AX1:AX2"/>
    <mergeCell ref="AE3:AX3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  <mergeCell ref="B4:F4"/>
    <mergeCell ref="AI1:AI2"/>
    <mergeCell ref="A1:AD2"/>
    <mergeCell ref="AE1:AE2"/>
    <mergeCell ref="AF1:AF2"/>
    <mergeCell ref="AG1:AG2"/>
    <mergeCell ref="AH1:AH2"/>
  </mergeCells>
  <phoneticPr fontId="2" type="noConversion"/>
  <conditionalFormatting sqref="AF4:AH4 BH5:BS163 AZ5:BB163 BD5:BD163 AG5:AH197 AF5:AF201 AJ4:AJ197 AM5:AM191 AN5:AN197 AO5:AO194 AP5:AQ197 AR5:AR191 AW4:AW196 AX5:AX197 AL5:AL197 AS5:AV197">
    <cfRule type="expression" dxfId="3" priority="4" stopIfTrue="1">
      <formula>MOD(ROW(),2)=0</formula>
    </cfRule>
  </conditionalFormatting>
  <conditionalFormatting sqref="AL4:AX4">
    <cfRule type="expression" dxfId="2" priority="3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6"/>
  <sheetViews>
    <sheetView workbookViewId="0">
      <pane xSplit="3" ySplit="4" topLeftCell="D167" activePane="bottomRight" state="frozen"/>
      <selection pane="topRight" activeCell="D1" sqref="D1"/>
      <selection pane="bottomLeft" activeCell="A5" sqref="A5"/>
      <selection pane="bottomRight" activeCell="L15" sqref="L15"/>
    </sheetView>
  </sheetViews>
  <sheetFormatPr defaultRowHeight="14.4"/>
  <cols>
    <col min="1" max="1" width="0" hidden="1" customWidth="1"/>
    <col min="9" max="9" width="10.77734375" style="185" customWidth="1"/>
    <col min="31" max="50" width="8.88671875" customWidth="1"/>
  </cols>
  <sheetData>
    <row r="1" spans="1:50">
      <c r="A1" s="546" t="s">
        <v>745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33" t="s">
        <v>193</v>
      </c>
      <c r="AF1" s="541" t="s">
        <v>194</v>
      </c>
      <c r="AG1" s="535" t="s">
        <v>195</v>
      </c>
      <c r="AH1" s="535" t="s">
        <v>196</v>
      </c>
      <c r="AI1" s="537" t="s">
        <v>197</v>
      </c>
      <c r="AJ1" s="525" t="s">
        <v>198</v>
      </c>
      <c r="AK1" s="527" t="s">
        <v>199</v>
      </c>
      <c r="AL1" s="529" t="s">
        <v>200</v>
      </c>
      <c r="AM1" s="521" t="s">
        <v>201</v>
      </c>
      <c r="AN1" s="531" t="s">
        <v>202</v>
      </c>
      <c r="AO1" s="521" t="s">
        <v>203</v>
      </c>
      <c r="AP1" s="521" t="s">
        <v>204</v>
      </c>
      <c r="AQ1" s="521" t="s">
        <v>205</v>
      </c>
      <c r="AR1" s="523" t="s">
        <v>206</v>
      </c>
      <c r="AS1" s="521" t="s">
        <v>207</v>
      </c>
      <c r="AT1" s="543" t="s">
        <v>208</v>
      </c>
      <c r="AU1" s="543" t="s">
        <v>209</v>
      </c>
      <c r="AV1" s="543" t="s">
        <v>210</v>
      </c>
      <c r="AW1" s="2" t="s">
        <v>211</v>
      </c>
      <c r="AX1" s="539" t="s">
        <v>212</v>
      </c>
    </row>
    <row r="2" spans="1:50" ht="20.399999999999999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34"/>
      <c r="AF2" s="542"/>
      <c r="AG2" s="536"/>
      <c r="AH2" s="536"/>
      <c r="AI2" s="538"/>
      <c r="AJ2" s="526"/>
      <c r="AK2" s="528"/>
      <c r="AL2" s="530"/>
      <c r="AM2" s="522"/>
      <c r="AN2" s="532"/>
      <c r="AO2" s="522"/>
      <c r="AP2" s="522"/>
      <c r="AQ2" s="522"/>
      <c r="AR2" s="524"/>
      <c r="AS2" s="522"/>
      <c r="AT2" s="544"/>
      <c r="AU2" s="544"/>
      <c r="AV2" s="544"/>
      <c r="AW2" s="4">
        <v>1</v>
      </c>
      <c r="AX2" s="540"/>
    </row>
    <row r="3" spans="1:50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183" t="s">
        <v>6</v>
      </c>
      <c r="J3" s="6" t="s">
        <v>7</v>
      </c>
      <c r="K3" s="6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18" t="s">
        <v>213</v>
      </c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20"/>
    </row>
    <row r="4" spans="1:50" ht="22.2" hidden="1">
      <c r="A4" s="12" t="s">
        <v>545</v>
      </c>
      <c r="B4" s="549" t="s">
        <v>24</v>
      </c>
      <c r="C4" s="549"/>
      <c r="D4" s="549"/>
      <c r="E4" s="549"/>
      <c r="F4" s="549"/>
      <c r="G4" s="549"/>
      <c r="H4" s="13">
        <v>1</v>
      </c>
      <c r="I4" s="184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每周课时数二2122*上课周数二2122</f>
        <v>20</v>
      </c>
      <c r="T4" s="19"/>
      <c r="U4" s="20"/>
      <c r="V4" s="21"/>
      <c r="W4" s="22"/>
      <c r="X4" s="23"/>
      <c r="Y4" s="24"/>
      <c r="Z4" s="25">
        <f>S4+T4-V4+X4+Y4</f>
        <v>20</v>
      </c>
      <c r="AA4" s="26"/>
      <c r="AB4" s="27"/>
      <c r="AC4" s="28"/>
      <c r="AD4" s="28"/>
      <c r="AE4" s="152">
        <f t="shared" ref="AE4:AE67" si="1">IF(上课周数三912=0,0,(兼职课时三912+正常上课课时数三912+代课时数三912-缺课时数三912)/上课周数三912)</f>
        <v>5</v>
      </c>
      <c r="AF4" s="15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154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155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56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157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158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159">
        <f t="shared" ref="AL4:AL67" si="7">IF(OR(年级三912="三",年级三912="3",年级三912=3),2*上课周数三912,0)</f>
        <v>0</v>
      </c>
      <c r="AM4" s="159">
        <f>IF(学科三912="体",1*上课周数三912,IF(OR(学科三912="语",学科三912="英"),上课周数三912*1,0))</f>
        <v>0</v>
      </c>
      <c r="AN4" s="155">
        <f t="shared" ref="AN4:AN67" si="8">IF(行管职务三912&lt;&gt;"",1,IF(行管职务三912="",平均周课时三912/下线三912))</f>
        <v>0.35714285714285715</v>
      </c>
      <c r="AO4" s="160">
        <f t="shared" ref="AO4:AO67" si="9">IF(满量比三912&gt;=1,2*上课周数三912,IF(满量比三912&lt;0.66,0,IF(1&gt;满量比三912&gt;0.66,2*上课周数三912/2)))</f>
        <v>0</v>
      </c>
      <c r="AP4" s="160">
        <f t="shared" ref="AP4:AP67" si="10">晚修次数三912*0.5</f>
        <v>0</v>
      </c>
      <c r="AQ4" s="160">
        <f t="shared" ref="AQ4:AQ67" si="11">辅导课节三912*0.5</f>
        <v>0</v>
      </c>
      <c r="AR4" s="161">
        <f t="shared" ref="AR4:AR67" si="12">干标时三912+教标时三912+高三补时三912+早读体补三912+满量补时三912+辅导补三912+晚修补三912</f>
        <v>16.599999999999998</v>
      </c>
      <c r="AS4" s="162">
        <f t="shared" ref="AS4:AS67" si="13">IF(党职务9="党支书",4,IF(党职务9&lt;&gt;"",2,0))</f>
        <v>0</v>
      </c>
      <c r="AT4" s="160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60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60">
        <v>0</v>
      </c>
      <c r="AW4" s="160">
        <f t="shared" ref="AW4:AW67" si="16">期系三912</f>
        <v>1</v>
      </c>
      <c r="AX4" s="163">
        <f t="shared" ref="AX4:AX67" si="17">(标准课时合计三912+党职务补贴三912+教管职务补贴三912+行政职务补贴三912+班主任工作奖三912)*当期系数三912</f>
        <v>42.599999999999994</v>
      </c>
    </row>
    <row r="5" spans="1:50" ht="18.75" customHeight="1">
      <c r="A5" s="179" t="str">
        <f t="shared" ref="A5:A69" si="18">A4</f>
        <v>9-12</v>
      </c>
      <c r="B5" s="78">
        <v>1</v>
      </c>
      <c r="C5" s="293" t="s">
        <v>169</v>
      </c>
      <c r="D5" s="189"/>
      <c r="E5" s="189"/>
      <c r="F5" s="190"/>
      <c r="G5" s="191" t="s">
        <v>159</v>
      </c>
      <c r="H5" s="191">
        <v>1</v>
      </c>
      <c r="I5" s="192" t="s">
        <v>604</v>
      </c>
      <c r="J5" s="188"/>
      <c r="K5" s="193"/>
      <c r="L5" s="193"/>
      <c r="M5" s="194"/>
      <c r="N5" s="193"/>
      <c r="O5" s="193"/>
      <c r="P5" s="193" t="s">
        <v>567</v>
      </c>
      <c r="Q5" s="78"/>
      <c r="R5" s="79">
        <v>2</v>
      </c>
      <c r="S5" s="14">
        <f>Q5*R5</f>
        <v>0</v>
      </c>
      <c r="T5" s="42"/>
      <c r="U5" s="42"/>
      <c r="V5" s="42"/>
      <c r="W5" s="43"/>
      <c r="X5" s="42"/>
      <c r="Y5" s="42"/>
      <c r="Z5" s="44">
        <f>S5+T5-V5+X5+Y5</f>
        <v>0</v>
      </c>
      <c r="AA5" s="40"/>
      <c r="AB5" s="45"/>
      <c r="AC5" s="46"/>
      <c r="AD5" s="46"/>
      <c r="AE5" s="152">
        <f>IF(上课周数三912=0,0,(兼职课时三912+正常上课课时数三912+代课时数三912-缺课时数三912)/上课周数三912)</f>
        <v>5</v>
      </c>
      <c r="AF5" s="153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154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155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156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158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159">
        <f>IF(OR(年级三912="三",年级三912="3",年级三912=3),2*上课周数三912,0)</f>
        <v>0</v>
      </c>
      <c r="AM5" s="159">
        <v>3.5</v>
      </c>
      <c r="AN5" s="155">
        <f>IF(行管职务三912&lt;&gt;"",1,IF(行管职务三912="",平均周课时三912/下线三912))</f>
        <v>1</v>
      </c>
      <c r="AO5" s="160">
        <f>IF(满量比三912&gt;=1,2*上课周数三912,IF(满量比三912&lt;0.66,0,IF(1&gt;满量比三912&gt;0.66,2*上课周数三912/2)))</f>
        <v>8</v>
      </c>
      <c r="AP5" s="160">
        <f>晚修次数三912*0.5</f>
        <v>0</v>
      </c>
      <c r="AQ5" s="160">
        <f>辅导课节三912*0.5</f>
        <v>0</v>
      </c>
      <c r="AR5" s="161">
        <f>干标时三912+教标时三912+高三补时三912+早读体补三912+满量补时三912+辅导补三912+晚修补三912</f>
        <v>58</v>
      </c>
      <c r="AS5" s="162">
        <f>IF(党职务9="党支书",4,IF(党职务9&lt;&gt;"",2,0))</f>
        <v>0</v>
      </c>
      <c r="AT5" s="160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60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60">
        <v>0</v>
      </c>
      <c r="AW5" s="160">
        <f t="shared" si="16"/>
        <v>1</v>
      </c>
      <c r="AX5" s="164">
        <f t="shared" si="17"/>
        <v>84</v>
      </c>
    </row>
    <row r="6" spans="1:50" ht="18.75" customHeight="1">
      <c r="A6" s="179" t="str">
        <f t="shared" si="18"/>
        <v>9-12</v>
      </c>
      <c r="B6" s="78">
        <v>2</v>
      </c>
      <c r="C6" s="293" t="s">
        <v>113</v>
      </c>
      <c r="D6" s="195"/>
      <c r="E6" s="195"/>
      <c r="F6" s="196"/>
      <c r="G6" s="191" t="s">
        <v>159</v>
      </c>
      <c r="H6" s="191">
        <v>1</v>
      </c>
      <c r="I6" s="192" t="s">
        <v>605</v>
      </c>
      <c r="J6" s="188"/>
      <c r="K6" s="188">
        <v>2</v>
      </c>
      <c r="L6" s="188"/>
      <c r="M6" s="188"/>
      <c r="N6" s="188"/>
      <c r="O6" s="193"/>
      <c r="P6" s="188"/>
      <c r="Q6" s="78"/>
      <c r="R6" s="79">
        <v>2</v>
      </c>
      <c r="S6" s="14">
        <f t="shared" ref="S6:S69" si="20">Q6*R6</f>
        <v>0</v>
      </c>
      <c r="T6" s="42"/>
      <c r="U6" s="42"/>
      <c r="V6" s="42"/>
      <c r="W6" s="57"/>
      <c r="X6" s="42"/>
      <c r="Y6" s="42"/>
      <c r="Z6" s="44">
        <f t="shared" ref="Z6:Z69" si="21">S6+T6-V6+X6+Y6</f>
        <v>0</v>
      </c>
      <c r="AA6" s="40"/>
      <c r="AB6" s="45"/>
      <c r="AC6" s="46"/>
      <c r="AD6" s="46"/>
      <c r="AE6" s="152">
        <f t="shared" si="1"/>
        <v>10</v>
      </c>
      <c r="AF6" s="153">
        <f t="shared" si="19"/>
        <v>10</v>
      </c>
      <c r="AG6" s="154">
        <f t="shared" si="2"/>
        <v>12</v>
      </c>
      <c r="AH6" s="155">
        <f t="shared" si="3"/>
        <v>0</v>
      </c>
      <c r="AI6" s="156">
        <f t="shared" si="4"/>
        <v>1</v>
      </c>
      <c r="AJ6" s="157">
        <f t="shared" si="5"/>
        <v>0</v>
      </c>
      <c r="AK6" s="158">
        <f t="shared" si="6"/>
        <v>40</v>
      </c>
      <c r="AL6" s="159">
        <f t="shared" si="7"/>
        <v>0</v>
      </c>
      <c r="AM6" s="159">
        <f>IF(学科三912="体",1*上课周数三912,IF(OR(学科三912="语",学科三912="英"),上课周数三912*1,0))</f>
        <v>4</v>
      </c>
      <c r="AN6" s="155">
        <f t="shared" si="8"/>
        <v>1</v>
      </c>
      <c r="AO6" s="160">
        <f t="shared" si="9"/>
        <v>8</v>
      </c>
      <c r="AP6" s="160">
        <f t="shared" si="10"/>
        <v>12</v>
      </c>
      <c r="AQ6" s="160">
        <f t="shared" si="11"/>
        <v>0</v>
      </c>
      <c r="AR6" s="161">
        <f t="shared" si="12"/>
        <v>64</v>
      </c>
      <c r="AS6" s="162">
        <f t="shared" si="13"/>
        <v>0</v>
      </c>
      <c r="AT6" s="160">
        <f t="shared" si="14"/>
        <v>0</v>
      </c>
      <c r="AU6" s="160">
        <f t="shared" si="15"/>
        <v>0</v>
      </c>
      <c r="AV6" s="160">
        <v>0</v>
      </c>
      <c r="AW6" s="160">
        <f t="shared" si="16"/>
        <v>1</v>
      </c>
      <c r="AX6" s="164">
        <f t="shared" si="17"/>
        <v>64</v>
      </c>
    </row>
    <row r="7" spans="1:50" ht="18.75" customHeight="1">
      <c r="A7" s="179" t="str">
        <f t="shared" si="18"/>
        <v>9-12</v>
      </c>
      <c r="B7" s="78">
        <v>3</v>
      </c>
      <c r="C7" s="293" t="s">
        <v>112</v>
      </c>
      <c r="D7" s="195"/>
      <c r="E7" s="195"/>
      <c r="F7" s="196"/>
      <c r="G7" s="191" t="s">
        <v>159</v>
      </c>
      <c r="H7" s="191">
        <v>1</v>
      </c>
      <c r="I7" s="192" t="s">
        <v>606</v>
      </c>
      <c r="J7" s="188"/>
      <c r="K7" s="193"/>
      <c r="L7" s="193"/>
      <c r="M7" s="188"/>
      <c r="N7" s="194"/>
      <c r="O7" s="193"/>
      <c r="P7" s="193" t="s">
        <v>564</v>
      </c>
      <c r="Q7" s="78"/>
      <c r="R7" s="79">
        <v>2</v>
      </c>
      <c r="S7" s="14">
        <f t="shared" si="20"/>
        <v>0</v>
      </c>
      <c r="T7" s="42"/>
      <c r="U7" s="42"/>
      <c r="V7" s="42"/>
      <c r="W7" s="57"/>
      <c r="X7" s="42"/>
      <c r="Y7" s="42"/>
      <c r="Z7" s="44">
        <f t="shared" si="21"/>
        <v>0</v>
      </c>
      <c r="AA7" s="40"/>
      <c r="AB7" s="45"/>
      <c r="AC7" s="46"/>
      <c r="AD7" s="46"/>
      <c r="AE7" s="152">
        <f t="shared" si="1"/>
        <v>10</v>
      </c>
      <c r="AF7" s="153">
        <f t="shared" si="19"/>
        <v>10</v>
      </c>
      <c r="AG7" s="154">
        <f t="shared" si="2"/>
        <v>12</v>
      </c>
      <c r="AH7" s="155">
        <f t="shared" si="3"/>
        <v>0</v>
      </c>
      <c r="AI7" s="156">
        <f t="shared" si="4"/>
        <v>1</v>
      </c>
      <c r="AJ7" s="157">
        <f t="shared" si="5"/>
        <v>0</v>
      </c>
      <c r="AK7" s="158">
        <f t="shared" si="6"/>
        <v>40</v>
      </c>
      <c r="AL7" s="159">
        <f t="shared" si="7"/>
        <v>0</v>
      </c>
      <c r="AM7" s="159">
        <v>3.5</v>
      </c>
      <c r="AN7" s="155">
        <f t="shared" si="8"/>
        <v>1</v>
      </c>
      <c r="AO7" s="160">
        <f t="shared" si="9"/>
        <v>8</v>
      </c>
      <c r="AP7" s="160">
        <f t="shared" si="10"/>
        <v>10</v>
      </c>
      <c r="AQ7" s="160">
        <f t="shared" si="11"/>
        <v>0</v>
      </c>
      <c r="AR7" s="161">
        <f t="shared" si="12"/>
        <v>62</v>
      </c>
      <c r="AS7" s="162">
        <f t="shared" si="13"/>
        <v>0</v>
      </c>
      <c r="AT7" s="160">
        <f t="shared" si="14"/>
        <v>0</v>
      </c>
      <c r="AU7" s="160">
        <f t="shared" si="15"/>
        <v>0</v>
      </c>
      <c r="AV7" s="160">
        <v>0</v>
      </c>
      <c r="AW7" s="160">
        <f t="shared" si="16"/>
        <v>1</v>
      </c>
      <c r="AX7" s="164">
        <f t="shared" si="17"/>
        <v>82</v>
      </c>
    </row>
    <row r="8" spans="1:50" ht="18.75" customHeight="1">
      <c r="A8" s="179" t="str">
        <f t="shared" si="18"/>
        <v>9-12</v>
      </c>
      <c r="B8" s="78">
        <v>4</v>
      </c>
      <c r="C8" s="293" t="s">
        <v>26</v>
      </c>
      <c r="D8" s="195"/>
      <c r="E8" s="195"/>
      <c r="F8" s="196"/>
      <c r="G8" s="191" t="s">
        <v>159</v>
      </c>
      <c r="H8" s="191">
        <v>1</v>
      </c>
      <c r="I8" s="192" t="s">
        <v>607</v>
      </c>
      <c r="J8" s="188"/>
      <c r="K8" s="193"/>
      <c r="L8" s="193"/>
      <c r="M8" s="197"/>
      <c r="N8" s="193"/>
      <c r="O8" s="193" t="s">
        <v>558</v>
      </c>
      <c r="P8" s="193"/>
      <c r="Q8" s="78"/>
      <c r="R8" s="79">
        <v>2</v>
      </c>
      <c r="S8" s="14">
        <f t="shared" si="20"/>
        <v>0</v>
      </c>
      <c r="T8" s="42"/>
      <c r="U8" s="42"/>
      <c r="V8" s="42"/>
      <c r="W8" s="57"/>
      <c r="X8" s="42"/>
      <c r="Y8" s="42"/>
      <c r="Z8" s="44">
        <f t="shared" si="21"/>
        <v>0</v>
      </c>
      <c r="AA8" s="40"/>
      <c r="AB8" s="45"/>
      <c r="AC8" s="46"/>
      <c r="AD8" s="46"/>
      <c r="AE8" s="152">
        <f t="shared" si="1"/>
        <v>10</v>
      </c>
      <c r="AF8" s="153">
        <f t="shared" si="19"/>
        <v>10</v>
      </c>
      <c r="AG8" s="154">
        <f t="shared" si="2"/>
        <v>12</v>
      </c>
      <c r="AH8" s="155">
        <f t="shared" si="3"/>
        <v>0</v>
      </c>
      <c r="AI8" s="156">
        <f t="shared" si="4"/>
        <v>1</v>
      </c>
      <c r="AJ8" s="157">
        <f t="shared" si="5"/>
        <v>0</v>
      </c>
      <c r="AK8" s="158">
        <f t="shared" si="6"/>
        <v>40</v>
      </c>
      <c r="AL8" s="159">
        <f t="shared" si="7"/>
        <v>0</v>
      </c>
      <c r="AM8" s="159">
        <f>IF(学科三912="体",1*上课周数三912,IF(OR(学科三912="语",学科三912="英"),上课周数三912*1,0))</f>
        <v>4</v>
      </c>
      <c r="AN8" s="155">
        <f t="shared" si="8"/>
        <v>1</v>
      </c>
      <c r="AO8" s="160">
        <f t="shared" si="9"/>
        <v>8</v>
      </c>
      <c r="AP8" s="160">
        <f t="shared" si="10"/>
        <v>10</v>
      </c>
      <c r="AQ8" s="160">
        <f t="shared" si="11"/>
        <v>0</v>
      </c>
      <c r="AR8" s="161">
        <f t="shared" si="12"/>
        <v>62</v>
      </c>
      <c r="AS8" s="162">
        <f t="shared" si="13"/>
        <v>0</v>
      </c>
      <c r="AT8" s="160">
        <f t="shared" si="14"/>
        <v>18</v>
      </c>
      <c r="AU8" s="160">
        <f t="shared" si="15"/>
        <v>0</v>
      </c>
      <c r="AV8" s="160">
        <v>0</v>
      </c>
      <c r="AW8" s="160">
        <f t="shared" si="16"/>
        <v>1</v>
      </c>
      <c r="AX8" s="164">
        <f t="shared" si="17"/>
        <v>80</v>
      </c>
    </row>
    <row r="9" spans="1:50" ht="18.75" customHeight="1">
      <c r="A9" s="179" t="str">
        <f t="shared" si="18"/>
        <v>9-12</v>
      </c>
      <c r="B9" s="78">
        <v>5</v>
      </c>
      <c r="C9" s="293" t="s">
        <v>590</v>
      </c>
      <c r="D9" s="195"/>
      <c r="E9" s="195"/>
      <c r="F9" s="196"/>
      <c r="G9" s="191" t="s">
        <v>159</v>
      </c>
      <c r="H9" s="191">
        <v>1</v>
      </c>
      <c r="I9" s="192" t="s">
        <v>608</v>
      </c>
      <c r="J9" s="188"/>
      <c r="K9" s="188">
        <v>7</v>
      </c>
      <c r="L9" s="188"/>
      <c r="M9" s="198"/>
      <c r="N9" s="188"/>
      <c r="O9" s="193"/>
      <c r="P9" s="188"/>
      <c r="Q9" s="78"/>
      <c r="R9" s="79">
        <v>2</v>
      </c>
      <c r="S9" s="14">
        <f t="shared" si="20"/>
        <v>0</v>
      </c>
      <c r="T9" s="42"/>
      <c r="U9" s="42"/>
      <c r="V9" s="42"/>
      <c r="W9" s="57"/>
      <c r="X9" s="42"/>
      <c r="Y9" s="42"/>
      <c r="Z9" s="44">
        <f t="shared" si="21"/>
        <v>0</v>
      </c>
      <c r="AA9" s="40"/>
      <c r="AB9" s="45"/>
      <c r="AC9" s="46"/>
      <c r="AD9" s="46"/>
      <c r="AE9" s="152">
        <f t="shared" si="1"/>
        <v>10</v>
      </c>
      <c r="AF9" s="153">
        <f t="shared" si="19"/>
        <v>10</v>
      </c>
      <c r="AG9" s="154">
        <f t="shared" si="2"/>
        <v>12</v>
      </c>
      <c r="AH9" s="155">
        <f t="shared" si="3"/>
        <v>0</v>
      </c>
      <c r="AI9" s="156">
        <f t="shared" si="4"/>
        <v>1</v>
      </c>
      <c r="AJ9" s="157">
        <f t="shared" si="5"/>
        <v>0</v>
      </c>
      <c r="AK9" s="158">
        <f t="shared" si="6"/>
        <v>40</v>
      </c>
      <c r="AL9" s="159">
        <f t="shared" si="7"/>
        <v>0</v>
      </c>
      <c r="AM9" s="159">
        <v>3.5</v>
      </c>
      <c r="AN9" s="155">
        <f t="shared" si="8"/>
        <v>1</v>
      </c>
      <c r="AO9" s="160">
        <f t="shared" si="9"/>
        <v>8</v>
      </c>
      <c r="AP9" s="160">
        <f t="shared" si="10"/>
        <v>12</v>
      </c>
      <c r="AQ9" s="160">
        <f t="shared" si="11"/>
        <v>0</v>
      </c>
      <c r="AR9" s="161">
        <f t="shared" si="12"/>
        <v>64</v>
      </c>
      <c r="AS9" s="162">
        <f t="shared" si="13"/>
        <v>0</v>
      </c>
      <c r="AT9" s="160">
        <f t="shared" si="14"/>
        <v>0</v>
      </c>
      <c r="AU9" s="160">
        <f t="shared" si="15"/>
        <v>0</v>
      </c>
      <c r="AV9" s="160">
        <v>0</v>
      </c>
      <c r="AW9" s="160">
        <f t="shared" si="16"/>
        <v>1</v>
      </c>
      <c r="AX9" s="164">
        <f t="shared" si="17"/>
        <v>86</v>
      </c>
    </row>
    <row r="10" spans="1:50" ht="18.75" customHeight="1">
      <c r="A10" s="179" t="str">
        <f t="shared" si="18"/>
        <v>9-12</v>
      </c>
      <c r="B10" s="78">
        <v>6</v>
      </c>
      <c r="C10" s="293" t="s">
        <v>111</v>
      </c>
      <c r="D10" s="195"/>
      <c r="E10" s="195"/>
      <c r="F10" s="196"/>
      <c r="G10" s="191" t="s">
        <v>159</v>
      </c>
      <c r="H10" s="191">
        <v>1</v>
      </c>
      <c r="I10" s="192" t="s">
        <v>588</v>
      </c>
      <c r="J10" s="188"/>
      <c r="K10" s="193"/>
      <c r="L10" s="193"/>
      <c r="M10" s="195"/>
      <c r="N10" s="193"/>
      <c r="O10" s="193"/>
      <c r="P10" s="193" t="s">
        <v>564</v>
      </c>
      <c r="Q10" s="78"/>
      <c r="R10" s="79">
        <v>2</v>
      </c>
      <c r="S10" s="14">
        <f t="shared" si="20"/>
        <v>0</v>
      </c>
      <c r="T10" s="42"/>
      <c r="U10" s="42"/>
      <c r="V10" s="42"/>
      <c r="W10" s="57"/>
      <c r="X10" s="42"/>
      <c r="Y10" s="42"/>
      <c r="Z10" s="44">
        <f t="shared" si="21"/>
        <v>0</v>
      </c>
      <c r="AA10" s="40"/>
      <c r="AB10" s="45"/>
      <c r="AC10" s="46"/>
      <c r="AD10" s="46"/>
      <c r="AE10" s="152">
        <f t="shared" si="1"/>
        <v>7.5</v>
      </c>
      <c r="AF10" s="153" t="str">
        <f t="shared" si="19"/>
        <v/>
      </c>
      <c r="AG10" s="154" t="str">
        <f t="shared" si="2"/>
        <v/>
      </c>
      <c r="AH10" s="155">
        <f t="shared" si="3"/>
        <v>8</v>
      </c>
      <c r="AI10" s="156">
        <f t="shared" si="4"/>
        <v>1</v>
      </c>
      <c r="AJ10" s="157">
        <f t="shared" si="5"/>
        <v>40</v>
      </c>
      <c r="AK10" s="158">
        <f t="shared" si="6"/>
        <v>0</v>
      </c>
      <c r="AL10" s="159">
        <f t="shared" si="7"/>
        <v>0</v>
      </c>
      <c r="AM10" s="159">
        <f>IF(学科三912="体",1*上课周数三912,IF(OR(学科三912="语",学科三912="英"),上课周数三912*1,0))</f>
        <v>4</v>
      </c>
      <c r="AN10" s="155">
        <f t="shared" si="8"/>
        <v>1</v>
      </c>
      <c r="AO10" s="160">
        <f t="shared" si="9"/>
        <v>8</v>
      </c>
      <c r="AP10" s="160">
        <f t="shared" si="10"/>
        <v>6</v>
      </c>
      <c r="AQ10" s="160">
        <f t="shared" si="11"/>
        <v>0</v>
      </c>
      <c r="AR10" s="161">
        <f t="shared" si="12"/>
        <v>58</v>
      </c>
      <c r="AS10" s="162">
        <f t="shared" si="13"/>
        <v>0</v>
      </c>
      <c r="AT10" s="160">
        <f t="shared" si="14"/>
        <v>0</v>
      </c>
      <c r="AU10" s="160">
        <f t="shared" si="15"/>
        <v>20</v>
      </c>
      <c r="AV10" s="160">
        <v>0</v>
      </c>
      <c r="AW10" s="160">
        <f t="shared" si="16"/>
        <v>1</v>
      </c>
      <c r="AX10" s="164">
        <f t="shared" si="17"/>
        <v>79</v>
      </c>
    </row>
    <row r="11" spans="1:50" ht="18.75" customHeight="1">
      <c r="A11" s="179" t="str">
        <f t="shared" si="18"/>
        <v>9-12</v>
      </c>
      <c r="B11" s="78">
        <v>7</v>
      </c>
      <c r="C11" s="293" t="s">
        <v>148</v>
      </c>
      <c r="D11" s="195"/>
      <c r="E11" s="195"/>
      <c r="F11" s="196"/>
      <c r="G11" s="191" t="s">
        <v>159</v>
      </c>
      <c r="H11" s="191">
        <v>1</v>
      </c>
      <c r="I11" s="192" t="s">
        <v>191</v>
      </c>
      <c r="J11" s="188"/>
      <c r="K11" s="193"/>
      <c r="L11" s="193"/>
      <c r="M11" s="188"/>
      <c r="N11" s="193"/>
      <c r="O11" s="199"/>
      <c r="P11" s="193" t="s">
        <v>556</v>
      </c>
      <c r="Q11" s="78"/>
      <c r="R11" s="79">
        <v>2</v>
      </c>
      <c r="S11" s="14">
        <f t="shared" si="20"/>
        <v>0</v>
      </c>
      <c r="T11" s="42"/>
      <c r="U11" s="42"/>
      <c r="V11" s="42"/>
      <c r="W11" s="43"/>
      <c r="X11" s="42"/>
      <c r="Y11" s="42"/>
      <c r="Z11" s="44">
        <f t="shared" si="21"/>
        <v>0</v>
      </c>
      <c r="AA11" s="40"/>
      <c r="AB11" s="45"/>
      <c r="AC11" s="46"/>
      <c r="AD11" s="46"/>
      <c r="AE11" s="152">
        <f t="shared" si="1"/>
        <v>10</v>
      </c>
      <c r="AF11" s="153">
        <f t="shared" si="19"/>
        <v>10</v>
      </c>
      <c r="AG11" s="154">
        <f t="shared" si="2"/>
        <v>12</v>
      </c>
      <c r="AH11" s="155">
        <f t="shared" si="3"/>
        <v>0</v>
      </c>
      <c r="AI11" s="156">
        <f t="shared" si="4"/>
        <v>1</v>
      </c>
      <c r="AJ11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158">
        <f t="shared" si="6"/>
        <v>40</v>
      </c>
      <c r="AL11" s="159">
        <f t="shared" si="7"/>
        <v>0</v>
      </c>
      <c r="AM11" s="159">
        <v>1</v>
      </c>
      <c r="AN11" s="155">
        <f t="shared" si="8"/>
        <v>1</v>
      </c>
      <c r="AO11" s="160">
        <f t="shared" si="9"/>
        <v>8</v>
      </c>
      <c r="AP11" s="160">
        <f t="shared" si="10"/>
        <v>12</v>
      </c>
      <c r="AQ11" s="160">
        <f t="shared" si="11"/>
        <v>0</v>
      </c>
      <c r="AR11" s="161">
        <f t="shared" si="12"/>
        <v>64</v>
      </c>
      <c r="AS11" s="162">
        <f t="shared" si="13"/>
        <v>0</v>
      </c>
      <c r="AT11" s="160">
        <f t="shared" si="14"/>
        <v>0</v>
      </c>
      <c r="AU11" s="160">
        <f t="shared" si="15"/>
        <v>0</v>
      </c>
      <c r="AV11" s="160">
        <v>0</v>
      </c>
      <c r="AW11" s="160">
        <f t="shared" si="16"/>
        <v>1</v>
      </c>
      <c r="AX11" s="164">
        <f t="shared" si="17"/>
        <v>84</v>
      </c>
    </row>
    <row r="12" spans="1:50" ht="18.75" customHeight="1">
      <c r="A12" s="179" t="str">
        <f t="shared" si="18"/>
        <v>9-12</v>
      </c>
      <c r="B12" s="78">
        <v>8</v>
      </c>
      <c r="C12" s="293" t="s">
        <v>170</v>
      </c>
      <c r="D12" s="195"/>
      <c r="E12" s="195"/>
      <c r="F12" s="196"/>
      <c r="G12" s="191" t="s">
        <v>159</v>
      </c>
      <c r="H12" s="191">
        <v>1</v>
      </c>
      <c r="I12" s="192" t="s">
        <v>609</v>
      </c>
      <c r="J12" s="200"/>
      <c r="K12" s="201"/>
      <c r="L12" s="201"/>
      <c r="M12" s="195"/>
      <c r="N12" s="194"/>
      <c r="O12" s="193"/>
      <c r="P12" s="193"/>
      <c r="Q12" s="78"/>
      <c r="R12" s="79">
        <v>2</v>
      </c>
      <c r="S12" s="14">
        <f t="shared" si="20"/>
        <v>0</v>
      </c>
      <c r="T12" s="42"/>
      <c r="U12" s="42"/>
      <c r="V12" s="42"/>
      <c r="W12" s="57"/>
      <c r="X12" s="42"/>
      <c r="Y12" s="42"/>
      <c r="Z12" s="44">
        <f t="shared" si="21"/>
        <v>0</v>
      </c>
      <c r="AA12" s="40"/>
      <c r="AB12" s="45"/>
      <c r="AC12" s="46"/>
      <c r="AD12" s="46"/>
      <c r="AE12" s="152">
        <f t="shared" si="1"/>
        <v>10</v>
      </c>
      <c r="AF12" s="153">
        <f t="shared" si="19"/>
        <v>10</v>
      </c>
      <c r="AG12" s="154">
        <f t="shared" si="2"/>
        <v>12</v>
      </c>
      <c r="AH12" s="155">
        <f t="shared" si="3"/>
        <v>0</v>
      </c>
      <c r="AI12" s="156">
        <f t="shared" si="4"/>
        <v>1</v>
      </c>
      <c r="AJ12" s="157">
        <f t="shared" si="5"/>
        <v>0</v>
      </c>
      <c r="AK12" s="158">
        <f t="shared" si="6"/>
        <v>40</v>
      </c>
      <c r="AL12" s="159">
        <f t="shared" si="7"/>
        <v>0</v>
      </c>
      <c r="AM12" s="159">
        <f t="shared" ref="AM12:AM19" si="22">IF(学科三912="体",1*上课周数三912,IF(OR(学科三912="语",学科三912="英"),上课周数三912*1,0))</f>
        <v>4</v>
      </c>
      <c r="AN12" s="155">
        <f t="shared" si="8"/>
        <v>1</v>
      </c>
      <c r="AO12" s="160">
        <f t="shared" si="9"/>
        <v>8</v>
      </c>
      <c r="AP12" s="160">
        <f t="shared" si="10"/>
        <v>12</v>
      </c>
      <c r="AQ12" s="160">
        <f t="shared" si="11"/>
        <v>0</v>
      </c>
      <c r="AR12" s="161">
        <f t="shared" si="12"/>
        <v>64</v>
      </c>
      <c r="AS12" s="162">
        <f t="shared" si="13"/>
        <v>0</v>
      </c>
      <c r="AT12" s="160">
        <f t="shared" si="14"/>
        <v>0</v>
      </c>
      <c r="AU12" s="160">
        <f t="shared" si="15"/>
        <v>0</v>
      </c>
      <c r="AV12" s="160">
        <v>0</v>
      </c>
      <c r="AW12" s="160">
        <f t="shared" si="16"/>
        <v>1</v>
      </c>
      <c r="AX12" s="164">
        <f t="shared" si="17"/>
        <v>64</v>
      </c>
    </row>
    <row r="13" spans="1:50" ht="18.75" customHeight="1">
      <c r="A13" s="179" t="str">
        <f t="shared" si="18"/>
        <v>9-12</v>
      </c>
      <c r="B13" s="78">
        <v>9</v>
      </c>
      <c r="C13" s="293" t="s">
        <v>560</v>
      </c>
      <c r="D13" s="195"/>
      <c r="E13" s="195"/>
      <c r="F13" s="202"/>
      <c r="G13" s="191" t="s">
        <v>164</v>
      </c>
      <c r="H13" s="191">
        <v>1</v>
      </c>
      <c r="I13" s="192" t="s">
        <v>721</v>
      </c>
      <c r="J13" s="188"/>
      <c r="K13" s="193">
        <v>1</v>
      </c>
      <c r="L13" s="193"/>
      <c r="M13" s="203"/>
      <c r="N13" s="193"/>
      <c r="O13" s="193"/>
      <c r="P13" s="193"/>
      <c r="Q13" s="78"/>
      <c r="R13" s="79">
        <v>2</v>
      </c>
      <c r="S13" s="14">
        <f t="shared" si="20"/>
        <v>0</v>
      </c>
      <c r="T13" s="42"/>
      <c r="U13" s="42"/>
      <c r="V13" s="42"/>
      <c r="W13" s="57"/>
      <c r="X13" s="42"/>
      <c r="Y13" s="42"/>
      <c r="Z13" s="44">
        <f t="shared" si="21"/>
        <v>0</v>
      </c>
      <c r="AA13" s="40"/>
      <c r="AB13" s="45"/>
      <c r="AC13" s="46"/>
      <c r="AD13" s="46"/>
      <c r="AE13" s="152">
        <f t="shared" si="1"/>
        <v>10</v>
      </c>
      <c r="AF13" s="153">
        <f t="shared" si="19"/>
        <v>10</v>
      </c>
      <c r="AG13" s="154">
        <f t="shared" si="2"/>
        <v>12</v>
      </c>
      <c r="AH13" s="155">
        <f t="shared" si="3"/>
        <v>0</v>
      </c>
      <c r="AI13" s="156">
        <f t="shared" si="4"/>
        <v>1</v>
      </c>
      <c r="AJ13" s="157">
        <f t="shared" si="5"/>
        <v>0</v>
      </c>
      <c r="AK13" s="158">
        <f t="shared" si="6"/>
        <v>40</v>
      </c>
      <c r="AL13" s="159">
        <f t="shared" si="7"/>
        <v>0</v>
      </c>
      <c r="AM13" s="159">
        <f t="shared" si="22"/>
        <v>0</v>
      </c>
      <c r="AN13" s="155">
        <f t="shared" si="8"/>
        <v>1</v>
      </c>
      <c r="AO13" s="160">
        <f t="shared" si="9"/>
        <v>8</v>
      </c>
      <c r="AP13" s="160">
        <f t="shared" si="10"/>
        <v>10.5</v>
      </c>
      <c r="AQ13" s="160">
        <f t="shared" si="11"/>
        <v>0</v>
      </c>
      <c r="AR13" s="161">
        <f t="shared" si="12"/>
        <v>58.5</v>
      </c>
      <c r="AS13" s="162">
        <f t="shared" si="13"/>
        <v>0</v>
      </c>
      <c r="AT13" s="160">
        <f t="shared" si="14"/>
        <v>0</v>
      </c>
      <c r="AU13" s="160">
        <f t="shared" si="15"/>
        <v>0</v>
      </c>
      <c r="AV13" s="160">
        <v>0</v>
      </c>
      <c r="AW13" s="160">
        <f t="shared" si="16"/>
        <v>1</v>
      </c>
      <c r="AX13" s="164">
        <f t="shared" si="17"/>
        <v>80.5</v>
      </c>
    </row>
    <row r="14" spans="1:50" ht="18.75" customHeight="1">
      <c r="A14" s="179" t="str">
        <f t="shared" si="18"/>
        <v>9-12</v>
      </c>
      <c r="B14" s="78">
        <v>10</v>
      </c>
      <c r="C14" s="293" t="s">
        <v>82</v>
      </c>
      <c r="D14" s="195"/>
      <c r="E14" s="195"/>
      <c r="F14" s="202"/>
      <c r="G14" s="191" t="s">
        <v>164</v>
      </c>
      <c r="H14" s="191">
        <v>1</v>
      </c>
      <c r="I14" s="192"/>
      <c r="J14" s="188"/>
      <c r="K14" s="193"/>
      <c r="L14" s="193"/>
      <c r="M14" s="198"/>
      <c r="N14" s="193"/>
      <c r="O14" s="193"/>
      <c r="P14" s="193"/>
      <c r="Q14" s="78"/>
      <c r="R14" s="79">
        <v>2</v>
      </c>
      <c r="S14" s="14">
        <f t="shared" si="20"/>
        <v>0</v>
      </c>
      <c r="T14" s="42"/>
      <c r="U14" s="42"/>
      <c r="V14" s="41"/>
      <c r="W14" s="57"/>
      <c r="X14" s="42"/>
      <c r="Y14" s="42"/>
      <c r="Z14" s="44">
        <f t="shared" si="21"/>
        <v>0</v>
      </c>
      <c r="AA14" s="40"/>
      <c r="AB14" s="45"/>
      <c r="AC14" s="46"/>
      <c r="AD14" s="46"/>
      <c r="AE14" s="152">
        <f t="shared" si="1"/>
        <v>10</v>
      </c>
      <c r="AF14" s="153">
        <f t="shared" si="19"/>
        <v>10</v>
      </c>
      <c r="AG14" s="154">
        <f t="shared" si="2"/>
        <v>12</v>
      </c>
      <c r="AH14" s="155">
        <f t="shared" si="3"/>
        <v>0</v>
      </c>
      <c r="AI14" s="156">
        <f t="shared" si="4"/>
        <v>1</v>
      </c>
      <c r="AJ14" s="157">
        <f t="shared" si="5"/>
        <v>0</v>
      </c>
      <c r="AK14" s="158">
        <f t="shared" si="6"/>
        <v>40</v>
      </c>
      <c r="AL14" s="159">
        <f t="shared" si="7"/>
        <v>0</v>
      </c>
      <c r="AM14" s="159">
        <f t="shared" si="22"/>
        <v>0</v>
      </c>
      <c r="AN14" s="155">
        <f t="shared" si="8"/>
        <v>1</v>
      </c>
      <c r="AO14" s="160">
        <f t="shared" si="9"/>
        <v>8</v>
      </c>
      <c r="AP14" s="160">
        <f t="shared" si="10"/>
        <v>12</v>
      </c>
      <c r="AQ14" s="160">
        <f t="shared" si="11"/>
        <v>0</v>
      </c>
      <c r="AR14" s="161">
        <f t="shared" si="12"/>
        <v>60</v>
      </c>
      <c r="AS14" s="162">
        <f t="shared" si="13"/>
        <v>0</v>
      </c>
      <c r="AT14" s="160">
        <f t="shared" si="14"/>
        <v>0</v>
      </c>
      <c r="AU14" s="160">
        <f t="shared" si="15"/>
        <v>0</v>
      </c>
      <c r="AV14" s="160">
        <v>0</v>
      </c>
      <c r="AW14" s="160">
        <f t="shared" si="16"/>
        <v>1</v>
      </c>
      <c r="AX14" s="164">
        <f t="shared" si="17"/>
        <v>80</v>
      </c>
    </row>
    <row r="15" spans="1:50" ht="18.75" customHeight="1">
      <c r="A15" s="179" t="str">
        <f t="shared" si="18"/>
        <v>9-12</v>
      </c>
      <c r="B15" s="78">
        <v>11</v>
      </c>
      <c r="C15" s="293" t="s">
        <v>561</v>
      </c>
      <c r="D15" s="195"/>
      <c r="E15" s="195"/>
      <c r="F15" s="196"/>
      <c r="G15" s="191" t="s">
        <v>164</v>
      </c>
      <c r="H15" s="191">
        <v>1</v>
      </c>
      <c r="I15" s="192" t="s">
        <v>610</v>
      </c>
      <c r="J15" s="188"/>
      <c r="K15" s="193">
        <v>5</v>
      </c>
      <c r="L15" s="193"/>
      <c r="M15" s="188"/>
      <c r="N15" s="193"/>
      <c r="O15" s="193"/>
      <c r="P15" s="193"/>
      <c r="Q15" s="78"/>
      <c r="R15" s="79">
        <v>2</v>
      </c>
      <c r="S15" s="14">
        <f t="shared" si="20"/>
        <v>0</v>
      </c>
      <c r="T15" s="42"/>
      <c r="U15" s="42"/>
      <c r="V15" s="42"/>
      <c r="W15" s="57"/>
      <c r="X15" s="42"/>
      <c r="Y15" s="42"/>
      <c r="Z15" s="44">
        <f t="shared" si="21"/>
        <v>0</v>
      </c>
      <c r="AA15" s="40"/>
      <c r="AB15" s="45"/>
      <c r="AC15" s="46"/>
      <c r="AD15" s="46"/>
      <c r="AE15" s="152">
        <f t="shared" si="1"/>
        <v>10</v>
      </c>
      <c r="AF15" s="153">
        <f t="shared" si="19"/>
        <v>10</v>
      </c>
      <c r="AG15" s="154">
        <f t="shared" si="2"/>
        <v>12</v>
      </c>
      <c r="AH15" s="155">
        <f t="shared" si="3"/>
        <v>0</v>
      </c>
      <c r="AI15" s="156">
        <f t="shared" si="4"/>
        <v>1</v>
      </c>
      <c r="AJ15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158">
        <f t="shared" si="6"/>
        <v>40</v>
      </c>
      <c r="AL15" s="159">
        <f t="shared" si="7"/>
        <v>0</v>
      </c>
      <c r="AM15" s="159">
        <f t="shared" si="22"/>
        <v>0</v>
      </c>
      <c r="AN15" s="155">
        <f t="shared" si="8"/>
        <v>1</v>
      </c>
      <c r="AO15" s="160">
        <f t="shared" si="9"/>
        <v>8</v>
      </c>
      <c r="AP15" s="160">
        <f t="shared" si="10"/>
        <v>10.5</v>
      </c>
      <c r="AQ15" s="160">
        <f t="shared" si="11"/>
        <v>0</v>
      </c>
      <c r="AR15" s="161">
        <f t="shared" si="12"/>
        <v>58.5</v>
      </c>
      <c r="AS15" s="162">
        <f t="shared" si="13"/>
        <v>0</v>
      </c>
      <c r="AT15" s="160">
        <f t="shared" si="14"/>
        <v>0</v>
      </c>
      <c r="AU15" s="160">
        <v>22</v>
      </c>
      <c r="AV15" s="160">
        <v>0</v>
      </c>
      <c r="AW15" s="160">
        <f t="shared" si="16"/>
        <v>1</v>
      </c>
      <c r="AX15" s="164">
        <f t="shared" si="17"/>
        <v>78.5</v>
      </c>
    </row>
    <row r="16" spans="1:50" ht="18.75" customHeight="1">
      <c r="A16" s="179" t="str">
        <f t="shared" si="18"/>
        <v>9-12</v>
      </c>
      <c r="B16" s="78">
        <v>12</v>
      </c>
      <c r="C16" s="293" t="s">
        <v>84</v>
      </c>
      <c r="D16" s="195"/>
      <c r="E16" s="195"/>
      <c r="F16" s="196"/>
      <c r="G16" s="191" t="s">
        <v>164</v>
      </c>
      <c r="H16" s="191">
        <v>1</v>
      </c>
      <c r="I16" s="204" t="s">
        <v>611</v>
      </c>
      <c r="J16" s="205"/>
      <c r="K16" s="206">
        <v>6</v>
      </c>
      <c r="L16" s="206"/>
      <c r="M16" s="188"/>
      <c r="N16" s="188" t="s">
        <v>750</v>
      </c>
      <c r="O16" s="193" t="s">
        <v>167</v>
      </c>
      <c r="P16" s="188"/>
      <c r="Q16" s="78"/>
      <c r="R16" s="79">
        <v>2</v>
      </c>
      <c r="S16" s="14">
        <f t="shared" si="20"/>
        <v>0</v>
      </c>
      <c r="T16" s="42"/>
      <c r="U16" s="58"/>
      <c r="V16" s="58"/>
      <c r="W16" s="58"/>
      <c r="X16" s="58"/>
      <c r="Y16" s="58"/>
      <c r="Z16" s="44">
        <f t="shared" si="21"/>
        <v>0</v>
      </c>
      <c r="AA16" s="40"/>
      <c r="AB16" s="45"/>
      <c r="AC16" s="46"/>
      <c r="AD16" s="46"/>
      <c r="AE16" s="152">
        <f t="shared" si="1"/>
        <v>10</v>
      </c>
      <c r="AF16" s="153">
        <f t="shared" si="19"/>
        <v>10</v>
      </c>
      <c r="AG16" s="154">
        <f t="shared" si="2"/>
        <v>12</v>
      </c>
      <c r="AH16" s="155">
        <f t="shared" si="3"/>
        <v>0</v>
      </c>
      <c r="AI16" s="156">
        <f t="shared" si="4"/>
        <v>1</v>
      </c>
      <c r="AJ16" s="157">
        <f t="shared" si="5"/>
        <v>0</v>
      </c>
      <c r="AK16" s="158">
        <f t="shared" si="6"/>
        <v>40</v>
      </c>
      <c r="AL16" s="159">
        <f t="shared" si="7"/>
        <v>0</v>
      </c>
      <c r="AM16" s="159">
        <f t="shared" si="22"/>
        <v>0</v>
      </c>
      <c r="AN16" s="155">
        <f t="shared" si="8"/>
        <v>1</v>
      </c>
      <c r="AO16" s="160">
        <f t="shared" si="9"/>
        <v>8</v>
      </c>
      <c r="AP16" s="160">
        <f t="shared" si="10"/>
        <v>12</v>
      </c>
      <c r="AQ16" s="160">
        <f t="shared" si="11"/>
        <v>0</v>
      </c>
      <c r="AR16" s="161">
        <f t="shared" si="12"/>
        <v>60</v>
      </c>
      <c r="AS16" s="162">
        <f t="shared" si="13"/>
        <v>2</v>
      </c>
      <c r="AT16" s="160">
        <f t="shared" si="14"/>
        <v>14</v>
      </c>
      <c r="AU16" s="160">
        <f t="shared" si="15"/>
        <v>0</v>
      </c>
      <c r="AV16" s="160">
        <v>0</v>
      </c>
      <c r="AW16" s="160">
        <f t="shared" si="16"/>
        <v>1</v>
      </c>
      <c r="AX16" s="164">
        <f t="shared" si="17"/>
        <v>76</v>
      </c>
    </row>
    <row r="17" spans="1:50" ht="18.75" customHeight="1">
      <c r="A17" s="179" t="str">
        <f t="shared" si="18"/>
        <v>9-12</v>
      </c>
      <c r="B17" s="78">
        <v>13</v>
      </c>
      <c r="C17" s="293" t="s">
        <v>46</v>
      </c>
      <c r="D17" s="195"/>
      <c r="E17" s="195"/>
      <c r="F17" s="202"/>
      <c r="G17" s="191" t="s">
        <v>164</v>
      </c>
      <c r="H17" s="191">
        <v>1</v>
      </c>
      <c r="I17" s="192" t="s">
        <v>612</v>
      </c>
      <c r="J17" s="188"/>
      <c r="K17" s="193"/>
      <c r="L17" s="193"/>
      <c r="M17" s="188"/>
      <c r="N17" s="193"/>
      <c r="O17" s="193"/>
      <c r="P17" s="193" t="s">
        <v>567</v>
      </c>
      <c r="Q17" s="78"/>
      <c r="R17" s="79">
        <v>2</v>
      </c>
      <c r="S17" s="14">
        <f t="shared" si="20"/>
        <v>0</v>
      </c>
      <c r="T17" s="42"/>
      <c r="U17" s="42"/>
      <c r="V17" s="42"/>
      <c r="W17" s="57"/>
      <c r="X17" s="42"/>
      <c r="Y17" s="42"/>
      <c r="Z17" s="44">
        <f t="shared" si="21"/>
        <v>0</v>
      </c>
      <c r="AA17" s="40"/>
      <c r="AB17" s="45"/>
      <c r="AC17" s="46"/>
      <c r="AD17" s="46"/>
      <c r="AE17" s="152">
        <f t="shared" si="1"/>
        <v>10</v>
      </c>
      <c r="AF17" s="153">
        <f t="shared" si="19"/>
        <v>10</v>
      </c>
      <c r="AG17" s="154">
        <f t="shared" si="2"/>
        <v>12</v>
      </c>
      <c r="AH17" s="155">
        <f t="shared" si="3"/>
        <v>0</v>
      </c>
      <c r="AI17" s="156">
        <f t="shared" si="4"/>
        <v>1</v>
      </c>
      <c r="AJ17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158">
        <f t="shared" si="6"/>
        <v>40</v>
      </c>
      <c r="AL17" s="159">
        <f t="shared" si="7"/>
        <v>0</v>
      </c>
      <c r="AM17" s="159">
        <f t="shared" si="22"/>
        <v>0</v>
      </c>
      <c r="AN17" s="155">
        <f t="shared" si="8"/>
        <v>1</v>
      </c>
      <c r="AO17" s="160">
        <f t="shared" si="9"/>
        <v>8</v>
      </c>
      <c r="AP17" s="160">
        <f t="shared" si="10"/>
        <v>12</v>
      </c>
      <c r="AQ17" s="160">
        <f t="shared" si="11"/>
        <v>0</v>
      </c>
      <c r="AR17" s="161">
        <f t="shared" si="12"/>
        <v>60</v>
      </c>
      <c r="AS17" s="162">
        <f t="shared" si="13"/>
        <v>0</v>
      </c>
      <c r="AT17" s="160">
        <f t="shared" si="14"/>
        <v>0</v>
      </c>
      <c r="AU17" s="160">
        <v>26</v>
      </c>
      <c r="AV17" s="160">
        <v>0</v>
      </c>
      <c r="AW17" s="160">
        <f t="shared" si="16"/>
        <v>1</v>
      </c>
      <c r="AX17" s="164">
        <f t="shared" si="17"/>
        <v>80</v>
      </c>
    </row>
    <row r="18" spans="1:50" ht="18.75" customHeight="1">
      <c r="A18" s="179" t="str">
        <f t="shared" si="18"/>
        <v>9-12</v>
      </c>
      <c r="B18" s="78">
        <v>14</v>
      </c>
      <c r="C18" s="293" t="s">
        <v>591</v>
      </c>
      <c r="D18" s="195"/>
      <c r="E18" s="195"/>
      <c r="F18" s="196"/>
      <c r="G18" s="191" t="s">
        <v>164</v>
      </c>
      <c r="H18" s="191">
        <v>1</v>
      </c>
      <c r="I18" s="192" t="s">
        <v>613</v>
      </c>
      <c r="J18" s="188"/>
      <c r="K18" s="193">
        <v>11</v>
      </c>
      <c r="L18" s="193"/>
      <c r="M18" s="188"/>
      <c r="N18" s="193"/>
      <c r="O18" s="193"/>
      <c r="P18" s="193"/>
      <c r="Q18" s="78"/>
      <c r="R18" s="79">
        <v>2</v>
      </c>
      <c r="S18" s="14">
        <f t="shared" si="20"/>
        <v>0</v>
      </c>
      <c r="T18" s="42"/>
      <c r="U18" s="41"/>
      <c r="V18" s="42"/>
      <c r="W18" s="57"/>
      <c r="X18" s="42"/>
      <c r="Y18" s="42"/>
      <c r="Z18" s="44">
        <f t="shared" si="21"/>
        <v>0</v>
      </c>
      <c r="AA18" s="40"/>
      <c r="AB18" s="45"/>
      <c r="AC18" s="46"/>
      <c r="AD18" s="46"/>
      <c r="AE18" s="152">
        <f t="shared" si="1"/>
        <v>10</v>
      </c>
      <c r="AF18" s="153">
        <f t="shared" si="19"/>
        <v>10</v>
      </c>
      <c r="AG18" s="154">
        <f t="shared" si="2"/>
        <v>12</v>
      </c>
      <c r="AH18" s="155">
        <f t="shared" si="3"/>
        <v>0</v>
      </c>
      <c r="AI18" s="156">
        <f t="shared" si="4"/>
        <v>1</v>
      </c>
      <c r="AJ18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158">
        <f t="shared" si="6"/>
        <v>40</v>
      </c>
      <c r="AL18" s="159">
        <f t="shared" si="7"/>
        <v>0</v>
      </c>
      <c r="AM18" s="159">
        <f t="shared" si="22"/>
        <v>0</v>
      </c>
      <c r="AN18" s="155">
        <f t="shared" si="8"/>
        <v>1</v>
      </c>
      <c r="AO18" s="160">
        <f t="shared" si="9"/>
        <v>8</v>
      </c>
      <c r="AP18" s="160">
        <f t="shared" si="10"/>
        <v>10.5</v>
      </c>
      <c r="AQ18" s="160">
        <f t="shared" si="11"/>
        <v>0</v>
      </c>
      <c r="AR18" s="161">
        <f t="shared" si="12"/>
        <v>58.5</v>
      </c>
      <c r="AS18" s="162">
        <f t="shared" si="13"/>
        <v>0</v>
      </c>
      <c r="AT18" s="160">
        <f t="shared" si="14"/>
        <v>0</v>
      </c>
      <c r="AU18" s="160">
        <f t="shared" si="15"/>
        <v>0</v>
      </c>
      <c r="AV18" s="160">
        <v>0</v>
      </c>
      <c r="AW18" s="160">
        <f t="shared" si="16"/>
        <v>1</v>
      </c>
      <c r="AX18" s="164">
        <v>81.5</v>
      </c>
    </row>
    <row r="19" spans="1:50" ht="18.75" customHeight="1">
      <c r="A19" s="179" t="str">
        <f t="shared" si="18"/>
        <v>9-12</v>
      </c>
      <c r="B19" s="78">
        <v>15</v>
      </c>
      <c r="C19" s="293" t="s">
        <v>88</v>
      </c>
      <c r="D19" s="195"/>
      <c r="E19" s="195"/>
      <c r="F19" s="196"/>
      <c r="G19" s="191" t="s">
        <v>164</v>
      </c>
      <c r="H19" s="191">
        <v>1</v>
      </c>
      <c r="I19" s="192" t="s">
        <v>614</v>
      </c>
      <c r="J19" s="188"/>
      <c r="K19" s="193"/>
      <c r="L19" s="193"/>
      <c r="M19" s="188"/>
      <c r="N19" s="193"/>
      <c r="O19" s="193" t="s">
        <v>751</v>
      </c>
      <c r="P19" s="193"/>
      <c r="Q19" s="78"/>
      <c r="R19" s="79">
        <v>2</v>
      </c>
      <c r="S19" s="14">
        <f t="shared" si="20"/>
        <v>0</v>
      </c>
      <c r="T19" s="42"/>
      <c r="U19" s="41"/>
      <c r="V19" s="41"/>
      <c r="W19" s="57"/>
      <c r="X19" s="42"/>
      <c r="Y19" s="42"/>
      <c r="Z19" s="44">
        <f t="shared" si="21"/>
        <v>0</v>
      </c>
      <c r="AA19" s="40"/>
      <c r="AB19" s="45"/>
      <c r="AC19" s="46"/>
      <c r="AD19" s="46"/>
      <c r="AE19" s="152">
        <f t="shared" si="1"/>
        <v>5</v>
      </c>
      <c r="AF19" s="153" t="str">
        <f t="shared" si="19"/>
        <v/>
      </c>
      <c r="AG19" s="154" t="str">
        <f t="shared" si="2"/>
        <v/>
      </c>
      <c r="AH19" s="155">
        <f t="shared" si="3"/>
        <v>0</v>
      </c>
      <c r="AI19" s="156">
        <f t="shared" si="4"/>
        <v>1</v>
      </c>
      <c r="AJ19" s="157">
        <f t="shared" si="5"/>
        <v>0</v>
      </c>
      <c r="AK19" s="158">
        <f t="shared" si="6"/>
        <v>40</v>
      </c>
      <c r="AL19" s="159">
        <f t="shared" si="7"/>
        <v>0</v>
      </c>
      <c r="AM19" s="159">
        <f t="shared" si="22"/>
        <v>0</v>
      </c>
      <c r="AN19" s="155">
        <f t="shared" si="8"/>
        <v>1</v>
      </c>
      <c r="AO19" s="160">
        <f t="shared" si="9"/>
        <v>8</v>
      </c>
      <c r="AP19" s="160">
        <f t="shared" si="10"/>
        <v>4</v>
      </c>
      <c r="AQ19" s="160">
        <f t="shared" si="11"/>
        <v>0</v>
      </c>
      <c r="AR19" s="161">
        <f t="shared" si="12"/>
        <v>52</v>
      </c>
      <c r="AS19" s="162">
        <f t="shared" si="13"/>
        <v>0</v>
      </c>
      <c r="AT19" s="160">
        <f t="shared" si="14"/>
        <v>0</v>
      </c>
      <c r="AU19" s="160">
        <f t="shared" si="15"/>
        <v>0</v>
      </c>
      <c r="AV19" s="160">
        <v>0</v>
      </c>
      <c r="AW19" s="160">
        <f t="shared" si="16"/>
        <v>1</v>
      </c>
      <c r="AX19" s="164">
        <f t="shared" si="17"/>
        <v>66</v>
      </c>
    </row>
    <row r="20" spans="1:50" ht="18.75" customHeight="1">
      <c r="A20" s="179" t="str">
        <f t="shared" si="18"/>
        <v>9-12</v>
      </c>
      <c r="B20" s="78">
        <v>16</v>
      </c>
      <c r="C20" s="293" t="s">
        <v>87</v>
      </c>
      <c r="D20" s="195"/>
      <c r="E20" s="195"/>
      <c r="F20" s="196"/>
      <c r="G20" s="191" t="s">
        <v>164</v>
      </c>
      <c r="H20" s="191">
        <v>1</v>
      </c>
      <c r="I20" s="192" t="s">
        <v>651</v>
      </c>
      <c r="J20" s="188"/>
      <c r="K20" s="193"/>
      <c r="L20" s="193"/>
      <c r="M20" s="195"/>
      <c r="N20" s="193"/>
      <c r="O20" s="193"/>
      <c r="P20" s="193"/>
      <c r="Q20" s="78"/>
      <c r="R20" s="79">
        <v>2</v>
      </c>
      <c r="S20" s="14">
        <f t="shared" si="20"/>
        <v>0</v>
      </c>
      <c r="T20" s="42"/>
      <c r="U20" s="42"/>
      <c r="V20" s="42"/>
      <c r="W20" s="57"/>
      <c r="X20" s="42"/>
      <c r="Y20" s="42"/>
      <c r="Z20" s="44">
        <f t="shared" si="21"/>
        <v>0</v>
      </c>
      <c r="AA20" s="40"/>
      <c r="AB20" s="45"/>
      <c r="AC20" s="46"/>
      <c r="AD20" s="46"/>
      <c r="AE20" s="152">
        <f t="shared" si="1"/>
        <v>10</v>
      </c>
      <c r="AF20" s="153">
        <f t="shared" si="19"/>
        <v>10</v>
      </c>
      <c r="AG20" s="154">
        <f t="shared" si="2"/>
        <v>12</v>
      </c>
      <c r="AH20" s="155">
        <f t="shared" si="3"/>
        <v>0</v>
      </c>
      <c r="AI20" s="156">
        <f t="shared" si="4"/>
        <v>1</v>
      </c>
      <c r="AJ20" s="157">
        <f t="shared" si="5"/>
        <v>0</v>
      </c>
      <c r="AK20" s="158">
        <f t="shared" si="6"/>
        <v>40</v>
      </c>
      <c r="AL20" s="159">
        <f t="shared" si="7"/>
        <v>0</v>
      </c>
      <c r="AM20" s="159">
        <v>3</v>
      </c>
      <c r="AN20" s="155">
        <f t="shared" si="8"/>
        <v>1</v>
      </c>
      <c r="AO20" s="160">
        <f t="shared" si="9"/>
        <v>8</v>
      </c>
      <c r="AP20" s="160">
        <f t="shared" si="10"/>
        <v>12</v>
      </c>
      <c r="AQ20" s="160">
        <f t="shared" si="11"/>
        <v>0</v>
      </c>
      <c r="AR20" s="161">
        <f t="shared" si="12"/>
        <v>60</v>
      </c>
      <c r="AS20" s="162">
        <f t="shared" si="13"/>
        <v>0</v>
      </c>
      <c r="AT20" s="160">
        <f t="shared" si="14"/>
        <v>0</v>
      </c>
      <c r="AU20" s="160">
        <f t="shared" si="15"/>
        <v>0</v>
      </c>
      <c r="AV20" s="160">
        <v>0</v>
      </c>
      <c r="AW20" s="160">
        <f t="shared" si="16"/>
        <v>1</v>
      </c>
      <c r="AX20" s="164">
        <f t="shared" si="17"/>
        <v>60</v>
      </c>
    </row>
    <row r="21" spans="1:50" ht="18.75" customHeight="1">
      <c r="A21" s="179" t="str">
        <f t="shared" si="18"/>
        <v>9-12</v>
      </c>
      <c r="B21" s="78">
        <v>17</v>
      </c>
      <c r="C21" s="293" t="s">
        <v>86</v>
      </c>
      <c r="D21" s="195"/>
      <c r="E21" s="195"/>
      <c r="F21" s="196"/>
      <c r="G21" s="191" t="s">
        <v>164</v>
      </c>
      <c r="H21" s="191">
        <v>1</v>
      </c>
      <c r="I21" s="192" t="s">
        <v>652</v>
      </c>
      <c r="J21" s="188"/>
      <c r="K21" s="193"/>
      <c r="L21" s="193"/>
      <c r="M21" s="207"/>
      <c r="N21" s="193"/>
      <c r="O21" s="193"/>
      <c r="P21" s="193" t="s">
        <v>564</v>
      </c>
      <c r="Q21" s="78"/>
      <c r="R21" s="79">
        <v>2</v>
      </c>
      <c r="S21" s="14">
        <f t="shared" si="20"/>
        <v>0</v>
      </c>
      <c r="T21" s="42"/>
      <c r="U21" s="58"/>
      <c r="V21" s="58"/>
      <c r="W21" s="58"/>
      <c r="X21" s="58"/>
      <c r="Y21" s="58"/>
      <c r="Z21" s="44">
        <f t="shared" si="21"/>
        <v>0</v>
      </c>
      <c r="AA21" s="40"/>
      <c r="AB21" s="45"/>
      <c r="AC21" s="46"/>
      <c r="AD21" s="46"/>
      <c r="AE21" s="152">
        <f t="shared" si="1"/>
        <v>5</v>
      </c>
      <c r="AF21" s="153" t="str">
        <f t="shared" si="19"/>
        <v/>
      </c>
      <c r="AG21" s="154" t="str">
        <f t="shared" si="2"/>
        <v/>
      </c>
      <c r="AH21" s="155">
        <f t="shared" si="3"/>
        <v>8</v>
      </c>
      <c r="AI21" s="156">
        <f t="shared" si="4"/>
        <v>1</v>
      </c>
      <c r="AJ21" s="157">
        <f t="shared" si="5"/>
        <v>40</v>
      </c>
      <c r="AK21" s="158">
        <f t="shared" si="6"/>
        <v>0</v>
      </c>
      <c r="AL21" s="159">
        <f t="shared" si="7"/>
        <v>0</v>
      </c>
      <c r="AM21" s="159">
        <v>3.5</v>
      </c>
      <c r="AN21" s="155">
        <f t="shared" si="8"/>
        <v>1</v>
      </c>
      <c r="AO21" s="160">
        <f t="shared" si="9"/>
        <v>8</v>
      </c>
      <c r="AP21" s="160">
        <f t="shared" si="10"/>
        <v>6</v>
      </c>
      <c r="AQ21" s="160">
        <f t="shared" si="11"/>
        <v>0</v>
      </c>
      <c r="AR21" s="161">
        <f t="shared" si="12"/>
        <v>54</v>
      </c>
      <c r="AS21" s="162">
        <f t="shared" si="13"/>
        <v>0</v>
      </c>
      <c r="AT21" s="160">
        <f t="shared" si="14"/>
        <v>14</v>
      </c>
      <c r="AU21" s="160">
        <f t="shared" si="15"/>
        <v>20</v>
      </c>
      <c r="AV21" s="160">
        <v>0</v>
      </c>
      <c r="AW21" s="160">
        <f t="shared" si="16"/>
        <v>1</v>
      </c>
      <c r="AX21" s="164">
        <f t="shared" si="17"/>
        <v>81</v>
      </c>
    </row>
    <row r="22" spans="1:50" ht="18.75" customHeight="1">
      <c r="A22" s="179" t="str">
        <f t="shared" si="18"/>
        <v>9-12</v>
      </c>
      <c r="B22" s="78">
        <v>18</v>
      </c>
      <c r="C22" s="293" t="s">
        <v>592</v>
      </c>
      <c r="D22" s="195"/>
      <c r="E22" s="195"/>
      <c r="F22" s="196"/>
      <c r="G22" s="191" t="s">
        <v>171</v>
      </c>
      <c r="H22" s="191">
        <v>1</v>
      </c>
      <c r="I22" s="192" t="s">
        <v>617</v>
      </c>
      <c r="J22" s="205"/>
      <c r="K22" s="206"/>
      <c r="L22" s="206"/>
      <c r="M22" s="195"/>
      <c r="N22" s="188"/>
      <c r="O22" s="188"/>
      <c r="P22" s="188"/>
      <c r="Q22" s="78"/>
      <c r="R22" s="79">
        <v>2</v>
      </c>
      <c r="S22" s="14">
        <f t="shared" si="20"/>
        <v>0</v>
      </c>
      <c r="T22" s="42"/>
      <c r="U22" s="42"/>
      <c r="V22" s="42"/>
      <c r="W22" s="57"/>
      <c r="X22" s="42"/>
      <c r="Y22" s="42"/>
      <c r="Z22" s="44">
        <f t="shared" si="21"/>
        <v>0</v>
      </c>
      <c r="AA22" s="40"/>
      <c r="AB22" s="45"/>
      <c r="AC22" s="46"/>
      <c r="AD22" s="46"/>
      <c r="AE22" s="152">
        <f t="shared" si="1"/>
        <v>10</v>
      </c>
      <c r="AF22" s="153">
        <f t="shared" si="19"/>
        <v>10</v>
      </c>
      <c r="AG22" s="154">
        <f t="shared" si="2"/>
        <v>12</v>
      </c>
      <c r="AH22" s="155">
        <f t="shared" si="3"/>
        <v>0</v>
      </c>
      <c r="AI22" s="156">
        <f t="shared" si="4"/>
        <v>1</v>
      </c>
      <c r="AJ22" s="157">
        <f t="shared" si="5"/>
        <v>0</v>
      </c>
      <c r="AK22" s="158">
        <f t="shared" si="6"/>
        <v>40</v>
      </c>
      <c r="AL22" s="159">
        <f t="shared" si="7"/>
        <v>0</v>
      </c>
      <c r="AM22" s="159">
        <f>IF(学科三912="体",1*上课周数三912,IF(OR(学科三912="语",学科三912="英"),上课周数三912*1,0))</f>
        <v>4</v>
      </c>
      <c r="AN22" s="155">
        <f t="shared" si="8"/>
        <v>1</v>
      </c>
      <c r="AO22" s="160">
        <f t="shared" si="9"/>
        <v>8</v>
      </c>
      <c r="AP22" s="160">
        <f t="shared" si="10"/>
        <v>10.5</v>
      </c>
      <c r="AQ22" s="160">
        <f t="shared" si="11"/>
        <v>0</v>
      </c>
      <c r="AR22" s="161">
        <f t="shared" si="12"/>
        <v>62.5</v>
      </c>
      <c r="AS22" s="162">
        <f t="shared" si="13"/>
        <v>0</v>
      </c>
      <c r="AT22" s="160">
        <f t="shared" si="14"/>
        <v>0</v>
      </c>
      <c r="AU22" s="160">
        <f t="shared" si="15"/>
        <v>0</v>
      </c>
      <c r="AV22" s="160">
        <v>0</v>
      </c>
      <c r="AW22" s="160">
        <f t="shared" si="16"/>
        <v>1</v>
      </c>
      <c r="AX22" s="164">
        <f t="shared" si="17"/>
        <v>62.5</v>
      </c>
    </row>
    <row r="23" spans="1:50" ht="18.75" customHeight="1">
      <c r="A23" s="179" t="str">
        <f t="shared" si="18"/>
        <v>9-12</v>
      </c>
      <c r="B23" s="78">
        <v>19</v>
      </c>
      <c r="C23" s="293" t="s">
        <v>150</v>
      </c>
      <c r="D23" s="195"/>
      <c r="E23" s="195"/>
      <c r="F23" s="196"/>
      <c r="G23" s="191" t="s">
        <v>171</v>
      </c>
      <c r="H23" s="191">
        <v>1</v>
      </c>
      <c r="I23" s="192" t="s">
        <v>618</v>
      </c>
      <c r="J23" s="205"/>
      <c r="K23" s="206"/>
      <c r="L23" s="206"/>
      <c r="M23" s="195"/>
      <c r="N23" s="188"/>
      <c r="O23" s="188"/>
      <c r="P23" s="188"/>
      <c r="Q23" s="78"/>
      <c r="R23" s="79">
        <v>2</v>
      </c>
      <c r="S23" s="14">
        <f t="shared" si="20"/>
        <v>0</v>
      </c>
      <c r="T23" s="42"/>
      <c r="U23" s="42"/>
      <c r="V23" s="42"/>
      <c r="W23" s="57"/>
      <c r="X23" s="42"/>
      <c r="Y23" s="42"/>
      <c r="Z23" s="44">
        <f t="shared" si="21"/>
        <v>0</v>
      </c>
      <c r="AA23" s="40"/>
      <c r="AB23" s="45"/>
      <c r="AC23" s="46"/>
      <c r="AD23" s="46"/>
      <c r="AE23" s="152">
        <f t="shared" si="1"/>
        <v>10</v>
      </c>
      <c r="AF23" s="153">
        <f t="shared" si="19"/>
        <v>10</v>
      </c>
      <c r="AG23" s="154">
        <f t="shared" si="2"/>
        <v>12</v>
      </c>
      <c r="AH23" s="155">
        <f t="shared" si="3"/>
        <v>0</v>
      </c>
      <c r="AI23" s="156">
        <f t="shared" si="4"/>
        <v>1</v>
      </c>
      <c r="AJ23" s="157">
        <f t="shared" si="5"/>
        <v>0</v>
      </c>
      <c r="AK23" s="158">
        <f t="shared" si="6"/>
        <v>40</v>
      </c>
      <c r="AL23" s="159">
        <f t="shared" si="7"/>
        <v>0</v>
      </c>
      <c r="AM23" s="159">
        <f>IF(学科三912="体",1*上课周数三912,IF(OR(学科三912="语",学科三912="英"),上课周数三912*1,0))</f>
        <v>4</v>
      </c>
      <c r="AN23" s="155">
        <f t="shared" si="8"/>
        <v>1</v>
      </c>
      <c r="AO23" s="160">
        <f t="shared" si="9"/>
        <v>8</v>
      </c>
      <c r="AP23" s="160">
        <f t="shared" si="10"/>
        <v>6</v>
      </c>
      <c r="AQ23" s="160">
        <f t="shared" si="11"/>
        <v>0</v>
      </c>
      <c r="AR23" s="161">
        <f t="shared" si="12"/>
        <v>58</v>
      </c>
      <c r="AS23" s="162">
        <f t="shared" si="13"/>
        <v>0</v>
      </c>
      <c r="AT23" s="160">
        <f t="shared" si="14"/>
        <v>0</v>
      </c>
      <c r="AU23" s="160">
        <f t="shared" si="15"/>
        <v>0</v>
      </c>
      <c r="AV23" s="160">
        <v>0</v>
      </c>
      <c r="AW23" s="160">
        <f t="shared" si="16"/>
        <v>1</v>
      </c>
      <c r="AX23" s="164">
        <f t="shared" si="17"/>
        <v>58</v>
      </c>
    </row>
    <row r="24" spans="1:50" ht="18.75" customHeight="1">
      <c r="A24" s="179" t="str">
        <f t="shared" si="18"/>
        <v>9-12</v>
      </c>
      <c r="B24" s="78">
        <v>20</v>
      </c>
      <c r="C24" s="293" t="s">
        <v>593</v>
      </c>
      <c r="D24" s="195"/>
      <c r="E24" s="195"/>
      <c r="F24" s="196"/>
      <c r="G24" s="191" t="s">
        <v>171</v>
      </c>
      <c r="H24" s="191">
        <v>1</v>
      </c>
      <c r="I24" s="192" t="s">
        <v>619</v>
      </c>
      <c r="J24" s="188"/>
      <c r="K24" s="193"/>
      <c r="L24" s="193"/>
      <c r="M24" s="188"/>
      <c r="N24" s="199"/>
      <c r="O24" s="193"/>
      <c r="P24" s="193"/>
      <c r="Q24" s="78"/>
      <c r="R24" s="79">
        <v>2</v>
      </c>
      <c r="S24" s="14">
        <f t="shared" si="20"/>
        <v>0</v>
      </c>
      <c r="T24" s="42"/>
      <c r="U24" s="42"/>
      <c r="V24" s="42"/>
      <c r="W24" s="57"/>
      <c r="X24" s="42"/>
      <c r="Y24" s="42"/>
      <c r="Z24" s="44">
        <f t="shared" si="21"/>
        <v>0</v>
      </c>
      <c r="AA24" s="40"/>
      <c r="AB24" s="45"/>
      <c r="AC24" s="46"/>
      <c r="AD24" s="46"/>
      <c r="AE24" s="152">
        <f t="shared" si="1"/>
        <v>10</v>
      </c>
      <c r="AF24" s="153">
        <f t="shared" si="19"/>
        <v>10</v>
      </c>
      <c r="AG24" s="154">
        <f t="shared" si="2"/>
        <v>12</v>
      </c>
      <c r="AH24" s="155">
        <f t="shared" si="3"/>
        <v>0</v>
      </c>
      <c r="AI24" s="156">
        <f t="shared" si="4"/>
        <v>1</v>
      </c>
      <c r="AJ24" s="157">
        <f t="shared" si="5"/>
        <v>0</v>
      </c>
      <c r="AK24" s="158">
        <f t="shared" si="6"/>
        <v>40</v>
      </c>
      <c r="AL24" s="159">
        <f t="shared" si="7"/>
        <v>0</v>
      </c>
      <c r="AM24" s="159">
        <f>IF(学科三912="体",1*上课周数三912,IF(OR(学科三912="语",学科三912="英"),上课周数三912*1,0))</f>
        <v>4</v>
      </c>
      <c r="AN24" s="155">
        <f t="shared" si="8"/>
        <v>1</v>
      </c>
      <c r="AO24" s="160">
        <f t="shared" si="9"/>
        <v>8</v>
      </c>
      <c r="AP24" s="160">
        <f t="shared" si="10"/>
        <v>12</v>
      </c>
      <c r="AQ24" s="160">
        <f t="shared" si="11"/>
        <v>0</v>
      </c>
      <c r="AR24" s="161">
        <f t="shared" si="12"/>
        <v>64</v>
      </c>
      <c r="AS24" s="162">
        <f t="shared" si="13"/>
        <v>0</v>
      </c>
      <c r="AT24" s="160">
        <f t="shared" si="14"/>
        <v>0</v>
      </c>
      <c r="AU24" s="160">
        <f t="shared" si="15"/>
        <v>0</v>
      </c>
      <c r="AV24" s="160">
        <v>0</v>
      </c>
      <c r="AW24" s="160">
        <f t="shared" si="16"/>
        <v>1</v>
      </c>
      <c r="AX24" s="164">
        <f t="shared" si="17"/>
        <v>64</v>
      </c>
    </row>
    <row r="25" spans="1:50" ht="18.75" customHeight="1">
      <c r="A25" s="179" t="str">
        <f t="shared" si="18"/>
        <v>9-12</v>
      </c>
      <c r="B25" s="78">
        <v>21</v>
      </c>
      <c r="C25" s="293" t="s">
        <v>149</v>
      </c>
      <c r="D25" s="195"/>
      <c r="E25" s="195"/>
      <c r="F25" s="196"/>
      <c r="G25" s="191" t="s">
        <v>171</v>
      </c>
      <c r="H25" s="191">
        <v>1</v>
      </c>
      <c r="I25" s="192" t="s">
        <v>620</v>
      </c>
      <c r="J25" s="188"/>
      <c r="K25" s="193">
        <v>4</v>
      </c>
      <c r="L25" s="193"/>
      <c r="M25" s="188"/>
      <c r="N25" s="193"/>
      <c r="O25" s="193"/>
      <c r="P25" s="193"/>
      <c r="Q25" s="78"/>
      <c r="R25" s="79">
        <v>2</v>
      </c>
      <c r="S25" s="14">
        <f t="shared" si="20"/>
        <v>0</v>
      </c>
      <c r="T25" s="42"/>
      <c r="U25" s="42"/>
      <c r="V25" s="42"/>
      <c r="W25" s="57"/>
      <c r="X25" s="42"/>
      <c r="Y25" s="42"/>
      <c r="Z25" s="44">
        <f t="shared" si="21"/>
        <v>0</v>
      </c>
      <c r="AA25" s="40"/>
      <c r="AB25" s="45"/>
      <c r="AC25" s="46"/>
      <c r="AD25" s="46"/>
      <c r="AE25" s="152">
        <f t="shared" si="1"/>
        <v>10</v>
      </c>
      <c r="AF25" s="153">
        <f t="shared" si="19"/>
        <v>10</v>
      </c>
      <c r="AG25" s="154">
        <f t="shared" si="2"/>
        <v>12</v>
      </c>
      <c r="AH25" s="155">
        <f t="shared" si="3"/>
        <v>0</v>
      </c>
      <c r="AI25" s="156">
        <f t="shared" si="4"/>
        <v>1</v>
      </c>
      <c r="AJ25" s="157">
        <f t="shared" si="5"/>
        <v>0</v>
      </c>
      <c r="AK25" s="158">
        <f t="shared" si="6"/>
        <v>40</v>
      </c>
      <c r="AL25" s="159">
        <f t="shared" si="7"/>
        <v>0</v>
      </c>
      <c r="AM25" s="159">
        <v>3</v>
      </c>
      <c r="AN25" s="155">
        <f t="shared" si="8"/>
        <v>1</v>
      </c>
      <c r="AO25" s="160">
        <f t="shared" si="9"/>
        <v>8</v>
      </c>
      <c r="AP25" s="160">
        <f t="shared" si="10"/>
        <v>12</v>
      </c>
      <c r="AQ25" s="160">
        <f t="shared" si="11"/>
        <v>0</v>
      </c>
      <c r="AR25" s="161">
        <f t="shared" si="12"/>
        <v>64</v>
      </c>
      <c r="AS25" s="162">
        <f t="shared" si="13"/>
        <v>0</v>
      </c>
      <c r="AT25" s="160">
        <f t="shared" si="14"/>
        <v>0</v>
      </c>
      <c r="AU25" s="160">
        <f t="shared" si="15"/>
        <v>0</v>
      </c>
      <c r="AV25" s="160">
        <v>0</v>
      </c>
      <c r="AW25" s="160">
        <f t="shared" si="16"/>
        <v>1</v>
      </c>
      <c r="AX25" s="164">
        <f t="shared" si="17"/>
        <v>84</v>
      </c>
    </row>
    <row r="26" spans="1:50" ht="18.75" customHeight="1">
      <c r="A26" s="179" t="str">
        <f t="shared" si="18"/>
        <v>9-12</v>
      </c>
      <c r="B26" s="78">
        <v>22</v>
      </c>
      <c r="C26" s="293" t="s">
        <v>122</v>
      </c>
      <c r="D26" s="195"/>
      <c r="E26" s="195"/>
      <c r="F26" s="196"/>
      <c r="G26" s="191" t="s">
        <v>171</v>
      </c>
      <c r="H26" s="191">
        <v>1</v>
      </c>
      <c r="I26" s="192" t="s">
        <v>611</v>
      </c>
      <c r="J26" s="188"/>
      <c r="K26" s="193">
        <v>8</v>
      </c>
      <c r="L26" s="193"/>
      <c r="M26" s="188"/>
      <c r="N26" s="193"/>
      <c r="O26" s="199" t="s">
        <v>740</v>
      </c>
      <c r="P26" s="193"/>
      <c r="Q26" s="78"/>
      <c r="R26" s="79">
        <v>2</v>
      </c>
      <c r="S26" s="14">
        <f t="shared" si="20"/>
        <v>0</v>
      </c>
      <c r="T26" s="42"/>
      <c r="U26" s="58"/>
      <c r="V26" s="58"/>
      <c r="W26" s="58"/>
      <c r="X26" s="58"/>
      <c r="Y26" s="58"/>
      <c r="Z26" s="44">
        <f t="shared" si="21"/>
        <v>0</v>
      </c>
      <c r="AA26" s="40"/>
      <c r="AB26" s="45"/>
      <c r="AC26" s="46"/>
      <c r="AD26" s="46"/>
      <c r="AE26" s="152">
        <f t="shared" si="1"/>
        <v>10</v>
      </c>
      <c r="AF26" s="153">
        <f t="shared" si="19"/>
        <v>10</v>
      </c>
      <c r="AG26" s="154">
        <f t="shared" si="2"/>
        <v>12</v>
      </c>
      <c r="AH26" s="155">
        <f t="shared" si="3"/>
        <v>0</v>
      </c>
      <c r="AI26" s="156">
        <f t="shared" si="4"/>
        <v>1</v>
      </c>
      <c r="AJ26" s="157">
        <f t="shared" si="5"/>
        <v>0</v>
      </c>
      <c r="AK26" s="158">
        <f t="shared" si="6"/>
        <v>40</v>
      </c>
      <c r="AL26" s="159">
        <f t="shared" si="7"/>
        <v>0</v>
      </c>
      <c r="AM26" s="159">
        <v>1</v>
      </c>
      <c r="AN26" s="155">
        <f t="shared" si="8"/>
        <v>1</v>
      </c>
      <c r="AO26" s="160">
        <f t="shared" si="9"/>
        <v>8</v>
      </c>
      <c r="AP26" s="160">
        <f t="shared" si="10"/>
        <v>10.5</v>
      </c>
      <c r="AQ26" s="160">
        <f t="shared" si="11"/>
        <v>0</v>
      </c>
      <c r="AR26" s="161">
        <f t="shared" si="12"/>
        <v>62.5</v>
      </c>
      <c r="AS26" s="162">
        <f t="shared" si="13"/>
        <v>0</v>
      </c>
      <c r="AT26" s="160">
        <f t="shared" si="14"/>
        <v>0</v>
      </c>
      <c r="AU26" s="160">
        <f t="shared" si="15"/>
        <v>0</v>
      </c>
      <c r="AV26" s="160">
        <v>0</v>
      </c>
      <c r="AW26" s="160">
        <f t="shared" si="16"/>
        <v>1</v>
      </c>
      <c r="AX26" s="164">
        <f t="shared" si="17"/>
        <v>98.5</v>
      </c>
    </row>
    <row r="27" spans="1:50" ht="18.75" customHeight="1">
      <c r="A27" s="179" t="str">
        <f t="shared" si="18"/>
        <v>9-12</v>
      </c>
      <c r="B27" s="78">
        <v>23</v>
      </c>
      <c r="C27" s="293" t="s">
        <v>151</v>
      </c>
      <c r="D27" s="195"/>
      <c r="E27" s="195"/>
      <c r="F27" s="196"/>
      <c r="G27" s="191" t="s">
        <v>171</v>
      </c>
      <c r="H27" s="191">
        <v>1</v>
      </c>
      <c r="I27" s="192" t="s">
        <v>612</v>
      </c>
      <c r="J27" s="188"/>
      <c r="K27" s="193"/>
      <c r="L27" s="193"/>
      <c r="M27" s="188"/>
      <c r="N27" s="194"/>
      <c r="O27" s="193"/>
      <c r="P27" s="193"/>
      <c r="Q27" s="78"/>
      <c r="R27" s="79">
        <v>2</v>
      </c>
      <c r="S27" s="14">
        <f t="shared" si="20"/>
        <v>0</v>
      </c>
      <c r="T27" s="42"/>
      <c r="U27" s="41"/>
      <c r="V27" s="42"/>
      <c r="W27" s="57"/>
      <c r="X27" s="42"/>
      <c r="Y27" s="42"/>
      <c r="Z27" s="44">
        <f t="shared" si="21"/>
        <v>0</v>
      </c>
      <c r="AA27" s="40"/>
      <c r="AB27" s="45"/>
      <c r="AC27" s="46"/>
      <c r="AD27" s="46"/>
      <c r="AE27" s="152">
        <f t="shared" si="1"/>
        <v>10</v>
      </c>
      <c r="AF27" s="153">
        <f t="shared" si="19"/>
        <v>10</v>
      </c>
      <c r="AG27" s="154">
        <f t="shared" si="2"/>
        <v>12</v>
      </c>
      <c r="AH27" s="155">
        <f t="shared" si="3"/>
        <v>0</v>
      </c>
      <c r="AI27" s="156">
        <f t="shared" si="4"/>
        <v>1</v>
      </c>
      <c r="AJ27" s="157">
        <f t="shared" si="5"/>
        <v>0</v>
      </c>
      <c r="AK27" s="158">
        <f t="shared" si="6"/>
        <v>40</v>
      </c>
      <c r="AL27" s="159">
        <f t="shared" si="7"/>
        <v>0</v>
      </c>
      <c r="AM27" s="159">
        <f t="shared" ref="AM27:AM58" si="23">IF(学科三912="体",1*上课周数三912,IF(OR(学科三912="语",学科三912="英"),上课周数三912*1,0))</f>
        <v>4</v>
      </c>
      <c r="AN27" s="155">
        <f t="shared" si="8"/>
        <v>1</v>
      </c>
      <c r="AO27" s="160">
        <f t="shared" si="9"/>
        <v>8</v>
      </c>
      <c r="AP27" s="160">
        <f t="shared" si="10"/>
        <v>6</v>
      </c>
      <c r="AQ27" s="160">
        <f t="shared" si="11"/>
        <v>0</v>
      </c>
      <c r="AR27" s="161">
        <f t="shared" si="12"/>
        <v>58</v>
      </c>
      <c r="AS27" s="162">
        <f t="shared" si="13"/>
        <v>0</v>
      </c>
      <c r="AT27" s="160">
        <f t="shared" si="14"/>
        <v>0</v>
      </c>
      <c r="AU27" s="160">
        <f t="shared" si="15"/>
        <v>0</v>
      </c>
      <c r="AV27" s="160">
        <v>0</v>
      </c>
      <c r="AW27" s="160">
        <f t="shared" si="16"/>
        <v>1</v>
      </c>
      <c r="AX27" s="164">
        <f t="shared" si="17"/>
        <v>58</v>
      </c>
    </row>
    <row r="28" spans="1:50" ht="18.75" customHeight="1">
      <c r="A28" s="179" t="str">
        <f t="shared" si="18"/>
        <v>9-12</v>
      </c>
      <c r="B28" s="78">
        <v>24</v>
      </c>
      <c r="C28" s="293" t="s">
        <v>62</v>
      </c>
      <c r="D28" s="195"/>
      <c r="E28" s="195"/>
      <c r="F28" s="196"/>
      <c r="G28" s="191" t="s">
        <v>171</v>
      </c>
      <c r="H28" s="191">
        <v>1</v>
      </c>
      <c r="I28" s="192" t="s">
        <v>191</v>
      </c>
      <c r="J28" s="188"/>
      <c r="K28" s="188"/>
      <c r="L28" s="188"/>
      <c r="M28" s="188"/>
      <c r="N28" s="188"/>
      <c r="O28" s="197"/>
      <c r="P28" s="188"/>
      <c r="Q28" s="78"/>
      <c r="R28" s="79">
        <v>2</v>
      </c>
      <c r="S28" s="14">
        <f t="shared" si="20"/>
        <v>0</v>
      </c>
      <c r="T28" s="42"/>
      <c r="U28" s="59"/>
      <c r="V28" s="58"/>
      <c r="W28" s="58"/>
      <c r="X28" s="58"/>
      <c r="Y28" s="58"/>
      <c r="Z28" s="44">
        <f t="shared" si="21"/>
        <v>0</v>
      </c>
      <c r="AA28" s="40"/>
      <c r="AB28" s="45"/>
      <c r="AC28" s="46"/>
      <c r="AD28" s="46"/>
      <c r="AE28" s="152">
        <f t="shared" si="1"/>
        <v>10</v>
      </c>
      <c r="AF28" s="153">
        <f t="shared" si="19"/>
        <v>10</v>
      </c>
      <c r="AG28" s="154">
        <f t="shared" si="2"/>
        <v>12</v>
      </c>
      <c r="AH28" s="155">
        <f t="shared" si="3"/>
        <v>0</v>
      </c>
      <c r="AI28" s="156">
        <f t="shared" si="4"/>
        <v>1</v>
      </c>
      <c r="AJ28" s="157">
        <f t="shared" si="5"/>
        <v>0</v>
      </c>
      <c r="AK28" s="158">
        <f t="shared" si="6"/>
        <v>40</v>
      </c>
      <c r="AL28" s="159">
        <f t="shared" si="7"/>
        <v>0</v>
      </c>
      <c r="AM28" s="159">
        <f t="shared" si="23"/>
        <v>4</v>
      </c>
      <c r="AN28" s="155">
        <f t="shared" si="8"/>
        <v>1</v>
      </c>
      <c r="AO28" s="160">
        <f t="shared" si="9"/>
        <v>8</v>
      </c>
      <c r="AP28" s="160">
        <f t="shared" si="10"/>
        <v>4.5</v>
      </c>
      <c r="AQ28" s="160">
        <f t="shared" si="11"/>
        <v>0</v>
      </c>
      <c r="AR28" s="161">
        <f t="shared" si="12"/>
        <v>56.5</v>
      </c>
      <c r="AS28" s="162">
        <f t="shared" si="13"/>
        <v>0</v>
      </c>
      <c r="AT28" s="160">
        <f t="shared" si="14"/>
        <v>0</v>
      </c>
      <c r="AU28" s="160">
        <f t="shared" si="15"/>
        <v>0</v>
      </c>
      <c r="AV28" s="160">
        <v>0</v>
      </c>
      <c r="AW28" s="160">
        <f t="shared" si="16"/>
        <v>1</v>
      </c>
      <c r="AX28" s="164">
        <f t="shared" si="17"/>
        <v>56.5</v>
      </c>
    </row>
    <row r="29" spans="1:50" ht="18.75" customHeight="1">
      <c r="A29" s="179" t="str">
        <f t="shared" si="18"/>
        <v>9-12</v>
      </c>
      <c r="B29" s="78">
        <v>25</v>
      </c>
      <c r="C29" s="293" t="s">
        <v>58</v>
      </c>
      <c r="D29" s="189"/>
      <c r="E29" s="189"/>
      <c r="F29" s="196"/>
      <c r="G29" s="191" t="s">
        <v>171</v>
      </c>
      <c r="H29" s="191">
        <v>1</v>
      </c>
      <c r="I29" s="192" t="s">
        <v>618</v>
      </c>
      <c r="J29" s="188"/>
      <c r="K29" s="193"/>
      <c r="L29" s="193"/>
      <c r="M29" s="198"/>
      <c r="N29" s="193"/>
      <c r="O29" s="193"/>
      <c r="P29" s="208"/>
      <c r="Q29" s="78"/>
      <c r="R29" s="79">
        <v>2</v>
      </c>
      <c r="S29" s="14">
        <f t="shared" si="20"/>
        <v>0</v>
      </c>
      <c r="T29" s="42"/>
      <c r="U29" s="42"/>
      <c r="V29" s="42"/>
      <c r="W29" s="57"/>
      <c r="X29" s="42"/>
      <c r="Y29" s="42"/>
      <c r="Z29" s="44">
        <f t="shared" si="21"/>
        <v>0</v>
      </c>
      <c r="AA29" s="40"/>
      <c r="AB29" s="45"/>
      <c r="AC29" s="46"/>
      <c r="AD29" s="46"/>
      <c r="AE29" s="152">
        <f t="shared" si="1"/>
        <v>10</v>
      </c>
      <c r="AF29" s="153">
        <f t="shared" si="19"/>
        <v>10</v>
      </c>
      <c r="AG29" s="154">
        <f t="shared" si="2"/>
        <v>12</v>
      </c>
      <c r="AH29" s="155">
        <f t="shared" si="3"/>
        <v>0</v>
      </c>
      <c r="AI29" s="156">
        <f t="shared" si="4"/>
        <v>1</v>
      </c>
      <c r="AJ29" s="157">
        <f t="shared" si="5"/>
        <v>0</v>
      </c>
      <c r="AK29" s="158">
        <f t="shared" si="6"/>
        <v>40</v>
      </c>
      <c r="AL29" s="159">
        <f t="shared" si="7"/>
        <v>0</v>
      </c>
      <c r="AM29" s="159">
        <f t="shared" si="23"/>
        <v>4</v>
      </c>
      <c r="AN29" s="155">
        <f t="shared" si="8"/>
        <v>1</v>
      </c>
      <c r="AO29" s="160">
        <f t="shared" si="9"/>
        <v>8</v>
      </c>
      <c r="AP29" s="160">
        <f t="shared" si="10"/>
        <v>8</v>
      </c>
      <c r="AQ29" s="160">
        <f t="shared" si="11"/>
        <v>0</v>
      </c>
      <c r="AR29" s="161">
        <f t="shared" si="12"/>
        <v>60</v>
      </c>
      <c r="AS29" s="162">
        <f t="shared" si="13"/>
        <v>0</v>
      </c>
      <c r="AT29" s="160">
        <f t="shared" si="14"/>
        <v>0</v>
      </c>
      <c r="AU29" s="160">
        <f t="shared" si="15"/>
        <v>0</v>
      </c>
      <c r="AV29" s="160">
        <v>0</v>
      </c>
      <c r="AW29" s="160">
        <f t="shared" si="16"/>
        <v>1</v>
      </c>
      <c r="AX29" s="164">
        <f t="shared" si="17"/>
        <v>60</v>
      </c>
    </row>
    <row r="30" spans="1:50" ht="18.75" customHeight="1">
      <c r="A30" s="179" t="str">
        <f t="shared" si="18"/>
        <v>9-12</v>
      </c>
      <c r="B30" s="78">
        <v>26</v>
      </c>
      <c r="C30" s="293" t="s">
        <v>60</v>
      </c>
      <c r="D30" s="195"/>
      <c r="E30" s="195"/>
      <c r="F30" s="196"/>
      <c r="G30" s="191" t="s">
        <v>171</v>
      </c>
      <c r="H30" s="191">
        <v>1</v>
      </c>
      <c r="I30" s="192" t="s">
        <v>621</v>
      </c>
      <c r="J30" s="205"/>
      <c r="K30" s="206"/>
      <c r="L30" s="206"/>
      <c r="M30" s="195"/>
      <c r="N30" s="188"/>
      <c r="O30" s="193"/>
      <c r="P30" s="188"/>
      <c r="Q30" s="78"/>
      <c r="R30" s="79">
        <v>2</v>
      </c>
      <c r="S30" s="14">
        <f t="shared" si="20"/>
        <v>0</v>
      </c>
      <c r="T30" s="42"/>
      <c r="U30" s="42"/>
      <c r="V30" s="42"/>
      <c r="W30" s="57"/>
      <c r="X30" s="42"/>
      <c r="Y30" s="42"/>
      <c r="Z30" s="44">
        <f t="shared" si="21"/>
        <v>0</v>
      </c>
      <c r="AA30" s="40"/>
      <c r="AB30" s="45"/>
      <c r="AC30" s="46"/>
      <c r="AD30" s="46"/>
      <c r="AE30" s="152">
        <f t="shared" si="1"/>
        <v>14</v>
      </c>
      <c r="AF30" s="153">
        <f t="shared" si="19"/>
        <v>12</v>
      </c>
      <c r="AG30" s="154">
        <f t="shared" si="2"/>
        <v>14</v>
      </c>
      <c r="AH30" s="155">
        <f t="shared" si="3"/>
        <v>0</v>
      </c>
      <c r="AI30" s="156">
        <f t="shared" si="4"/>
        <v>0.83</v>
      </c>
      <c r="AJ30" s="157">
        <f t="shared" si="5"/>
        <v>0</v>
      </c>
      <c r="AK30" s="158">
        <f t="shared" si="6"/>
        <v>46.48</v>
      </c>
      <c r="AL30" s="159">
        <f t="shared" si="7"/>
        <v>0</v>
      </c>
      <c r="AM30" s="159">
        <f t="shared" si="23"/>
        <v>0</v>
      </c>
      <c r="AN30" s="155">
        <f t="shared" si="8"/>
        <v>1.1666666666666667</v>
      </c>
      <c r="AO30" s="160">
        <f t="shared" si="9"/>
        <v>8</v>
      </c>
      <c r="AP30" s="160">
        <f t="shared" si="10"/>
        <v>10.5</v>
      </c>
      <c r="AQ30" s="160">
        <f t="shared" si="11"/>
        <v>0</v>
      </c>
      <c r="AR30" s="161">
        <f t="shared" si="12"/>
        <v>64.97999999999999</v>
      </c>
      <c r="AS30" s="162">
        <f t="shared" si="13"/>
        <v>0</v>
      </c>
      <c r="AT30" s="160">
        <f t="shared" si="14"/>
        <v>0</v>
      </c>
      <c r="AU30" s="160">
        <f t="shared" si="15"/>
        <v>0</v>
      </c>
      <c r="AV30" s="160">
        <v>0</v>
      </c>
      <c r="AW30" s="160">
        <f t="shared" si="16"/>
        <v>1</v>
      </c>
      <c r="AX30" s="164">
        <f t="shared" si="17"/>
        <v>64.97999999999999</v>
      </c>
    </row>
    <row r="31" spans="1:50" ht="18.75" customHeight="1">
      <c r="A31" s="179" t="str">
        <f t="shared" si="18"/>
        <v>9-12</v>
      </c>
      <c r="B31" s="78">
        <v>27</v>
      </c>
      <c r="C31" s="293" t="s">
        <v>29</v>
      </c>
      <c r="D31" s="195"/>
      <c r="E31" s="195"/>
      <c r="F31" s="196"/>
      <c r="G31" s="191" t="s">
        <v>160</v>
      </c>
      <c r="H31" s="191">
        <v>1</v>
      </c>
      <c r="I31" s="192" t="s">
        <v>622</v>
      </c>
      <c r="J31" s="188"/>
      <c r="K31" s="193"/>
      <c r="L31" s="193"/>
      <c r="M31" s="203"/>
      <c r="N31" s="194"/>
      <c r="O31" s="193"/>
      <c r="P31" s="193"/>
      <c r="Q31" s="78"/>
      <c r="R31" s="79">
        <v>2</v>
      </c>
      <c r="S31" s="14">
        <f t="shared" si="20"/>
        <v>0</v>
      </c>
      <c r="T31" s="42"/>
      <c r="U31" s="42"/>
      <c r="V31" s="42"/>
      <c r="W31" s="57"/>
      <c r="X31" s="42"/>
      <c r="Y31" s="42"/>
      <c r="Z31" s="44">
        <f t="shared" si="21"/>
        <v>0</v>
      </c>
      <c r="AA31" s="40"/>
      <c r="AB31" s="45"/>
      <c r="AC31" s="46"/>
      <c r="AD31" s="46"/>
      <c r="AE31" s="152">
        <f t="shared" si="1"/>
        <v>12</v>
      </c>
      <c r="AF31" s="153">
        <f t="shared" si="19"/>
        <v>12</v>
      </c>
      <c r="AG31" s="154">
        <f t="shared" si="2"/>
        <v>14</v>
      </c>
      <c r="AH31" s="155">
        <f t="shared" si="3"/>
        <v>0</v>
      </c>
      <c r="AI31" s="156">
        <f t="shared" si="4"/>
        <v>0.83</v>
      </c>
      <c r="AJ31" s="157">
        <f t="shared" si="5"/>
        <v>0</v>
      </c>
      <c r="AK31" s="158">
        <f t="shared" si="6"/>
        <v>39.839999999999996</v>
      </c>
      <c r="AL31" s="159">
        <f t="shared" si="7"/>
        <v>0</v>
      </c>
      <c r="AM31" s="159">
        <f t="shared" si="23"/>
        <v>0</v>
      </c>
      <c r="AN31" s="155">
        <f t="shared" si="8"/>
        <v>1</v>
      </c>
      <c r="AO31" s="160">
        <f t="shared" si="9"/>
        <v>8</v>
      </c>
      <c r="AP31" s="160">
        <f t="shared" si="10"/>
        <v>12</v>
      </c>
      <c r="AQ31" s="160">
        <f t="shared" si="11"/>
        <v>0</v>
      </c>
      <c r="AR31" s="161">
        <f t="shared" si="12"/>
        <v>59.839999999999996</v>
      </c>
      <c r="AS31" s="162">
        <f t="shared" si="13"/>
        <v>0</v>
      </c>
      <c r="AT31" s="160">
        <f t="shared" si="14"/>
        <v>14</v>
      </c>
      <c r="AU31" s="160">
        <f t="shared" si="15"/>
        <v>0</v>
      </c>
      <c r="AV31" s="160">
        <v>0</v>
      </c>
      <c r="AW31" s="160">
        <f t="shared" si="16"/>
        <v>1</v>
      </c>
      <c r="AX31" s="164">
        <f t="shared" si="17"/>
        <v>95.84</v>
      </c>
    </row>
    <row r="32" spans="1:50" ht="18.75" customHeight="1">
      <c r="A32" s="179" t="str">
        <f t="shared" si="18"/>
        <v>9-12</v>
      </c>
      <c r="B32" s="78">
        <v>28</v>
      </c>
      <c r="C32" s="293" t="s">
        <v>131</v>
      </c>
      <c r="D32" s="195"/>
      <c r="E32" s="195"/>
      <c r="F32" s="196"/>
      <c r="G32" s="191" t="s">
        <v>160</v>
      </c>
      <c r="H32" s="191">
        <v>1</v>
      </c>
      <c r="I32" s="192" t="s">
        <v>623</v>
      </c>
      <c r="J32" s="188"/>
      <c r="K32" s="193">
        <v>3</v>
      </c>
      <c r="L32" s="193"/>
      <c r="M32" s="195"/>
      <c r="N32" s="194"/>
      <c r="O32" s="193" t="s">
        <v>167</v>
      </c>
      <c r="P32" s="193"/>
      <c r="Q32" s="78"/>
      <c r="R32" s="79">
        <v>2</v>
      </c>
      <c r="S32" s="14">
        <f t="shared" si="20"/>
        <v>0</v>
      </c>
      <c r="T32" s="42"/>
      <c r="U32" s="58"/>
      <c r="V32" s="58"/>
      <c r="W32" s="58"/>
      <c r="X32" s="58"/>
      <c r="Y32" s="58"/>
      <c r="Z32" s="44">
        <f t="shared" si="21"/>
        <v>0</v>
      </c>
      <c r="AA32" s="40"/>
      <c r="AB32" s="45"/>
      <c r="AC32" s="46"/>
      <c r="AD32" s="46"/>
      <c r="AE32" s="152">
        <f t="shared" si="1"/>
        <v>8</v>
      </c>
      <c r="AF32" s="153" t="str">
        <f t="shared" si="19"/>
        <v/>
      </c>
      <c r="AG32" s="154" t="str">
        <f t="shared" si="2"/>
        <v/>
      </c>
      <c r="AH32" s="155">
        <f t="shared" si="3"/>
        <v>8</v>
      </c>
      <c r="AI32" s="156">
        <f t="shared" si="4"/>
        <v>1</v>
      </c>
      <c r="AJ32" s="157">
        <f t="shared" si="5"/>
        <v>40</v>
      </c>
      <c r="AK32" s="158">
        <f t="shared" si="6"/>
        <v>0</v>
      </c>
      <c r="AL32" s="159">
        <f t="shared" si="7"/>
        <v>0</v>
      </c>
      <c r="AM32" s="159">
        <f t="shared" si="23"/>
        <v>0</v>
      </c>
      <c r="AN32" s="155">
        <f t="shared" si="8"/>
        <v>1</v>
      </c>
      <c r="AO32" s="160">
        <f t="shared" si="9"/>
        <v>8</v>
      </c>
      <c r="AP32" s="160">
        <f t="shared" si="10"/>
        <v>12</v>
      </c>
      <c r="AQ32" s="160">
        <f t="shared" si="11"/>
        <v>0</v>
      </c>
      <c r="AR32" s="161">
        <f t="shared" si="12"/>
        <v>60</v>
      </c>
      <c r="AS32" s="162">
        <f t="shared" si="13"/>
        <v>0</v>
      </c>
      <c r="AT32" s="160">
        <f t="shared" si="14"/>
        <v>0</v>
      </c>
      <c r="AU32" s="160">
        <f t="shared" si="15"/>
        <v>22</v>
      </c>
      <c r="AV32" s="160">
        <v>0</v>
      </c>
      <c r="AW32" s="160">
        <f t="shared" si="16"/>
        <v>1</v>
      </c>
      <c r="AX32" s="164">
        <f t="shared" si="17"/>
        <v>92</v>
      </c>
    </row>
    <row r="33" spans="1:50" ht="18.75" customHeight="1">
      <c r="A33" s="179" t="str">
        <f t="shared" si="18"/>
        <v>9-12</v>
      </c>
      <c r="B33" s="78">
        <v>29</v>
      </c>
      <c r="C33" s="293" t="s">
        <v>54</v>
      </c>
      <c r="D33" s="195"/>
      <c r="E33" s="195"/>
      <c r="F33" s="196"/>
      <c r="G33" s="191" t="s">
        <v>160</v>
      </c>
      <c r="H33" s="191">
        <v>1</v>
      </c>
      <c r="I33" s="192" t="s">
        <v>610</v>
      </c>
      <c r="J33" s="188"/>
      <c r="K33" s="193"/>
      <c r="L33" s="193"/>
      <c r="M33" s="195"/>
      <c r="N33" s="193"/>
      <c r="O33" s="193"/>
      <c r="P33" s="193" t="s">
        <v>565</v>
      </c>
      <c r="Q33" s="78"/>
      <c r="R33" s="79">
        <v>2</v>
      </c>
      <c r="S33" s="14">
        <f t="shared" si="20"/>
        <v>0</v>
      </c>
      <c r="T33" s="42"/>
      <c r="U33" s="58"/>
      <c r="V33" s="58"/>
      <c r="W33" s="58"/>
      <c r="X33" s="58"/>
      <c r="Y33" s="58"/>
      <c r="Z33" s="44">
        <f t="shared" si="21"/>
        <v>0</v>
      </c>
      <c r="AA33" s="40"/>
      <c r="AB33" s="45"/>
      <c r="AC33" s="46"/>
      <c r="AD33" s="46"/>
      <c r="AE33" s="152">
        <f t="shared" si="1"/>
        <v>8</v>
      </c>
      <c r="AF33" s="153">
        <f t="shared" si="19"/>
        <v>12</v>
      </c>
      <c r="AG33" s="154">
        <f t="shared" si="2"/>
        <v>14</v>
      </c>
      <c r="AH33" s="155">
        <f t="shared" si="3"/>
        <v>0</v>
      </c>
      <c r="AI33" s="156">
        <f t="shared" si="4"/>
        <v>0.83</v>
      </c>
      <c r="AJ33" s="157">
        <f t="shared" si="5"/>
        <v>0</v>
      </c>
      <c r="AK33" s="158">
        <f t="shared" si="6"/>
        <v>26.56</v>
      </c>
      <c r="AL33" s="159">
        <f t="shared" si="7"/>
        <v>0</v>
      </c>
      <c r="AM33" s="159">
        <f t="shared" si="23"/>
        <v>0</v>
      </c>
      <c r="AN33" s="155">
        <f t="shared" si="8"/>
        <v>0.66666666666666663</v>
      </c>
      <c r="AO33" s="160">
        <f t="shared" si="9"/>
        <v>4</v>
      </c>
      <c r="AP33" s="160">
        <f t="shared" si="10"/>
        <v>2</v>
      </c>
      <c r="AQ33" s="160">
        <f t="shared" si="11"/>
        <v>0</v>
      </c>
      <c r="AR33" s="161">
        <f t="shared" si="12"/>
        <v>32.56</v>
      </c>
      <c r="AS33" s="162">
        <f t="shared" si="13"/>
        <v>0</v>
      </c>
      <c r="AT33" s="160">
        <f t="shared" si="14"/>
        <v>0</v>
      </c>
      <c r="AU33" s="160">
        <f t="shared" si="15"/>
        <v>0</v>
      </c>
      <c r="AV33" s="160">
        <v>0</v>
      </c>
      <c r="AW33" s="160">
        <f t="shared" si="16"/>
        <v>1</v>
      </c>
      <c r="AX33" s="164">
        <f t="shared" si="17"/>
        <v>32.56</v>
      </c>
    </row>
    <row r="34" spans="1:50" ht="18.75" customHeight="1">
      <c r="A34" s="179" t="str">
        <f t="shared" si="18"/>
        <v>9-12</v>
      </c>
      <c r="B34" s="78">
        <v>30</v>
      </c>
      <c r="C34" s="293" t="s">
        <v>38</v>
      </c>
      <c r="D34" s="195"/>
      <c r="E34" s="195"/>
      <c r="F34" s="196"/>
      <c r="G34" s="191" t="s">
        <v>160</v>
      </c>
      <c r="H34" s="191">
        <v>1</v>
      </c>
      <c r="I34" s="192" t="s">
        <v>191</v>
      </c>
      <c r="J34" s="188"/>
      <c r="K34" s="188"/>
      <c r="L34" s="188"/>
      <c r="M34" s="188"/>
      <c r="N34" s="188"/>
      <c r="O34" s="188"/>
      <c r="P34" s="188"/>
      <c r="Q34" s="78"/>
      <c r="R34" s="79">
        <v>2</v>
      </c>
      <c r="S34" s="14">
        <f t="shared" si="20"/>
        <v>0</v>
      </c>
      <c r="T34" s="42"/>
      <c r="U34" s="42"/>
      <c r="V34" s="42"/>
      <c r="W34" s="57"/>
      <c r="X34" s="42"/>
      <c r="Y34" s="42"/>
      <c r="Z34" s="44">
        <f t="shared" si="21"/>
        <v>0</v>
      </c>
      <c r="AA34" s="40"/>
      <c r="AB34" s="45"/>
      <c r="AC34" s="46"/>
      <c r="AD34" s="46"/>
      <c r="AE34" s="152">
        <f t="shared" si="1"/>
        <v>12</v>
      </c>
      <c r="AF34" s="153">
        <f t="shared" si="19"/>
        <v>12</v>
      </c>
      <c r="AG34" s="154">
        <f t="shared" si="2"/>
        <v>14</v>
      </c>
      <c r="AH34" s="155">
        <f t="shared" si="3"/>
        <v>0</v>
      </c>
      <c r="AI34" s="156">
        <f t="shared" si="4"/>
        <v>0.83</v>
      </c>
      <c r="AJ34" s="157">
        <f t="shared" si="5"/>
        <v>0</v>
      </c>
      <c r="AK34" s="158">
        <f t="shared" si="6"/>
        <v>39.839999999999996</v>
      </c>
      <c r="AL34" s="159">
        <f t="shared" si="7"/>
        <v>0</v>
      </c>
      <c r="AM34" s="159">
        <f t="shared" si="23"/>
        <v>0</v>
      </c>
      <c r="AN34" s="155">
        <f t="shared" si="8"/>
        <v>1</v>
      </c>
      <c r="AO34" s="160">
        <f t="shared" si="9"/>
        <v>8</v>
      </c>
      <c r="AP34" s="160">
        <f t="shared" si="10"/>
        <v>10.5</v>
      </c>
      <c r="AQ34" s="160">
        <f t="shared" si="11"/>
        <v>0</v>
      </c>
      <c r="AR34" s="161">
        <f t="shared" si="12"/>
        <v>58.339999999999996</v>
      </c>
      <c r="AS34" s="162">
        <f t="shared" si="13"/>
        <v>0</v>
      </c>
      <c r="AT34" s="160">
        <f t="shared" si="14"/>
        <v>0</v>
      </c>
      <c r="AU34" s="160">
        <f t="shared" si="15"/>
        <v>0</v>
      </c>
      <c r="AV34" s="160">
        <v>0</v>
      </c>
      <c r="AW34" s="160">
        <f t="shared" si="16"/>
        <v>1</v>
      </c>
      <c r="AX34" s="164">
        <f t="shared" si="17"/>
        <v>68.34</v>
      </c>
    </row>
    <row r="35" spans="1:50" ht="18.75" customHeight="1">
      <c r="A35" s="179" t="str">
        <f t="shared" si="18"/>
        <v>9-12</v>
      </c>
      <c r="B35" s="78">
        <v>31</v>
      </c>
      <c r="C35" s="293" t="s">
        <v>594</v>
      </c>
      <c r="D35" s="195"/>
      <c r="E35" s="195"/>
      <c r="F35" s="196"/>
      <c r="G35" s="191" t="s">
        <v>160</v>
      </c>
      <c r="H35" s="191">
        <v>1</v>
      </c>
      <c r="I35" s="192" t="s">
        <v>613</v>
      </c>
      <c r="J35" s="205"/>
      <c r="K35" s="206"/>
      <c r="L35" s="206"/>
      <c r="M35" s="188"/>
      <c r="N35" s="188"/>
      <c r="O35" s="193"/>
      <c r="P35" s="188" t="s">
        <v>556</v>
      </c>
      <c r="Q35" s="78"/>
      <c r="R35" s="79">
        <v>2</v>
      </c>
      <c r="S35" s="14">
        <f t="shared" si="20"/>
        <v>0</v>
      </c>
      <c r="T35" s="42"/>
      <c r="U35" s="42"/>
      <c r="V35" s="42"/>
      <c r="W35" s="57"/>
      <c r="X35" s="42"/>
      <c r="Y35" s="42"/>
      <c r="Z35" s="44">
        <f t="shared" si="21"/>
        <v>0</v>
      </c>
      <c r="AA35" s="40"/>
      <c r="AB35" s="45"/>
      <c r="AC35" s="46"/>
      <c r="AD35" s="46"/>
      <c r="AE35" s="152">
        <f t="shared" si="1"/>
        <v>12</v>
      </c>
      <c r="AF35" s="153">
        <f t="shared" si="19"/>
        <v>12</v>
      </c>
      <c r="AG35" s="154">
        <f t="shared" si="2"/>
        <v>14</v>
      </c>
      <c r="AH35" s="155">
        <f t="shared" si="3"/>
        <v>0</v>
      </c>
      <c r="AI35" s="156">
        <f t="shared" si="4"/>
        <v>0.83</v>
      </c>
      <c r="AJ35" s="157">
        <f t="shared" si="5"/>
        <v>0</v>
      </c>
      <c r="AK35" s="158">
        <f t="shared" si="6"/>
        <v>39.839999999999996</v>
      </c>
      <c r="AL35" s="159">
        <f t="shared" si="7"/>
        <v>0</v>
      </c>
      <c r="AM35" s="159">
        <f t="shared" si="23"/>
        <v>0</v>
      </c>
      <c r="AN35" s="155">
        <f t="shared" si="8"/>
        <v>1</v>
      </c>
      <c r="AO35" s="160">
        <f t="shared" si="9"/>
        <v>8</v>
      </c>
      <c r="AP35" s="160">
        <f t="shared" si="10"/>
        <v>12</v>
      </c>
      <c r="AQ35" s="160">
        <f t="shared" si="11"/>
        <v>0</v>
      </c>
      <c r="AR35" s="161">
        <f t="shared" si="12"/>
        <v>59.839999999999996</v>
      </c>
      <c r="AS35" s="162">
        <f t="shared" si="13"/>
        <v>0</v>
      </c>
      <c r="AT35" s="160">
        <f t="shared" si="14"/>
        <v>0</v>
      </c>
      <c r="AU35" s="160">
        <f t="shared" si="15"/>
        <v>0</v>
      </c>
      <c r="AV35" s="160">
        <v>0</v>
      </c>
      <c r="AW35" s="160">
        <f t="shared" si="16"/>
        <v>1</v>
      </c>
      <c r="AX35" s="164">
        <f t="shared" si="17"/>
        <v>79.84</v>
      </c>
    </row>
    <row r="36" spans="1:50" ht="18.75" customHeight="1">
      <c r="A36" s="179" t="str">
        <f t="shared" si="18"/>
        <v>9-12</v>
      </c>
      <c r="B36" s="78">
        <v>32</v>
      </c>
      <c r="C36" s="293" t="s">
        <v>595</v>
      </c>
      <c r="D36" s="209"/>
      <c r="E36" s="209"/>
      <c r="F36" s="196"/>
      <c r="G36" s="191" t="s">
        <v>163</v>
      </c>
      <c r="H36" s="191">
        <v>1</v>
      </c>
      <c r="I36" s="192" t="s">
        <v>624</v>
      </c>
      <c r="J36" s="188"/>
      <c r="K36" s="193"/>
      <c r="L36" s="193"/>
      <c r="M36" s="188"/>
      <c r="N36" s="193"/>
      <c r="O36" s="193" t="s">
        <v>752</v>
      </c>
      <c r="P36" s="193"/>
      <c r="Q36" s="78"/>
      <c r="R36" s="79">
        <v>2</v>
      </c>
      <c r="S36" s="14">
        <f t="shared" si="20"/>
        <v>0</v>
      </c>
      <c r="T36" s="42"/>
      <c r="U36" s="42"/>
      <c r="V36" s="42"/>
      <c r="W36" s="57"/>
      <c r="X36" s="42"/>
      <c r="Y36" s="42"/>
      <c r="Z36" s="44">
        <f t="shared" si="21"/>
        <v>0</v>
      </c>
      <c r="AA36" s="40"/>
      <c r="AB36" s="45"/>
      <c r="AC36" s="46"/>
      <c r="AD36" s="46"/>
      <c r="AE36" s="152">
        <f t="shared" si="1"/>
        <v>12</v>
      </c>
      <c r="AF36" s="153">
        <f t="shared" si="19"/>
        <v>12</v>
      </c>
      <c r="AG36" s="154">
        <f t="shared" si="2"/>
        <v>14</v>
      </c>
      <c r="AH36" s="155">
        <f t="shared" si="3"/>
        <v>0</v>
      </c>
      <c r="AI36" s="156">
        <f t="shared" si="4"/>
        <v>0.83</v>
      </c>
      <c r="AJ36" s="157">
        <f t="shared" si="5"/>
        <v>0</v>
      </c>
      <c r="AK36" s="158">
        <f t="shared" si="6"/>
        <v>39.839999999999996</v>
      </c>
      <c r="AL36" s="159">
        <f t="shared" si="7"/>
        <v>0</v>
      </c>
      <c r="AM36" s="159">
        <f t="shared" si="23"/>
        <v>0</v>
      </c>
      <c r="AN36" s="155">
        <f t="shared" si="8"/>
        <v>1</v>
      </c>
      <c r="AO36" s="160">
        <f t="shared" si="9"/>
        <v>8</v>
      </c>
      <c r="AP36" s="160">
        <f t="shared" si="10"/>
        <v>12</v>
      </c>
      <c r="AQ36" s="160">
        <f t="shared" si="11"/>
        <v>0</v>
      </c>
      <c r="AR36" s="161">
        <f t="shared" si="12"/>
        <v>59.839999999999996</v>
      </c>
      <c r="AS36" s="162">
        <f t="shared" si="13"/>
        <v>0</v>
      </c>
      <c r="AT36" s="160">
        <f t="shared" si="14"/>
        <v>18</v>
      </c>
      <c r="AU36" s="160">
        <f t="shared" si="15"/>
        <v>0</v>
      </c>
      <c r="AV36" s="160">
        <v>0</v>
      </c>
      <c r="AW36" s="160">
        <f t="shared" si="16"/>
        <v>1</v>
      </c>
      <c r="AX36" s="164">
        <f t="shared" si="17"/>
        <v>77.84</v>
      </c>
    </row>
    <row r="37" spans="1:50" ht="18.75" customHeight="1">
      <c r="A37" s="179" t="str">
        <f t="shared" si="18"/>
        <v>9-12</v>
      </c>
      <c r="B37" s="78">
        <v>33</v>
      </c>
      <c r="C37" s="293" t="s">
        <v>37</v>
      </c>
      <c r="D37" s="195"/>
      <c r="E37" s="195"/>
      <c r="F37" s="196"/>
      <c r="G37" s="191" t="s">
        <v>163</v>
      </c>
      <c r="H37" s="191">
        <v>1</v>
      </c>
      <c r="I37" s="204" t="s">
        <v>625</v>
      </c>
      <c r="J37" s="188"/>
      <c r="K37" s="193">
        <v>9</v>
      </c>
      <c r="L37" s="193"/>
      <c r="M37" s="198"/>
      <c r="N37" s="193"/>
      <c r="O37" s="193"/>
      <c r="P37" s="193"/>
      <c r="Q37" s="78"/>
      <c r="R37" s="79">
        <v>2</v>
      </c>
      <c r="S37" s="14">
        <f t="shared" si="20"/>
        <v>0</v>
      </c>
      <c r="T37" s="42"/>
      <c r="U37" s="58"/>
      <c r="V37" s="58"/>
      <c r="W37" s="58"/>
      <c r="X37" s="58"/>
      <c r="Y37" s="58"/>
      <c r="Z37" s="44">
        <f t="shared" si="21"/>
        <v>0</v>
      </c>
      <c r="AA37" s="40"/>
      <c r="AB37" s="45"/>
      <c r="AC37" s="46"/>
      <c r="AD37" s="46"/>
      <c r="AE37" s="152">
        <f t="shared" si="1"/>
        <v>12</v>
      </c>
      <c r="AF37" s="153">
        <f t="shared" si="19"/>
        <v>12</v>
      </c>
      <c r="AG37" s="154">
        <f t="shared" si="2"/>
        <v>14</v>
      </c>
      <c r="AH37" s="155">
        <f t="shared" si="3"/>
        <v>0</v>
      </c>
      <c r="AI37" s="156">
        <f t="shared" si="4"/>
        <v>0.83</v>
      </c>
      <c r="AJ37" s="157">
        <f t="shared" si="5"/>
        <v>0</v>
      </c>
      <c r="AK37" s="158">
        <f t="shared" si="6"/>
        <v>39.839999999999996</v>
      </c>
      <c r="AL37" s="159">
        <f t="shared" si="7"/>
        <v>0</v>
      </c>
      <c r="AM37" s="159">
        <f t="shared" si="23"/>
        <v>0</v>
      </c>
      <c r="AN37" s="155">
        <f t="shared" si="8"/>
        <v>1</v>
      </c>
      <c r="AO37" s="160">
        <f t="shared" si="9"/>
        <v>8</v>
      </c>
      <c r="AP37" s="160">
        <f t="shared" si="10"/>
        <v>6</v>
      </c>
      <c r="AQ37" s="160">
        <f t="shared" si="11"/>
        <v>0</v>
      </c>
      <c r="AR37" s="161">
        <f t="shared" si="12"/>
        <v>53.839999999999996</v>
      </c>
      <c r="AS37" s="162">
        <f t="shared" si="13"/>
        <v>0</v>
      </c>
      <c r="AT37" s="160">
        <f t="shared" si="14"/>
        <v>0</v>
      </c>
      <c r="AU37" s="160">
        <f t="shared" si="15"/>
        <v>0</v>
      </c>
      <c r="AV37" s="160">
        <v>0</v>
      </c>
      <c r="AW37" s="160">
        <f t="shared" si="16"/>
        <v>1</v>
      </c>
      <c r="AX37" s="164">
        <f t="shared" si="17"/>
        <v>53.839999999999996</v>
      </c>
    </row>
    <row r="38" spans="1:50" ht="18.75" customHeight="1">
      <c r="A38" s="179" t="str">
        <f t="shared" si="18"/>
        <v>9-12</v>
      </c>
      <c r="B38" s="78">
        <v>34</v>
      </c>
      <c r="C38" s="293" t="s">
        <v>157</v>
      </c>
      <c r="D38" s="195"/>
      <c r="E38" s="195"/>
      <c r="F38" s="196"/>
      <c r="G38" s="191" t="s">
        <v>163</v>
      </c>
      <c r="H38" s="191">
        <v>1</v>
      </c>
      <c r="I38" s="192" t="s">
        <v>626</v>
      </c>
      <c r="J38" s="188"/>
      <c r="K38" s="193"/>
      <c r="L38" s="193"/>
      <c r="M38" s="188"/>
      <c r="N38" s="193"/>
      <c r="O38" s="193" t="s">
        <v>558</v>
      </c>
      <c r="P38" s="193"/>
      <c r="Q38" s="78"/>
      <c r="R38" s="79">
        <v>2</v>
      </c>
      <c r="S38" s="14">
        <f t="shared" si="20"/>
        <v>0</v>
      </c>
      <c r="T38" s="42"/>
      <c r="U38" s="58"/>
      <c r="V38" s="58"/>
      <c r="W38" s="58"/>
      <c r="X38" s="58"/>
      <c r="Y38" s="58"/>
      <c r="Z38" s="44">
        <f t="shared" si="21"/>
        <v>0</v>
      </c>
      <c r="AA38" s="40"/>
      <c r="AB38" s="45"/>
      <c r="AC38" s="46"/>
      <c r="AD38" s="46"/>
      <c r="AE38" s="152">
        <f t="shared" si="1"/>
        <v>12</v>
      </c>
      <c r="AF38" s="153">
        <f t="shared" si="19"/>
        <v>12</v>
      </c>
      <c r="AG38" s="154">
        <f t="shared" si="2"/>
        <v>14</v>
      </c>
      <c r="AH38" s="155">
        <f t="shared" si="3"/>
        <v>0</v>
      </c>
      <c r="AI38" s="156">
        <f t="shared" si="4"/>
        <v>0.83</v>
      </c>
      <c r="AJ38" s="157">
        <f t="shared" si="5"/>
        <v>0</v>
      </c>
      <c r="AK38" s="158">
        <f t="shared" si="6"/>
        <v>39.839999999999996</v>
      </c>
      <c r="AL38" s="159">
        <f t="shared" si="7"/>
        <v>0</v>
      </c>
      <c r="AM38" s="159">
        <f t="shared" si="23"/>
        <v>0</v>
      </c>
      <c r="AN38" s="155">
        <f t="shared" si="8"/>
        <v>1</v>
      </c>
      <c r="AO38" s="160">
        <f t="shared" si="9"/>
        <v>8</v>
      </c>
      <c r="AP38" s="160">
        <f t="shared" si="10"/>
        <v>8</v>
      </c>
      <c r="AQ38" s="160">
        <f t="shared" si="11"/>
        <v>0</v>
      </c>
      <c r="AR38" s="161">
        <f t="shared" si="12"/>
        <v>55.839999999999996</v>
      </c>
      <c r="AS38" s="162">
        <f t="shared" si="13"/>
        <v>0</v>
      </c>
      <c r="AT38" s="160">
        <f t="shared" si="14"/>
        <v>0</v>
      </c>
      <c r="AU38" s="160">
        <f t="shared" si="15"/>
        <v>0</v>
      </c>
      <c r="AV38" s="160">
        <v>0</v>
      </c>
      <c r="AW38" s="160">
        <f t="shared" si="16"/>
        <v>1</v>
      </c>
      <c r="AX38" s="164">
        <f t="shared" si="17"/>
        <v>55.839999999999996</v>
      </c>
    </row>
    <row r="39" spans="1:50" ht="18.75" customHeight="1">
      <c r="A39" s="179" t="str">
        <f t="shared" si="18"/>
        <v>9-12</v>
      </c>
      <c r="B39" s="78">
        <v>35</v>
      </c>
      <c r="C39" s="293" t="s">
        <v>41</v>
      </c>
      <c r="D39" s="195"/>
      <c r="E39" s="195"/>
      <c r="F39" s="196"/>
      <c r="G39" s="191" t="s">
        <v>163</v>
      </c>
      <c r="H39" s="191">
        <v>1</v>
      </c>
      <c r="I39" s="192" t="s">
        <v>627</v>
      </c>
      <c r="J39" s="205"/>
      <c r="K39" s="206"/>
      <c r="L39" s="206"/>
      <c r="M39" s="188"/>
      <c r="N39" s="188"/>
      <c r="O39" s="188"/>
      <c r="P39" s="188"/>
      <c r="Q39" s="78"/>
      <c r="R39" s="79">
        <v>2</v>
      </c>
      <c r="S39" s="14">
        <f t="shared" si="20"/>
        <v>0</v>
      </c>
      <c r="T39" s="42"/>
      <c r="U39" s="42"/>
      <c r="V39" s="42"/>
      <c r="W39" s="57"/>
      <c r="X39" s="42"/>
      <c r="Y39" s="42"/>
      <c r="Z39" s="44">
        <f t="shared" si="21"/>
        <v>0</v>
      </c>
      <c r="AA39" s="40"/>
      <c r="AB39" s="45"/>
      <c r="AC39" s="46"/>
      <c r="AD39" s="46"/>
      <c r="AE39" s="152">
        <f t="shared" si="1"/>
        <v>12</v>
      </c>
      <c r="AF39" s="153">
        <f t="shared" si="19"/>
        <v>12</v>
      </c>
      <c r="AG39" s="154">
        <f t="shared" si="2"/>
        <v>14</v>
      </c>
      <c r="AH39" s="155">
        <f t="shared" si="3"/>
        <v>0</v>
      </c>
      <c r="AI39" s="156">
        <f t="shared" si="4"/>
        <v>0.83</v>
      </c>
      <c r="AJ39" s="157">
        <f t="shared" si="5"/>
        <v>0</v>
      </c>
      <c r="AK39" s="158">
        <f t="shared" si="6"/>
        <v>39.839999999999996</v>
      </c>
      <c r="AL39" s="159">
        <f t="shared" si="7"/>
        <v>0</v>
      </c>
      <c r="AM39" s="159">
        <f t="shared" si="23"/>
        <v>0</v>
      </c>
      <c r="AN39" s="155">
        <f t="shared" si="8"/>
        <v>1</v>
      </c>
      <c r="AO39" s="160">
        <f t="shared" si="9"/>
        <v>8</v>
      </c>
      <c r="AP39" s="160">
        <f t="shared" si="10"/>
        <v>12</v>
      </c>
      <c r="AQ39" s="160">
        <f t="shared" si="11"/>
        <v>0</v>
      </c>
      <c r="AR39" s="161">
        <f t="shared" si="12"/>
        <v>59.839999999999996</v>
      </c>
      <c r="AS39" s="162">
        <f t="shared" si="13"/>
        <v>0</v>
      </c>
      <c r="AT39" s="160">
        <f t="shared" si="14"/>
        <v>14</v>
      </c>
      <c r="AU39" s="160">
        <f t="shared" si="15"/>
        <v>0</v>
      </c>
      <c r="AV39" s="160">
        <v>0</v>
      </c>
      <c r="AW39" s="160">
        <f t="shared" si="16"/>
        <v>1</v>
      </c>
      <c r="AX39" s="164">
        <f t="shared" si="17"/>
        <v>73.84</v>
      </c>
    </row>
    <row r="40" spans="1:50" ht="18.75" customHeight="1">
      <c r="A40" s="179" t="str">
        <f t="shared" si="18"/>
        <v>9-12</v>
      </c>
      <c r="B40" s="78">
        <v>36</v>
      </c>
      <c r="C40" s="293" t="s">
        <v>45</v>
      </c>
      <c r="D40" s="195"/>
      <c r="E40" s="195"/>
      <c r="F40" s="196"/>
      <c r="G40" s="191" t="s">
        <v>161</v>
      </c>
      <c r="H40" s="191">
        <v>1</v>
      </c>
      <c r="I40" s="192" t="s">
        <v>628</v>
      </c>
      <c r="J40" s="205"/>
      <c r="K40" s="206"/>
      <c r="L40" s="206"/>
      <c r="M40" s="195"/>
      <c r="N40" s="188"/>
      <c r="O40" s="188"/>
      <c r="P40" s="188"/>
      <c r="Q40" s="78"/>
      <c r="R40" s="79">
        <v>2</v>
      </c>
      <c r="S40" s="14">
        <f t="shared" si="20"/>
        <v>0</v>
      </c>
      <c r="T40" s="42"/>
      <c r="U40" s="42"/>
      <c r="V40" s="42"/>
      <c r="W40" s="57"/>
      <c r="X40" s="42"/>
      <c r="Y40" s="42"/>
      <c r="Z40" s="44">
        <f t="shared" si="21"/>
        <v>0</v>
      </c>
      <c r="AA40" s="40"/>
      <c r="AB40" s="45"/>
      <c r="AC40" s="46"/>
      <c r="AD40" s="46"/>
      <c r="AE40" s="152">
        <f t="shared" si="1"/>
        <v>12</v>
      </c>
      <c r="AF40" s="153">
        <f t="shared" si="19"/>
        <v>12</v>
      </c>
      <c r="AG40" s="154">
        <f t="shared" si="2"/>
        <v>14</v>
      </c>
      <c r="AH40" s="155">
        <f t="shared" si="3"/>
        <v>0</v>
      </c>
      <c r="AI40" s="156">
        <f t="shared" si="4"/>
        <v>0.83</v>
      </c>
      <c r="AJ40" s="157">
        <f t="shared" si="5"/>
        <v>0</v>
      </c>
      <c r="AK40" s="158">
        <f t="shared" si="6"/>
        <v>39.839999999999996</v>
      </c>
      <c r="AL40" s="159">
        <f t="shared" si="7"/>
        <v>0</v>
      </c>
      <c r="AM40" s="159">
        <f t="shared" si="23"/>
        <v>0</v>
      </c>
      <c r="AN40" s="155">
        <f t="shared" si="8"/>
        <v>1</v>
      </c>
      <c r="AO40" s="160">
        <f t="shared" si="9"/>
        <v>8</v>
      </c>
      <c r="AP40" s="160">
        <f t="shared" si="10"/>
        <v>10</v>
      </c>
      <c r="AQ40" s="160">
        <f t="shared" si="11"/>
        <v>0</v>
      </c>
      <c r="AR40" s="161">
        <f t="shared" si="12"/>
        <v>57.839999999999996</v>
      </c>
      <c r="AS40" s="162">
        <f t="shared" si="13"/>
        <v>0</v>
      </c>
      <c r="AT40" s="160">
        <f t="shared" si="14"/>
        <v>0</v>
      </c>
      <c r="AU40" s="160">
        <f t="shared" si="15"/>
        <v>0</v>
      </c>
      <c r="AV40" s="160">
        <v>0</v>
      </c>
      <c r="AW40" s="160">
        <f t="shared" si="16"/>
        <v>1</v>
      </c>
      <c r="AX40" s="164">
        <f t="shared" si="17"/>
        <v>57.839999999999996</v>
      </c>
    </row>
    <row r="41" spans="1:50" ht="18.75" customHeight="1">
      <c r="A41" s="179" t="str">
        <f t="shared" si="18"/>
        <v>9-12</v>
      </c>
      <c r="B41" s="78">
        <v>37</v>
      </c>
      <c r="C41" s="293" t="s">
        <v>139</v>
      </c>
      <c r="D41" s="195"/>
      <c r="E41" s="195"/>
      <c r="F41" s="196"/>
      <c r="G41" s="191" t="s">
        <v>161</v>
      </c>
      <c r="H41" s="191">
        <v>1</v>
      </c>
      <c r="I41" s="192" t="s">
        <v>629</v>
      </c>
      <c r="J41" s="188"/>
      <c r="K41" s="193"/>
      <c r="L41" s="193"/>
      <c r="M41" s="195"/>
      <c r="N41" s="193"/>
      <c r="O41" s="193" t="s">
        <v>167</v>
      </c>
      <c r="P41" s="193"/>
      <c r="Q41" s="78"/>
      <c r="R41" s="79">
        <v>2</v>
      </c>
      <c r="S41" s="14">
        <f t="shared" si="20"/>
        <v>0</v>
      </c>
      <c r="T41" s="42"/>
      <c r="U41" s="42"/>
      <c r="V41" s="42"/>
      <c r="W41" s="57"/>
      <c r="X41" s="42"/>
      <c r="Y41" s="42"/>
      <c r="Z41" s="44">
        <f t="shared" si="21"/>
        <v>0</v>
      </c>
      <c r="AA41" s="40"/>
      <c r="AB41" s="45"/>
      <c r="AC41" s="46"/>
      <c r="AD41" s="46"/>
      <c r="AE41" s="152">
        <f t="shared" si="1"/>
        <v>12</v>
      </c>
      <c r="AF41" s="153">
        <f t="shared" si="19"/>
        <v>12</v>
      </c>
      <c r="AG41" s="154">
        <f t="shared" si="2"/>
        <v>14</v>
      </c>
      <c r="AH41" s="155">
        <f t="shared" si="3"/>
        <v>0</v>
      </c>
      <c r="AI41" s="156">
        <f t="shared" si="4"/>
        <v>0.83</v>
      </c>
      <c r="AJ41" s="157">
        <f t="shared" si="5"/>
        <v>0</v>
      </c>
      <c r="AK41" s="158">
        <f t="shared" si="6"/>
        <v>39.839999999999996</v>
      </c>
      <c r="AL41" s="159">
        <f t="shared" si="7"/>
        <v>0</v>
      </c>
      <c r="AM41" s="159">
        <f t="shared" si="23"/>
        <v>0</v>
      </c>
      <c r="AN41" s="155">
        <f t="shared" si="8"/>
        <v>1</v>
      </c>
      <c r="AO41" s="160">
        <f t="shared" si="9"/>
        <v>8</v>
      </c>
      <c r="AP41" s="160">
        <f t="shared" si="10"/>
        <v>12</v>
      </c>
      <c r="AQ41" s="160">
        <f t="shared" si="11"/>
        <v>0</v>
      </c>
      <c r="AR41" s="161">
        <f t="shared" si="12"/>
        <v>59.839999999999996</v>
      </c>
      <c r="AS41" s="162">
        <f t="shared" si="13"/>
        <v>0</v>
      </c>
      <c r="AT41" s="160">
        <f t="shared" si="14"/>
        <v>0</v>
      </c>
      <c r="AU41" s="160">
        <f t="shared" si="15"/>
        <v>0</v>
      </c>
      <c r="AV41" s="160">
        <v>0</v>
      </c>
      <c r="AW41" s="160">
        <f t="shared" si="16"/>
        <v>1</v>
      </c>
      <c r="AX41" s="164">
        <f t="shared" si="17"/>
        <v>79.84</v>
      </c>
    </row>
    <row r="42" spans="1:50" ht="18.75" customHeight="1">
      <c r="A42" s="179" t="str">
        <f t="shared" si="18"/>
        <v>9-12</v>
      </c>
      <c r="B42" s="78">
        <v>38</v>
      </c>
      <c r="C42" s="293" t="s">
        <v>35</v>
      </c>
      <c r="D42" s="195"/>
      <c r="E42" s="195"/>
      <c r="F42" s="196"/>
      <c r="G42" s="191" t="s">
        <v>161</v>
      </c>
      <c r="H42" s="191">
        <v>1</v>
      </c>
      <c r="I42" s="192" t="s">
        <v>630</v>
      </c>
      <c r="J42" s="188"/>
      <c r="K42" s="193"/>
      <c r="L42" s="193"/>
      <c r="M42" s="198"/>
      <c r="N42" s="193"/>
      <c r="O42" s="193" t="s">
        <v>753</v>
      </c>
      <c r="P42" s="193"/>
      <c r="Q42" s="78"/>
      <c r="R42" s="79">
        <v>2</v>
      </c>
      <c r="S42" s="14">
        <f t="shared" si="20"/>
        <v>0</v>
      </c>
      <c r="T42" s="42"/>
      <c r="U42" s="42"/>
      <c r="V42" s="42"/>
      <c r="W42" s="57"/>
      <c r="X42" s="42"/>
      <c r="Y42" s="42"/>
      <c r="Z42" s="44">
        <f t="shared" si="21"/>
        <v>0</v>
      </c>
      <c r="AA42" s="40"/>
      <c r="AB42" s="45"/>
      <c r="AC42" s="46"/>
      <c r="AD42" s="46"/>
      <c r="AE42" s="152">
        <f t="shared" si="1"/>
        <v>12</v>
      </c>
      <c r="AF42" s="153">
        <f t="shared" si="19"/>
        <v>12</v>
      </c>
      <c r="AG42" s="154">
        <f t="shared" si="2"/>
        <v>14</v>
      </c>
      <c r="AH42" s="155">
        <f t="shared" si="3"/>
        <v>0</v>
      </c>
      <c r="AI42" s="156">
        <f t="shared" si="4"/>
        <v>0.83</v>
      </c>
      <c r="AJ42" s="157">
        <f t="shared" si="5"/>
        <v>0</v>
      </c>
      <c r="AK42" s="158">
        <f t="shared" si="6"/>
        <v>39.839999999999996</v>
      </c>
      <c r="AL42" s="159">
        <f t="shared" si="7"/>
        <v>0</v>
      </c>
      <c r="AM42" s="159">
        <f t="shared" si="23"/>
        <v>0</v>
      </c>
      <c r="AN42" s="155">
        <f t="shared" si="8"/>
        <v>1</v>
      </c>
      <c r="AO42" s="160">
        <f t="shared" si="9"/>
        <v>8</v>
      </c>
      <c r="AP42" s="160">
        <f t="shared" si="10"/>
        <v>12</v>
      </c>
      <c r="AQ42" s="160">
        <f t="shared" si="11"/>
        <v>0</v>
      </c>
      <c r="AR42" s="161">
        <f t="shared" si="12"/>
        <v>59.839999999999996</v>
      </c>
      <c r="AS42" s="162">
        <f t="shared" si="13"/>
        <v>2</v>
      </c>
      <c r="AT42" s="160">
        <f t="shared" si="14"/>
        <v>14</v>
      </c>
      <c r="AU42" s="160">
        <f t="shared" si="15"/>
        <v>0</v>
      </c>
      <c r="AV42" s="160">
        <v>0</v>
      </c>
      <c r="AW42" s="160">
        <f t="shared" si="16"/>
        <v>1</v>
      </c>
      <c r="AX42" s="164">
        <f t="shared" si="17"/>
        <v>75.84</v>
      </c>
    </row>
    <row r="43" spans="1:50" ht="18.75" customHeight="1">
      <c r="A43" s="179" t="str">
        <f t="shared" si="18"/>
        <v>9-12</v>
      </c>
      <c r="B43" s="78">
        <v>39</v>
      </c>
      <c r="C43" s="293" t="s">
        <v>596</v>
      </c>
      <c r="D43" s="195"/>
      <c r="E43" s="195"/>
      <c r="F43" s="196"/>
      <c r="G43" s="191" t="s">
        <v>165</v>
      </c>
      <c r="H43" s="191">
        <v>1</v>
      </c>
      <c r="I43" s="192" t="s">
        <v>631</v>
      </c>
      <c r="J43" s="188"/>
      <c r="K43" s="193">
        <v>10</v>
      </c>
      <c r="L43" s="193"/>
      <c r="M43" s="195"/>
      <c r="N43" s="193"/>
      <c r="O43" s="193"/>
      <c r="P43" s="193"/>
      <c r="Q43" s="78"/>
      <c r="R43" s="79">
        <v>2</v>
      </c>
      <c r="S43" s="14">
        <f t="shared" si="20"/>
        <v>0</v>
      </c>
      <c r="T43" s="42"/>
      <c r="U43" s="42"/>
      <c r="V43" s="42"/>
      <c r="W43" s="57"/>
      <c r="X43" s="42"/>
      <c r="Y43" s="42"/>
      <c r="Z43" s="44">
        <f t="shared" si="21"/>
        <v>0</v>
      </c>
      <c r="AA43" s="40"/>
      <c r="AB43" s="45"/>
      <c r="AC43" s="46"/>
      <c r="AD43" s="46"/>
      <c r="AE43" s="152">
        <f t="shared" si="1"/>
        <v>6</v>
      </c>
      <c r="AF43" s="153" t="str">
        <f t="shared" si="19"/>
        <v/>
      </c>
      <c r="AG43" s="154" t="str">
        <f t="shared" si="2"/>
        <v/>
      </c>
      <c r="AH43" s="155">
        <f t="shared" si="3"/>
        <v>6</v>
      </c>
      <c r="AI43" s="156">
        <f t="shared" si="4"/>
        <v>1</v>
      </c>
      <c r="AJ43" s="157">
        <f t="shared" si="5"/>
        <v>40</v>
      </c>
      <c r="AK43" s="158">
        <f t="shared" si="6"/>
        <v>0</v>
      </c>
      <c r="AL43" s="159">
        <f t="shared" si="7"/>
        <v>0</v>
      </c>
      <c r="AM43" s="159">
        <f t="shared" si="23"/>
        <v>0</v>
      </c>
      <c r="AN43" s="155">
        <f t="shared" si="8"/>
        <v>1</v>
      </c>
      <c r="AO43" s="160">
        <f t="shared" si="9"/>
        <v>8</v>
      </c>
      <c r="AP43" s="160">
        <f t="shared" si="10"/>
        <v>4</v>
      </c>
      <c r="AQ43" s="160">
        <f t="shared" si="11"/>
        <v>0</v>
      </c>
      <c r="AR43" s="161">
        <f t="shared" si="12"/>
        <v>52</v>
      </c>
      <c r="AS43" s="162">
        <f t="shared" si="13"/>
        <v>0</v>
      </c>
      <c r="AT43" s="160">
        <f t="shared" si="14"/>
        <v>0</v>
      </c>
      <c r="AU43" s="160">
        <f t="shared" si="15"/>
        <v>22</v>
      </c>
      <c r="AV43" s="160">
        <v>0</v>
      </c>
      <c r="AW43" s="160">
        <f t="shared" si="16"/>
        <v>1</v>
      </c>
      <c r="AX43" s="164">
        <f t="shared" si="17"/>
        <v>74</v>
      </c>
    </row>
    <row r="44" spans="1:50" ht="18.75" customHeight="1">
      <c r="A44" s="179" t="str">
        <f t="shared" si="18"/>
        <v>9-12</v>
      </c>
      <c r="B44" s="78">
        <v>40</v>
      </c>
      <c r="C44" s="293" t="s">
        <v>140</v>
      </c>
      <c r="D44" s="195"/>
      <c r="E44" s="195"/>
      <c r="F44" s="196"/>
      <c r="G44" s="191" t="s">
        <v>165</v>
      </c>
      <c r="H44" s="191">
        <v>1</v>
      </c>
      <c r="I44" s="192" t="s">
        <v>632</v>
      </c>
      <c r="J44" s="188"/>
      <c r="K44" s="193"/>
      <c r="L44" s="193"/>
      <c r="M44" s="203"/>
      <c r="N44" s="193" t="s">
        <v>750</v>
      </c>
      <c r="O44" s="193" t="s">
        <v>167</v>
      </c>
      <c r="P44" s="193"/>
      <c r="Q44" s="78"/>
      <c r="R44" s="79">
        <v>2</v>
      </c>
      <c r="S44" s="14">
        <f t="shared" si="20"/>
        <v>0</v>
      </c>
      <c r="T44" s="42"/>
      <c r="U44" s="42"/>
      <c r="V44" s="42"/>
      <c r="W44" s="57"/>
      <c r="X44" s="42"/>
      <c r="Y44" s="42"/>
      <c r="Z44" s="44">
        <f t="shared" si="21"/>
        <v>0</v>
      </c>
      <c r="AA44" s="40"/>
      <c r="AB44" s="45"/>
      <c r="AC44" s="46"/>
      <c r="AD44" s="46"/>
      <c r="AE44" s="152">
        <f t="shared" si="1"/>
        <v>12</v>
      </c>
      <c r="AF44" s="153">
        <f t="shared" si="19"/>
        <v>12</v>
      </c>
      <c r="AG44" s="154">
        <f t="shared" si="2"/>
        <v>14</v>
      </c>
      <c r="AH44" s="155">
        <f t="shared" si="3"/>
        <v>0</v>
      </c>
      <c r="AI44" s="156">
        <f t="shared" si="4"/>
        <v>0.83</v>
      </c>
      <c r="AJ44" s="157">
        <f t="shared" si="5"/>
        <v>0</v>
      </c>
      <c r="AK44" s="158">
        <f t="shared" si="6"/>
        <v>39.839999999999996</v>
      </c>
      <c r="AL44" s="159">
        <f t="shared" si="7"/>
        <v>0</v>
      </c>
      <c r="AM44" s="159">
        <f t="shared" si="23"/>
        <v>0</v>
      </c>
      <c r="AN44" s="155">
        <f t="shared" si="8"/>
        <v>1</v>
      </c>
      <c r="AO44" s="160">
        <f t="shared" si="9"/>
        <v>8</v>
      </c>
      <c r="AP44" s="160">
        <f t="shared" si="10"/>
        <v>6</v>
      </c>
      <c r="AQ44" s="160">
        <f t="shared" si="11"/>
        <v>0</v>
      </c>
      <c r="AR44" s="161">
        <f t="shared" si="12"/>
        <v>53.839999999999996</v>
      </c>
      <c r="AS44" s="162">
        <f t="shared" si="13"/>
        <v>0</v>
      </c>
      <c r="AT44" s="160">
        <f t="shared" si="14"/>
        <v>0</v>
      </c>
      <c r="AU44" s="160">
        <f t="shared" si="15"/>
        <v>0</v>
      </c>
      <c r="AV44" s="160">
        <v>0</v>
      </c>
      <c r="AW44" s="160">
        <f t="shared" si="16"/>
        <v>1</v>
      </c>
      <c r="AX44" s="164">
        <f t="shared" si="17"/>
        <v>59.839999999999996</v>
      </c>
    </row>
    <row r="45" spans="1:50" ht="18.75" customHeight="1">
      <c r="A45" s="179" t="str">
        <f t="shared" si="18"/>
        <v>9-12</v>
      </c>
      <c r="B45" s="78">
        <v>41</v>
      </c>
      <c r="C45" s="293" t="s">
        <v>597</v>
      </c>
      <c r="D45" s="195"/>
      <c r="E45" s="195"/>
      <c r="F45" s="196"/>
      <c r="G45" s="191" t="s">
        <v>165</v>
      </c>
      <c r="H45" s="191">
        <v>1</v>
      </c>
      <c r="I45" s="192" t="s">
        <v>609</v>
      </c>
      <c r="J45" s="188"/>
      <c r="K45" s="193"/>
      <c r="L45" s="193"/>
      <c r="M45" s="188"/>
      <c r="N45" s="193"/>
      <c r="O45" s="193"/>
      <c r="P45" s="193" t="s">
        <v>556</v>
      </c>
      <c r="Q45" s="78"/>
      <c r="R45" s="79">
        <v>2</v>
      </c>
      <c r="S45" s="14">
        <f t="shared" si="20"/>
        <v>0</v>
      </c>
      <c r="T45" s="42"/>
      <c r="U45" s="42"/>
      <c r="V45" s="42"/>
      <c r="W45" s="42"/>
      <c r="X45" s="42"/>
      <c r="Y45" s="42"/>
      <c r="Z45" s="44">
        <f t="shared" si="21"/>
        <v>0</v>
      </c>
      <c r="AA45" s="40"/>
      <c r="AB45" s="45"/>
      <c r="AC45" s="46"/>
      <c r="AD45" s="46"/>
      <c r="AE45" s="152">
        <f t="shared" si="1"/>
        <v>12</v>
      </c>
      <c r="AF45" s="153">
        <f t="shared" si="19"/>
        <v>12</v>
      </c>
      <c r="AG45" s="154">
        <f t="shared" si="2"/>
        <v>14</v>
      </c>
      <c r="AH45" s="155">
        <f t="shared" si="3"/>
        <v>0</v>
      </c>
      <c r="AI45" s="156">
        <f t="shared" si="4"/>
        <v>0.83</v>
      </c>
      <c r="AJ45" s="157">
        <f t="shared" si="5"/>
        <v>0</v>
      </c>
      <c r="AK45" s="158">
        <f t="shared" si="6"/>
        <v>39.839999999999996</v>
      </c>
      <c r="AL45" s="159">
        <f t="shared" si="7"/>
        <v>0</v>
      </c>
      <c r="AM45" s="159">
        <f t="shared" si="23"/>
        <v>0</v>
      </c>
      <c r="AN45" s="155">
        <f t="shared" si="8"/>
        <v>1</v>
      </c>
      <c r="AO45" s="160">
        <f t="shared" si="9"/>
        <v>8</v>
      </c>
      <c r="AP45" s="160">
        <f t="shared" si="10"/>
        <v>8</v>
      </c>
      <c r="AQ45" s="160">
        <f t="shared" si="11"/>
        <v>0</v>
      </c>
      <c r="AR45" s="161">
        <f t="shared" si="12"/>
        <v>55.839999999999996</v>
      </c>
      <c r="AS45" s="162">
        <f t="shared" si="13"/>
        <v>0</v>
      </c>
      <c r="AT45" s="160">
        <f t="shared" si="14"/>
        <v>0</v>
      </c>
      <c r="AU45" s="160">
        <f t="shared" si="15"/>
        <v>0</v>
      </c>
      <c r="AV45" s="160">
        <v>0</v>
      </c>
      <c r="AW45" s="160">
        <f t="shared" si="16"/>
        <v>1</v>
      </c>
      <c r="AX45" s="164">
        <f t="shared" si="17"/>
        <v>55.839999999999996</v>
      </c>
    </row>
    <row r="46" spans="1:50" ht="18.75" customHeight="1">
      <c r="A46" s="179" t="str">
        <f t="shared" si="18"/>
        <v>9-12</v>
      </c>
      <c r="B46" s="78">
        <v>42</v>
      </c>
      <c r="C46" s="293" t="s">
        <v>549</v>
      </c>
      <c r="D46" s="195"/>
      <c r="E46" s="195"/>
      <c r="F46" s="196"/>
      <c r="G46" s="191" t="s">
        <v>165</v>
      </c>
      <c r="H46" s="191">
        <v>1</v>
      </c>
      <c r="I46" s="192" t="s">
        <v>633</v>
      </c>
      <c r="J46" s="188"/>
      <c r="K46" s="193"/>
      <c r="L46" s="193"/>
      <c r="M46" s="188"/>
      <c r="N46" s="193"/>
      <c r="O46" s="193" t="s">
        <v>754</v>
      </c>
      <c r="P46" s="193"/>
      <c r="Q46" s="78"/>
      <c r="R46" s="79">
        <v>2</v>
      </c>
      <c r="S46" s="14">
        <f t="shared" si="20"/>
        <v>0</v>
      </c>
      <c r="T46" s="42"/>
      <c r="U46" s="42"/>
      <c r="V46" s="42"/>
      <c r="W46" s="57"/>
      <c r="X46" s="42"/>
      <c r="Y46" s="42"/>
      <c r="Z46" s="44">
        <f t="shared" si="21"/>
        <v>0</v>
      </c>
      <c r="AA46" s="40"/>
      <c r="AB46" s="45"/>
      <c r="AC46" s="46"/>
      <c r="AD46" s="46"/>
      <c r="AE46" s="152">
        <f t="shared" si="1"/>
        <v>12</v>
      </c>
      <c r="AF46" s="153">
        <f t="shared" si="19"/>
        <v>12</v>
      </c>
      <c r="AG46" s="154">
        <f t="shared" si="2"/>
        <v>14</v>
      </c>
      <c r="AH46" s="155">
        <f t="shared" si="3"/>
        <v>0</v>
      </c>
      <c r="AI46" s="156">
        <f t="shared" si="4"/>
        <v>0.83</v>
      </c>
      <c r="AJ46" s="157">
        <f t="shared" si="5"/>
        <v>0</v>
      </c>
      <c r="AK46" s="158">
        <f t="shared" si="6"/>
        <v>39.839999999999996</v>
      </c>
      <c r="AL46" s="159">
        <f t="shared" si="7"/>
        <v>0</v>
      </c>
      <c r="AM46" s="159">
        <f t="shared" si="23"/>
        <v>0</v>
      </c>
      <c r="AN46" s="155">
        <f t="shared" si="8"/>
        <v>1</v>
      </c>
      <c r="AO46" s="160">
        <f t="shared" si="9"/>
        <v>8</v>
      </c>
      <c r="AP46" s="160">
        <f t="shared" si="10"/>
        <v>10.5</v>
      </c>
      <c r="AQ46" s="160">
        <f t="shared" si="11"/>
        <v>0</v>
      </c>
      <c r="AR46" s="161">
        <f t="shared" si="12"/>
        <v>58.339999999999996</v>
      </c>
      <c r="AS46" s="162">
        <f t="shared" si="13"/>
        <v>0</v>
      </c>
      <c r="AT46" s="160">
        <f t="shared" si="14"/>
        <v>0</v>
      </c>
      <c r="AU46" s="160">
        <f t="shared" si="15"/>
        <v>0</v>
      </c>
      <c r="AV46" s="160">
        <v>0</v>
      </c>
      <c r="AW46" s="160">
        <f t="shared" si="16"/>
        <v>1</v>
      </c>
      <c r="AX46" s="164">
        <f t="shared" si="17"/>
        <v>80.34</v>
      </c>
    </row>
    <row r="47" spans="1:50" ht="18.75" customHeight="1">
      <c r="A47" s="179" t="str">
        <f t="shared" si="18"/>
        <v>9-12</v>
      </c>
      <c r="B47" s="78">
        <v>43</v>
      </c>
      <c r="C47" s="293" t="s">
        <v>598</v>
      </c>
      <c r="D47" s="195"/>
      <c r="E47" s="195"/>
      <c r="F47" s="196"/>
      <c r="G47" s="191" t="s">
        <v>162</v>
      </c>
      <c r="H47" s="191">
        <v>1</v>
      </c>
      <c r="I47" s="192" t="s">
        <v>634</v>
      </c>
      <c r="J47" s="188"/>
      <c r="K47" s="193"/>
      <c r="L47" s="193"/>
      <c r="M47" s="195"/>
      <c r="N47" s="193"/>
      <c r="O47" s="193"/>
      <c r="P47" s="193"/>
      <c r="Q47" s="78"/>
      <c r="R47" s="79">
        <v>2</v>
      </c>
      <c r="S47" s="14">
        <f t="shared" si="20"/>
        <v>0</v>
      </c>
      <c r="T47" s="42"/>
      <c r="U47" s="42"/>
      <c r="V47" s="41"/>
      <c r="W47" s="57"/>
      <c r="X47" s="42"/>
      <c r="Y47" s="42"/>
      <c r="Z47" s="44">
        <f t="shared" si="21"/>
        <v>0</v>
      </c>
      <c r="AA47" s="40"/>
      <c r="AB47" s="45"/>
      <c r="AC47" s="46"/>
      <c r="AD47" s="46"/>
      <c r="AE47" s="152">
        <f t="shared" si="1"/>
        <v>8</v>
      </c>
      <c r="AF47" s="153">
        <f t="shared" si="19"/>
        <v>12</v>
      </c>
      <c r="AG47" s="154">
        <f t="shared" si="2"/>
        <v>14</v>
      </c>
      <c r="AH47" s="155">
        <f t="shared" si="3"/>
        <v>0</v>
      </c>
      <c r="AI47" s="156">
        <f t="shared" si="4"/>
        <v>0.83</v>
      </c>
      <c r="AJ47" s="157">
        <f t="shared" si="5"/>
        <v>0</v>
      </c>
      <c r="AK47" s="158">
        <f t="shared" si="6"/>
        <v>26.56</v>
      </c>
      <c r="AL47" s="159">
        <f t="shared" si="7"/>
        <v>0</v>
      </c>
      <c r="AM47" s="159">
        <f t="shared" si="23"/>
        <v>0</v>
      </c>
      <c r="AN47" s="155">
        <f t="shared" si="8"/>
        <v>0.66666666666666663</v>
      </c>
      <c r="AO47" s="160">
        <f t="shared" si="9"/>
        <v>4</v>
      </c>
      <c r="AP47" s="160">
        <f t="shared" si="10"/>
        <v>0</v>
      </c>
      <c r="AQ47" s="160">
        <f t="shared" si="11"/>
        <v>0</v>
      </c>
      <c r="AR47" s="161">
        <f t="shared" si="12"/>
        <v>30.56</v>
      </c>
      <c r="AS47" s="162">
        <f t="shared" si="13"/>
        <v>0</v>
      </c>
      <c r="AT47" s="160">
        <f t="shared" si="14"/>
        <v>0</v>
      </c>
      <c r="AU47" s="160">
        <f t="shared" si="15"/>
        <v>0</v>
      </c>
      <c r="AV47" s="160">
        <v>0</v>
      </c>
      <c r="AW47" s="160">
        <f t="shared" si="16"/>
        <v>1</v>
      </c>
      <c r="AX47" s="164">
        <f t="shared" si="17"/>
        <v>44.56</v>
      </c>
    </row>
    <row r="48" spans="1:50" ht="18.75" customHeight="1">
      <c r="A48" s="179" t="str">
        <f t="shared" si="18"/>
        <v>9-12</v>
      </c>
      <c r="B48" s="78">
        <v>45</v>
      </c>
      <c r="C48" s="293" t="s">
        <v>142</v>
      </c>
      <c r="D48" s="195"/>
      <c r="E48" s="195"/>
      <c r="F48" s="196"/>
      <c r="G48" s="191" t="s">
        <v>162</v>
      </c>
      <c r="H48" s="191">
        <v>1</v>
      </c>
      <c r="I48" s="192" t="s">
        <v>636</v>
      </c>
      <c r="J48" s="188"/>
      <c r="K48" s="193">
        <v>16</v>
      </c>
      <c r="L48" s="193"/>
      <c r="M48" s="188"/>
      <c r="N48" s="193"/>
      <c r="O48" s="193"/>
      <c r="P48" s="193"/>
      <c r="Q48" s="78"/>
      <c r="R48" s="79">
        <v>2</v>
      </c>
      <c r="S48" s="14">
        <f t="shared" si="20"/>
        <v>0</v>
      </c>
      <c r="T48" s="42"/>
      <c r="U48" s="42"/>
      <c r="V48" s="42"/>
      <c r="W48" s="57"/>
      <c r="X48" s="42"/>
      <c r="Y48" s="42"/>
      <c r="Z48" s="44">
        <f t="shared" si="21"/>
        <v>0</v>
      </c>
      <c r="AA48" s="40"/>
      <c r="AB48" s="45"/>
      <c r="AC48" s="46"/>
      <c r="AD48" s="46"/>
      <c r="AE48" s="152">
        <f t="shared" si="1"/>
        <v>12</v>
      </c>
      <c r="AF48" s="153">
        <f t="shared" si="19"/>
        <v>12</v>
      </c>
      <c r="AG48" s="154">
        <f t="shared" si="2"/>
        <v>14</v>
      </c>
      <c r="AH48" s="155">
        <f t="shared" si="3"/>
        <v>0</v>
      </c>
      <c r="AI48" s="156">
        <f t="shared" si="4"/>
        <v>0.83</v>
      </c>
      <c r="AJ48" s="157">
        <f t="shared" si="5"/>
        <v>0</v>
      </c>
      <c r="AK48" s="158">
        <f t="shared" si="6"/>
        <v>39.839999999999996</v>
      </c>
      <c r="AL48" s="159">
        <f t="shared" si="7"/>
        <v>0</v>
      </c>
      <c r="AM48" s="159">
        <f t="shared" si="23"/>
        <v>0</v>
      </c>
      <c r="AN48" s="155">
        <f t="shared" si="8"/>
        <v>1</v>
      </c>
      <c r="AO48" s="160">
        <f t="shared" si="9"/>
        <v>8</v>
      </c>
      <c r="AP48" s="160">
        <f t="shared" si="10"/>
        <v>6</v>
      </c>
      <c r="AQ48" s="160">
        <f t="shared" si="11"/>
        <v>0</v>
      </c>
      <c r="AR48" s="161">
        <f t="shared" si="12"/>
        <v>53.839999999999996</v>
      </c>
      <c r="AS48" s="162">
        <f t="shared" si="13"/>
        <v>4</v>
      </c>
      <c r="AT48" s="160">
        <f t="shared" si="14"/>
        <v>0</v>
      </c>
      <c r="AU48" s="160">
        <f t="shared" si="15"/>
        <v>0</v>
      </c>
      <c r="AV48" s="160">
        <v>0</v>
      </c>
      <c r="AW48" s="160">
        <f t="shared" si="16"/>
        <v>1</v>
      </c>
      <c r="AX48" s="164">
        <f t="shared" si="17"/>
        <v>67.84</v>
      </c>
    </row>
    <row r="49" spans="1:50" ht="18.75" customHeight="1">
      <c r="A49" s="179" t="str">
        <f t="shared" si="18"/>
        <v>9-12</v>
      </c>
      <c r="B49" s="78">
        <v>46</v>
      </c>
      <c r="C49" s="293" t="s">
        <v>81</v>
      </c>
      <c r="D49" s="195"/>
      <c r="E49" s="195"/>
      <c r="F49" s="196"/>
      <c r="G49" s="191" t="s">
        <v>162</v>
      </c>
      <c r="H49" s="191">
        <v>1</v>
      </c>
      <c r="I49" s="192" t="s">
        <v>637</v>
      </c>
      <c r="J49" s="188"/>
      <c r="K49" s="193"/>
      <c r="L49" s="193"/>
      <c r="M49" s="195"/>
      <c r="N49" s="193"/>
      <c r="O49" s="193" t="s">
        <v>738</v>
      </c>
      <c r="P49" s="193"/>
      <c r="Q49" s="78"/>
      <c r="R49" s="79">
        <v>2</v>
      </c>
      <c r="S49" s="14">
        <f t="shared" si="20"/>
        <v>0</v>
      </c>
      <c r="T49" s="42"/>
      <c r="U49" s="42"/>
      <c r="V49" s="42"/>
      <c r="W49" s="57"/>
      <c r="X49" s="42"/>
      <c r="Y49" s="42"/>
      <c r="Z49" s="44">
        <f t="shared" si="21"/>
        <v>0</v>
      </c>
      <c r="AA49" s="40"/>
      <c r="AB49" s="45"/>
      <c r="AC49" s="46"/>
      <c r="AD49" s="46"/>
      <c r="AE49" s="152">
        <f t="shared" si="1"/>
        <v>12</v>
      </c>
      <c r="AF49" s="153">
        <f t="shared" si="19"/>
        <v>12</v>
      </c>
      <c r="AG49" s="154">
        <f t="shared" si="2"/>
        <v>14</v>
      </c>
      <c r="AH49" s="155">
        <f t="shared" si="3"/>
        <v>0</v>
      </c>
      <c r="AI49" s="156">
        <f t="shared" si="4"/>
        <v>0.83</v>
      </c>
      <c r="AJ49" s="157">
        <f t="shared" si="5"/>
        <v>0</v>
      </c>
      <c r="AK49" s="158">
        <f t="shared" si="6"/>
        <v>39.839999999999996</v>
      </c>
      <c r="AL49" s="159">
        <f t="shared" si="7"/>
        <v>0</v>
      </c>
      <c r="AM49" s="159">
        <f t="shared" si="23"/>
        <v>0</v>
      </c>
      <c r="AN49" s="155">
        <f t="shared" si="8"/>
        <v>1</v>
      </c>
      <c r="AO49" s="160">
        <f t="shared" si="9"/>
        <v>8</v>
      </c>
      <c r="AP49" s="160">
        <f t="shared" si="10"/>
        <v>10</v>
      </c>
      <c r="AQ49" s="160">
        <f t="shared" si="11"/>
        <v>0</v>
      </c>
      <c r="AR49" s="161">
        <f t="shared" si="12"/>
        <v>57.839999999999996</v>
      </c>
      <c r="AS49" s="162">
        <f t="shared" si="13"/>
        <v>0</v>
      </c>
      <c r="AT49" s="160">
        <f t="shared" si="14"/>
        <v>14</v>
      </c>
      <c r="AU49" s="160">
        <f t="shared" si="15"/>
        <v>0</v>
      </c>
      <c r="AV49" s="160">
        <v>0</v>
      </c>
      <c r="AW49" s="160">
        <f t="shared" si="16"/>
        <v>1</v>
      </c>
      <c r="AX49" s="164">
        <f t="shared" si="17"/>
        <v>71.84</v>
      </c>
    </row>
    <row r="50" spans="1:50" ht="18.75" customHeight="1">
      <c r="A50" s="179" t="str">
        <f t="shared" si="18"/>
        <v>9-12</v>
      </c>
      <c r="B50" s="78">
        <v>47</v>
      </c>
      <c r="C50" s="293" t="s">
        <v>146</v>
      </c>
      <c r="D50" s="195"/>
      <c r="E50" s="195"/>
      <c r="F50" s="196"/>
      <c r="G50" s="191" t="s">
        <v>166</v>
      </c>
      <c r="H50" s="191">
        <v>1</v>
      </c>
      <c r="I50" s="192" t="s">
        <v>628</v>
      </c>
      <c r="J50" s="188"/>
      <c r="K50" s="193"/>
      <c r="L50" s="193"/>
      <c r="M50" s="210"/>
      <c r="N50" s="194" t="s">
        <v>755</v>
      </c>
      <c r="O50" s="199"/>
      <c r="P50" s="193"/>
      <c r="Q50" s="78"/>
      <c r="R50" s="79">
        <v>2</v>
      </c>
      <c r="S50" s="14">
        <f t="shared" si="20"/>
        <v>0</v>
      </c>
      <c r="T50" s="42"/>
      <c r="U50" s="42"/>
      <c r="V50" s="42"/>
      <c r="W50" s="57"/>
      <c r="X50" s="42"/>
      <c r="Y50" s="42"/>
      <c r="Z50" s="44">
        <f t="shared" si="21"/>
        <v>0</v>
      </c>
      <c r="AA50" s="40"/>
      <c r="AB50" s="45"/>
      <c r="AC50" s="46"/>
      <c r="AD50" s="46"/>
      <c r="AE50" s="152">
        <f t="shared" si="1"/>
        <v>12</v>
      </c>
      <c r="AF50" s="153">
        <f t="shared" si="19"/>
        <v>12</v>
      </c>
      <c r="AG50" s="154">
        <f t="shared" si="2"/>
        <v>14</v>
      </c>
      <c r="AH50" s="155">
        <f t="shared" si="3"/>
        <v>0</v>
      </c>
      <c r="AI50" s="156">
        <f t="shared" si="4"/>
        <v>0.83</v>
      </c>
      <c r="AJ50" s="157">
        <f t="shared" si="5"/>
        <v>0</v>
      </c>
      <c r="AK50" s="158">
        <f t="shared" si="6"/>
        <v>39.839999999999996</v>
      </c>
      <c r="AL50" s="159">
        <f t="shared" si="7"/>
        <v>0</v>
      </c>
      <c r="AM50" s="159">
        <f t="shared" si="23"/>
        <v>0</v>
      </c>
      <c r="AN50" s="155">
        <f t="shared" si="8"/>
        <v>1</v>
      </c>
      <c r="AO50" s="160">
        <f t="shared" si="9"/>
        <v>8</v>
      </c>
      <c r="AP50" s="160">
        <f t="shared" si="10"/>
        <v>12</v>
      </c>
      <c r="AQ50" s="160">
        <f t="shared" si="11"/>
        <v>0</v>
      </c>
      <c r="AR50" s="161">
        <f t="shared" si="12"/>
        <v>59.839999999999996</v>
      </c>
      <c r="AS50" s="162">
        <f t="shared" si="13"/>
        <v>0</v>
      </c>
      <c r="AT50" s="160">
        <f t="shared" si="14"/>
        <v>0</v>
      </c>
      <c r="AU50" s="160">
        <f t="shared" si="15"/>
        <v>0</v>
      </c>
      <c r="AV50" s="160">
        <v>0</v>
      </c>
      <c r="AW50" s="160">
        <f t="shared" si="16"/>
        <v>1</v>
      </c>
      <c r="AX50" s="164">
        <f t="shared" si="17"/>
        <v>79.84</v>
      </c>
    </row>
    <row r="51" spans="1:50" ht="18.75" customHeight="1">
      <c r="A51" s="179" t="str">
        <f t="shared" si="18"/>
        <v>9-12</v>
      </c>
      <c r="B51" s="78">
        <v>48</v>
      </c>
      <c r="C51" s="293" t="s">
        <v>68</v>
      </c>
      <c r="D51" s="195"/>
      <c r="E51" s="195"/>
      <c r="F51" s="196"/>
      <c r="G51" s="191" t="s">
        <v>166</v>
      </c>
      <c r="H51" s="191">
        <v>1</v>
      </c>
      <c r="I51" s="192" t="s">
        <v>629</v>
      </c>
      <c r="J51" s="188"/>
      <c r="K51" s="193"/>
      <c r="L51" s="193"/>
      <c r="M51" s="195"/>
      <c r="N51" s="194"/>
      <c r="O51" s="208" t="s">
        <v>167</v>
      </c>
      <c r="P51" s="193"/>
      <c r="Q51" s="78"/>
      <c r="R51" s="79">
        <v>2</v>
      </c>
      <c r="S51" s="14">
        <f t="shared" si="20"/>
        <v>0</v>
      </c>
      <c r="T51" s="42"/>
      <c r="U51" s="42"/>
      <c r="V51" s="42"/>
      <c r="W51" s="57"/>
      <c r="X51" s="42"/>
      <c r="Y51" s="42"/>
      <c r="Z51" s="44">
        <f t="shared" si="21"/>
        <v>0</v>
      </c>
      <c r="AA51" s="40"/>
      <c r="AB51" s="45"/>
      <c r="AC51" s="46"/>
      <c r="AD51" s="46"/>
      <c r="AE51" s="152">
        <f t="shared" si="1"/>
        <v>12</v>
      </c>
      <c r="AF51" s="153">
        <f t="shared" si="19"/>
        <v>12</v>
      </c>
      <c r="AG51" s="154">
        <f t="shared" si="2"/>
        <v>14</v>
      </c>
      <c r="AH51" s="155">
        <f t="shared" si="3"/>
        <v>0</v>
      </c>
      <c r="AI51" s="156">
        <f t="shared" si="4"/>
        <v>0.83</v>
      </c>
      <c r="AJ51" s="157">
        <f t="shared" si="5"/>
        <v>0</v>
      </c>
      <c r="AK51" s="158">
        <f t="shared" si="6"/>
        <v>39.839999999999996</v>
      </c>
      <c r="AL51" s="159">
        <f t="shared" si="7"/>
        <v>0</v>
      </c>
      <c r="AM51" s="159">
        <f t="shared" si="23"/>
        <v>0</v>
      </c>
      <c r="AN51" s="155">
        <f t="shared" si="8"/>
        <v>1</v>
      </c>
      <c r="AO51" s="160">
        <f t="shared" si="9"/>
        <v>8</v>
      </c>
      <c r="AP51" s="160">
        <f t="shared" si="10"/>
        <v>6</v>
      </c>
      <c r="AQ51" s="160">
        <f t="shared" si="11"/>
        <v>0</v>
      </c>
      <c r="AR51" s="161">
        <f t="shared" si="12"/>
        <v>53.839999999999996</v>
      </c>
      <c r="AS51" s="162">
        <f t="shared" si="13"/>
        <v>0</v>
      </c>
      <c r="AT51" s="160">
        <f t="shared" si="14"/>
        <v>0</v>
      </c>
      <c r="AU51" s="160">
        <f t="shared" si="15"/>
        <v>0</v>
      </c>
      <c r="AV51" s="160">
        <v>0</v>
      </c>
      <c r="AW51" s="160">
        <f t="shared" si="16"/>
        <v>1</v>
      </c>
      <c r="AX51" s="164">
        <f t="shared" si="17"/>
        <v>53.839999999999996</v>
      </c>
    </row>
    <row r="52" spans="1:50" ht="18.75" customHeight="1">
      <c r="A52" s="179" t="str">
        <f t="shared" si="18"/>
        <v>9-12</v>
      </c>
      <c r="B52" s="78">
        <v>49</v>
      </c>
      <c r="C52" s="293" t="s">
        <v>599</v>
      </c>
      <c r="D52" s="195"/>
      <c r="E52" s="195"/>
      <c r="F52" s="196"/>
      <c r="G52" s="191" t="s">
        <v>166</v>
      </c>
      <c r="H52" s="191">
        <v>1</v>
      </c>
      <c r="I52" s="192" t="s">
        <v>630</v>
      </c>
      <c r="J52" s="188"/>
      <c r="K52" s="193">
        <v>13</v>
      </c>
      <c r="L52" s="193"/>
      <c r="M52" s="203"/>
      <c r="N52" s="193"/>
      <c r="O52" s="193"/>
      <c r="P52" s="193"/>
      <c r="Q52" s="78"/>
      <c r="R52" s="79">
        <v>2</v>
      </c>
      <c r="S52" s="14">
        <f t="shared" si="20"/>
        <v>0</v>
      </c>
      <c r="T52" s="42"/>
      <c r="U52" s="42"/>
      <c r="V52" s="42"/>
      <c r="W52" s="57"/>
      <c r="X52" s="42"/>
      <c r="Y52" s="42"/>
      <c r="Z52" s="44">
        <f t="shared" si="21"/>
        <v>0</v>
      </c>
      <c r="AA52" s="40"/>
      <c r="AB52" s="45"/>
      <c r="AC52" s="46"/>
      <c r="AD52" s="46"/>
      <c r="AE52" s="152">
        <f t="shared" si="1"/>
        <v>4</v>
      </c>
      <c r="AF52" s="153" t="str">
        <f t="shared" si="19"/>
        <v/>
      </c>
      <c r="AG52" s="154" t="str">
        <f t="shared" si="2"/>
        <v/>
      </c>
      <c r="AH52" s="155">
        <f t="shared" si="3"/>
        <v>0</v>
      </c>
      <c r="AI52" s="156">
        <f t="shared" si="4"/>
        <v>1</v>
      </c>
      <c r="AJ52" s="157">
        <f t="shared" si="5"/>
        <v>0</v>
      </c>
      <c r="AK52" s="158">
        <f t="shared" si="6"/>
        <v>40</v>
      </c>
      <c r="AL52" s="159">
        <f t="shared" si="7"/>
        <v>0</v>
      </c>
      <c r="AM52" s="159">
        <f t="shared" si="23"/>
        <v>0</v>
      </c>
      <c r="AN52" s="155">
        <f t="shared" si="8"/>
        <v>1</v>
      </c>
      <c r="AO52" s="160">
        <f t="shared" si="9"/>
        <v>8</v>
      </c>
      <c r="AP52" s="160">
        <f t="shared" si="10"/>
        <v>0</v>
      </c>
      <c r="AQ52" s="160">
        <f t="shared" si="11"/>
        <v>0</v>
      </c>
      <c r="AR52" s="161">
        <f t="shared" si="12"/>
        <v>48</v>
      </c>
      <c r="AS52" s="162">
        <f t="shared" si="13"/>
        <v>0</v>
      </c>
      <c r="AT52" s="160">
        <f t="shared" si="14"/>
        <v>0</v>
      </c>
      <c r="AU52" s="160">
        <f t="shared" si="15"/>
        <v>0</v>
      </c>
      <c r="AV52" s="160">
        <v>0</v>
      </c>
      <c r="AW52" s="160">
        <f t="shared" si="16"/>
        <v>1</v>
      </c>
      <c r="AX52" s="164">
        <f t="shared" si="17"/>
        <v>48</v>
      </c>
    </row>
    <row r="53" spans="1:50" ht="18.75" customHeight="1">
      <c r="A53" s="179" t="str">
        <f t="shared" si="18"/>
        <v>9-12</v>
      </c>
      <c r="B53" s="78">
        <v>50</v>
      </c>
      <c r="C53" s="293" t="s">
        <v>40</v>
      </c>
      <c r="D53" s="195"/>
      <c r="E53" s="195"/>
      <c r="F53" s="196"/>
      <c r="G53" s="191" t="s">
        <v>166</v>
      </c>
      <c r="H53" s="191">
        <v>1</v>
      </c>
      <c r="I53" s="192" t="s">
        <v>638</v>
      </c>
      <c r="J53" s="188"/>
      <c r="K53" s="193"/>
      <c r="L53" s="193"/>
      <c r="M53" s="188"/>
      <c r="N53" s="193"/>
      <c r="O53" s="193"/>
      <c r="P53" s="193"/>
      <c r="Q53" s="78"/>
      <c r="R53" s="79">
        <v>2</v>
      </c>
      <c r="S53" s="14">
        <f t="shared" si="20"/>
        <v>0</v>
      </c>
      <c r="T53" s="42"/>
      <c r="U53" s="42"/>
      <c r="V53" s="42"/>
      <c r="W53" s="57"/>
      <c r="X53" s="42"/>
      <c r="Y53" s="42"/>
      <c r="Z53" s="44">
        <f t="shared" si="21"/>
        <v>0</v>
      </c>
      <c r="AA53" s="40"/>
      <c r="AB53" s="45"/>
      <c r="AC53" s="46"/>
      <c r="AD53" s="46"/>
      <c r="AE53" s="152">
        <f t="shared" si="1"/>
        <v>7</v>
      </c>
      <c r="AF53" s="153">
        <f t="shared" si="19"/>
        <v>14</v>
      </c>
      <c r="AG53" s="154">
        <f t="shared" si="2"/>
        <v>16</v>
      </c>
      <c r="AH53" s="155">
        <f t="shared" si="3"/>
        <v>0</v>
      </c>
      <c r="AI53" s="156">
        <f t="shared" si="4"/>
        <v>0.71</v>
      </c>
      <c r="AJ53" s="157">
        <f t="shared" si="5"/>
        <v>0</v>
      </c>
      <c r="AK53" s="158">
        <f t="shared" si="6"/>
        <v>19.88</v>
      </c>
      <c r="AL53" s="159">
        <f t="shared" si="7"/>
        <v>0</v>
      </c>
      <c r="AM53" s="159">
        <f t="shared" si="23"/>
        <v>0</v>
      </c>
      <c r="AN53" s="155">
        <f t="shared" si="8"/>
        <v>0.5</v>
      </c>
      <c r="AO53" s="160">
        <f t="shared" si="9"/>
        <v>0</v>
      </c>
      <c r="AP53" s="160">
        <f t="shared" si="10"/>
        <v>0</v>
      </c>
      <c r="AQ53" s="160">
        <f t="shared" si="11"/>
        <v>0</v>
      </c>
      <c r="AR53" s="161">
        <f t="shared" si="12"/>
        <v>19.88</v>
      </c>
      <c r="AS53" s="162">
        <f t="shared" si="13"/>
        <v>0</v>
      </c>
      <c r="AT53" s="160">
        <f t="shared" si="14"/>
        <v>18</v>
      </c>
      <c r="AU53" s="160">
        <f t="shared" si="15"/>
        <v>0</v>
      </c>
      <c r="AV53" s="160">
        <v>0</v>
      </c>
      <c r="AW53" s="160">
        <f t="shared" si="16"/>
        <v>1</v>
      </c>
      <c r="AX53" s="164">
        <f t="shared" si="17"/>
        <v>37.879999999999995</v>
      </c>
    </row>
    <row r="54" spans="1:50" ht="18.75" customHeight="1">
      <c r="A54" s="179" t="str">
        <f t="shared" si="18"/>
        <v>9-12</v>
      </c>
      <c r="B54" s="78">
        <v>51</v>
      </c>
      <c r="C54" s="293" t="s">
        <v>92</v>
      </c>
      <c r="D54" s="195"/>
      <c r="E54" s="195"/>
      <c r="F54" s="196"/>
      <c r="G54" s="191" t="s">
        <v>746</v>
      </c>
      <c r="H54" s="191">
        <v>1</v>
      </c>
      <c r="I54" s="192" t="s">
        <v>639</v>
      </c>
      <c r="J54" s="188"/>
      <c r="K54" s="193"/>
      <c r="L54" s="193"/>
      <c r="M54" s="188"/>
      <c r="N54" s="193"/>
      <c r="O54" s="193"/>
      <c r="P54" s="193" t="s">
        <v>756</v>
      </c>
      <c r="Q54" s="78"/>
      <c r="R54" s="79">
        <v>2</v>
      </c>
      <c r="S54" s="14">
        <f t="shared" si="20"/>
        <v>0</v>
      </c>
      <c r="T54" s="42"/>
      <c r="U54" s="42"/>
      <c r="V54" s="42"/>
      <c r="W54" s="57"/>
      <c r="X54" s="42"/>
      <c r="Y54" s="42"/>
      <c r="Z54" s="44">
        <f t="shared" si="21"/>
        <v>0</v>
      </c>
      <c r="AA54" s="40"/>
      <c r="AB54" s="45"/>
      <c r="AC54" s="46"/>
      <c r="AD54" s="46"/>
      <c r="AE54" s="152">
        <f t="shared" si="1"/>
        <v>5</v>
      </c>
      <c r="AF54" s="153" t="str">
        <f t="shared" si="19"/>
        <v/>
      </c>
      <c r="AG54" s="154" t="str">
        <f t="shared" si="2"/>
        <v/>
      </c>
      <c r="AH54" s="155">
        <f t="shared" si="3"/>
        <v>0</v>
      </c>
      <c r="AI54" s="156">
        <f t="shared" si="4"/>
        <v>1</v>
      </c>
      <c r="AJ54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158">
        <f t="shared" si="6"/>
        <v>40</v>
      </c>
      <c r="AL54" s="159">
        <f t="shared" si="7"/>
        <v>0</v>
      </c>
      <c r="AM54" s="159">
        <f t="shared" si="23"/>
        <v>0</v>
      </c>
      <c r="AN54" s="155">
        <f t="shared" si="8"/>
        <v>1</v>
      </c>
      <c r="AO54" s="160">
        <f t="shared" si="9"/>
        <v>8</v>
      </c>
      <c r="AP54" s="160">
        <f t="shared" si="10"/>
        <v>0</v>
      </c>
      <c r="AQ54" s="160">
        <f t="shared" si="11"/>
        <v>0</v>
      </c>
      <c r="AR54" s="161">
        <f t="shared" si="12"/>
        <v>48</v>
      </c>
      <c r="AS54" s="162">
        <f t="shared" si="13"/>
        <v>0</v>
      </c>
      <c r="AT54" s="160"/>
      <c r="AU54" s="160">
        <f t="shared" si="15"/>
        <v>0</v>
      </c>
      <c r="AV54" s="160">
        <v>0</v>
      </c>
      <c r="AW54" s="160">
        <f t="shared" si="16"/>
        <v>1</v>
      </c>
      <c r="AX54" s="164">
        <f t="shared" si="17"/>
        <v>48</v>
      </c>
    </row>
    <row r="55" spans="1:50" ht="18.75" customHeight="1">
      <c r="A55" s="179" t="str">
        <f t="shared" si="18"/>
        <v>9-12</v>
      </c>
      <c r="B55" s="78">
        <v>52</v>
      </c>
      <c r="C55" s="293" t="s">
        <v>583</v>
      </c>
      <c r="D55" s="195"/>
      <c r="E55" s="195"/>
      <c r="F55" s="196"/>
      <c r="G55" s="191" t="s">
        <v>746</v>
      </c>
      <c r="H55" s="191">
        <v>1</v>
      </c>
      <c r="I55" s="192" t="s">
        <v>640</v>
      </c>
      <c r="J55" s="188"/>
      <c r="K55" s="193"/>
      <c r="L55" s="193"/>
      <c r="M55" s="188"/>
      <c r="N55" s="193"/>
      <c r="O55" s="193" t="s">
        <v>558</v>
      </c>
      <c r="P55" s="193"/>
      <c r="Q55" s="78"/>
      <c r="R55" s="79">
        <v>2</v>
      </c>
      <c r="S55" s="14">
        <f t="shared" si="20"/>
        <v>0</v>
      </c>
      <c r="T55" s="42"/>
      <c r="U55" s="58"/>
      <c r="V55" s="58"/>
      <c r="W55" s="58"/>
      <c r="X55" s="58"/>
      <c r="Y55" s="58"/>
      <c r="Z55" s="44">
        <f t="shared" si="21"/>
        <v>0</v>
      </c>
      <c r="AA55" s="40"/>
      <c r="AB55" s="45"/>
      <c r="AC55" s="46"/>
      <c r="AD55" s="46"/>
      <c r="AE55" s="152">
        <f t="shared" si="1"/>
        <v>6</v>
      </c>
      <c r="AF55" s="153">
        <f t="shared" si="19"/>
        <v>14</v>
      </c>
      <c r="AG55" s="154">
        <f t="shared" si="2"/>
        <v>16</v>
      </c>
      <c r="AH55" s="155">
        <f t="shared" si="3"/>
        <v>0</v>
      </c>
      <c r="AI55" s="156">
        <f t="shared" si="4"/>
        <v>0.71</v>
      </c>
      <c r="AJ55" s="157">
        <f t="shared" si="5"/>
        <v>0</v>
      </c>
      <c r="AK55" s="158">
        <f t="shared" si="6"/>
        <v>17.04</v>
      </c>
      <c r="AL55" s="159">
        <f t="shared" si="7"/>
        <v>0</v>
      </c>
      <c r="AM55" s="159">
        <f t="shared" si="23"/>
        <v>0</v>
      </c>
      <c r="AN55" s="155">
        <f t="shared" si="8"/>
        <v>0.42857142857142855</v>
      </c>
      <c r="AO55" s="160">
        <f t="shared" si="9"/>
        <v>0</v>
      </c>
      <c r="AP55" s="160">
        <f t="shared" si="10"/>
        <v>0</v>
      </c>
      <c r="AQ55" s="160">
        <f t="shared" si="11"/>
        <v>0</v>
      </c>
      <c r="AR55" s="161">
        <f t="shared" si="12"/>
        <v>17.04</v>
      </c>
      <c r="AS55" s="162">
        <f t="shared" si="13"/>
        <v>0</v>
      </c>
      <c r="AT55" s="160">
        <f t="shared" si="14"/>
        <v>0</v>
      </c>
      <c r="AU55" s="160">
        <f t="shared" si="15"/>
        <v>0</v>
      </c>
      <c r="AV55" s="160">
        <v>0</v>
      </c>
      <c r="AW55" s="160">
        <f t="shared" si="16"/>
        <v>1</v>
      </c>
      <c r="AX55" s="164">
        <f t="shared" si="17"/>
        <v>17.04</v>
      </c>
    </row>
    <row r="56" spans="1:50" ht="18.75" customHeight="1">
      <c r="A56" s="179" t="str">
        <f t="shared" si="18"/>
        <v>9-12</v>
      </c>
      <c r="B56" s="78">
        <v>53</v>
      </c>
      <c r="C56" s="293" t="s">
        <v>547</v>
      </c>
      <c r="D56" s="189"/>
      <c r="E56" s="189"/>
      <c r="F56" s="196"/>
      <c r="G56" s="191" t="s">
        <v>746</v>
      </c>
      <c r="H56" s="191">
        <v>1</v>
      </c>
      <c r="I56" s="192" t="s">
        <v>641</v>
      </c>
      <c r="J56" s="188"/>
      <c r="K56" s="188"/>
      <c r="L56" s="188"/>
      <c r="M56" s="198"/>
      <c r="N56" s="188"/>
      <c r="O56" s="193"/>
      <c r="P56" s="199" t="s">
        <v>756</v>
      </c>
      <c r="Q56" s="78"/>
      <c r="R56" s="79">
        <v>2</v>
      </c>
      <c r="S56" s="14">
        <f t="shared" si="20"/>
        <v>0</v>
      </c>
      <c r="T56" s="42"/>
      <c r="U56" s="58"/>
      <c r="V56" s="58"/>
      <c r="W56" s="58"/>
      <c r="X56" s="58"/>
      <c r="Y56" s="58"/>
      <c r="Z56" s="44">
        <f t="shared" si="21"/>
        <v>0</v>
      </c>
      <c r="AA56" s="40"/>
      <c r="AB56" s="45"/>
      <c r="AC56" s="46"/>
      <c r="AD56" s="46"/>
      <c r="AE56" s="152">
        <f t="shared" si="1"/>
        <v>8</v>
      </c>
      <c r="AF56" s="153">
        <f t="shared" si="19"/>
        <v>14</v>
      </c>
      <c r="AG56" s="154">
        <f t="shared" si="2"/>
        <v>16</v>
      </c>
      <c r="AH56" s="155">
        <f t="shared" si="3"/>
        <v>0</v>
      </c>
      <c r="AI56" s="156">
        <f t="shared" si="4"/>
        <v>0.71</v>
      </c>
      <c r="AJ56" s="157">
        <f t="shared" si="5"/>
        <v>0</v>
      </c>
      <c r="AK56" s="158">
        <f t="shared" si="6"/>
        <v>22.72</v>
      </c>
      <c r="AL56" s="159">
        <f t="shared" si="7"/>
        <v>0</v>
      </c>
      <c r="AM56" s="159">
        <f t="shared" si="23"/>
        <v>0</v>
      </c>
      <c r="AN56" s="155">
        <f t="shared" si="8"/>
        <v>0.5714285714285714</v>
      </c>
      <c r="AO56" s="160">
        <f t="shared" si="9"/>
        <v>0</v>
      </c>
      <c r="AP56" s="160">
        <f t="shared" si="10"/>
        <v>0</v>
      </c>
      <c r="AQ56" s="160">
        <f t="shared" si="11"/>
        <v>0</v>
      </c>
      <c r="AR56" s="161">
        <f t="shared" si="12"/>
        <v>22.72</v>
      </c>
      <c r="AS56" s="162">
        <f t="shared" si="13"/>
        <v>0</v>
      </c>
      <c r="AT56" s="160">
        <f t="shared" si="14"/>
        <v>0</v>
      </c>
      <c r="AU56" s="160">
        <f t="shared" si="15"/>
        <v>0</v>
      </c>
      <c r="AV56" s="160">
        <v>0</v>
      </c>
      <c r="AW56" s="160">
        <f t="shared" si="16"/>
        <v>1</v>
      </c>
      <c r="AX56" s="164">
        <f t="shared" si="17"/>
        <v>22.72</v>
      </c>
    </row>
    <row r="57" spans="1:50" ht="18.75" customHeight="1">
      <c r="A57" s="179" t="str">
        <f t="shared" si="18"/>
        <v>9-12</v>
      </c>
      <c r="B57" s="78">
        <v>54</v>
      </c>
      <c r="C57" s="293" t="s">
        <v>99</v>
      </c>
      <c r="D57" s="189"/>
      <c r="E57" s="189"/>
      <c r="F57" s="196"/>
      <c r="G57" s="191" t="s">
        <v>747</v>
      </c>
      <c r="H57" s="191">
        <v>1</v>
      </c>
      <c r="I57" s="211" t="s">
        <v>642</v>
      </c>
      <c r="J57" s="188"/>
      <c r="K57" s="188"/>
      <c r="L57" s="188"/>
      <c r="M57" s="198"/>
      <c r="N57" s="188"/>
      <c r="O57" s="188"/>
      <c r="P57" s="199" t="s">
        <v>564</v>
      </c>
      <c r="Q57" s="78"/>
      <c r="R57" s="79">
        <v>2</v>
      </c>
      <c r="S57" s="14">
        <f t="shared" si="20"/>
        <v>0</v>
      </c>
      <c r="T57" s="42"/>
      <c r="U57" s="58"/>
      <c r="V57" s="58"/>
      <c r="W57" s="58"/>
      <c r="X57" s="58"/>
      <c r="Y57" s="58"/>
      <c r="Z57" s="44">
        <f t="shared" si="21"/>
        <v>0</v>
      </c>
      <c r="AA57" s="40"/>
      <c r="AB57" s="45"/>
      <c r="AC57" s="46"/>
      <c r="AD57" s="46"/>
      <c r="AE57" s="152">
        <f t="shared" si="1"/>
        <v>8</v>
      </c>
      <c r="AF57" s="153">
        <f t="shared" si="19"/>
        <v>14</v>
      </c>
      <c r="AG57" s="154">
        <f t="shared" si="2"/>
        <v>16</v>
      </c>
      <c r="AH57" s="155">
        <f t="shared" si="3"/>
        <v>0</v>
      </c>
      <c r="AI57" s="156">
        <f t="shared" si="4"/>
        <v>0.71</v>
      </c>
      <c r="AJ57" s="157">
        <f t="shared" si="5"/>
        <v>0</v>
      </c>
      <c r="AK57" s="158">
        <f t="shared" si="6"/>
        <v>22.72</v>
      </c>
      <c r="AL57" s="159">
        <f t="shared" si="7"/>
        <v>0</v>
      </c>
      <c r="AM57" s="159">
        <f t="shared" si="23"/>
        <v>0</v>
      </c>
      <c r="AN57" s="155">
        <f t="shared" si="8"/>
        <v>0.5714285714285714</v>
      </c>
      <c r="AO57" s="160">
        <f t="shared" si="9"/>
        <v>0</v>
      </c>
      <c r="AP57" s="160">
        <f t="shared" si="10"/>
        <v>0</v>
      </c>
      <c r="AQ57" s="160">
        <f t="shared" si="11"/>
        <v>0</v>
      </c>
      <c r="AR57" s="161">
        <f t="shared" si="12"/>
        <v>22.72</v>
      </c>
      <c r="AS57" s="162">
        <f t="shared" si="13"/>
        <v>0</v>
      </c>
      <c r="AT57" s="160">
        <f t="shared" si="14"/>
        <v>14</v>
      </c>
      <c r="AU57" s="160">
        <f t="shared" si="15"/>
        <v>0</v>
      </c>
      <c r="AV57" s="160">
        <v>0</v>
      </c>
      <c r="AW57" s="160">
        <f t="shared" si="16"/>
        <v>1</v>
      </c>
      <c r="AX57" s="164">
        <f t="shared" si="17"/>
        <v>36.72</v>
      </c>
    </row>
    <row r="58" spans="1:50" ht="18.75" customHeight="1">
      <c r="A58" s="179" t="str">
        <f t="shared" si="18"/>
        <v>9-12</v>
      </c>
      <c r="B58" s="78">
        <v>55</v>
      </c>
      <c r="C58" s="293" t="s">
        <v>98</v>
      </c>
      <c r="D58" s="189"/>
      <c r="E58" s="189"/>
      <c r="F58" s="196"/>
      <c r="G58" s="191" t="s">
        <v>747</v>
      </c>
      <c r="H58" s="191">
        <v>1</v>
      </c>
      <c r="I58" s="192" t="s">
        <v>643</v>
      </c>
      <c r="J58" s="188"/>
      <c r="K58" s="188"/>
      <c r="L58" s="188"/>
      <c r="M58" s="198"/>
      <c r="N58" s="188"/>
      <c r="O58" s="193"/>
      <c r="P58" s="199"/>
      <c r="Q58" s="78"/>
      <c r="R58" s="79">
        <v>2</v>
      </c>
      <c r="S58" s="14">
        <f t="shared" si="20"/>
        <v>0</v>
      </c>
      <c r="T58" s="42"/>
      <c r="U58" s="58"/>
      <c r="V58" s="58"/>
      <c r="W58" s="58"/>
      <c r="X58" s="58"/>
      <c r="Y58" s="58"/>
      <c r="Z58" s="44">
        <f t="shared" si="21"/>
        <v>0</v>
      </c>
      <c r="AA58" s="40"/>
      <c r="AB58" s="45"/>
      <c r="AC58" s="46"/>
      <c r="AD58" s="46"/>
      <c r="AE58" s="152">
        <f t="shared" si="1"/>
        <v>10</v>
      </c>
      <c r="AF58" s="153">
        <f t="shared" si="19"/>
        <v>14</v>
      </c>
      <c r="AG58" s="154">
        <f t="shared" si="2"/>
        <v>16</v>
      </c>
      <c r="AH58" s="155">
        <f t="shared" si="3"/>
        <v>0</v>
      </c>
      <c r="AI58" s="156">
        <f t="shared" si="4"/>
        <v>0.71</v>
      </c>
      <c r="AJ58" s="157">
        <f t="shared" si="5"/>
        <v>0</v>
      </c>
      <c r="AK58" s="158">
        <f t="shared" si="6"/>
        <v>28.4</v>
      </c>
      <c r="AL58" s="159">
        <f t="shared" si="7"/>
        <v>0</v>
      </c>
      <c r="AM58" s="159">
        <f t="shared" si="23"/>
        <v>0</v>
      </c>
      <c r="AN58" s="155">
        <f t="shared" si="8"/>
        <v>0.7142857142857143</v>
      </c>
      <c r="AO58" s="160">
        <f t="shared" si="9"/>
        <v>4</v>
      </c>
      <c r="AP58" s="160">
        <f t="shared" si="10"/>
        <v>12</v>
      </c>
      <c r="AQ58" s="160">
        <f t="shared" si="11"/>
        <v>0</v>
      </c>
      <c r="AR58" s="161">
        <f t="shared" si="12"/>
        <v>44.4</v>
      </c>
      <c r="AS58" s="162">
        <f t="shared" si="13"/>
        <v>0</v>
      </c>
      <c r="AT58" s="160">
        <f t="shared" si="14"/>
        <v>0</v>
      </c>
      <c r="AU58" s="160">
        <f t="shared" si="15"/>
        <v>0</v>
      </c>
      <c r="AV58" s="160">
        <v>0</v>
      </c>
      <c r="AW58" s="160">
        <f t="shared" si="16"/>
        <v>1</v>
      </c>
      <c r="AX58" s="164">
        <f t="shared" si="17"/>
        <v>64.400000000000006</v>
      </c>
    </row>
    <row r="59" spans="1:50" ht="18.75" customHeight="1">
      <c r="A59" s="179" t="str">
        <f t="shared" si="18"/>
        <v>9-12</v>
      </c>
      <c r="B59" s="78">
        <v>56</v>
      </c>
      <c r="C59" s="293" t="s">
        <v>100</v>
      </c>
      <c r="D59" s="189"/>
      <c r="E59" s="189"/>
      <c r="F59" s="196"/>
      <c r="G59" s="191" t="s">
        <v>747</v>
      </c>
      <c r="H59" s="191">
        <v>1</v>
      </c>
      <c r="I59" s="192" t="s">
        <v>644</v>
      </c>
      <c r="J59" s="188"/>
      <c r="K59" s="188"/>
      <c r="L59" s="188"/>
      <c r="M59" s="198"/>
      <c r="N59" s="188"/>
      <c r="O59" s="188" t="s">
        <v>167</v>
      </c>
      <c r="P59" s="193"/>
      <c r="Q59" s="78"/>
      <c r="R59" s="79">
        <v>2</v>
      </c>
      <c r="S59" s="14">
        <f t="shared" si="20"/>
        <v>0</v>
      </c>
      <c r="T59" s="42"/>
      <c r="U59" s="58"/>
      <c r="V59" s="58"/>
      <c r="W59" s="58"/>
      <c r="X59" s="58"/>
      <c r="Y59" s="58"/>
      <c r="Z59" s="44">
        <f t="shared" si="21"/>
        <v>0</v>
      </c>
      <c r="AA59" s="40"/>
      <c r="AB59" s="45"/>
      <c r="AC59" s="46"/>
      <c r="AD59" s="46"/>
      <c r="AE59" s="152">
        <f t="shared" si="1"/>
        <v>4</v>
      </c>
      <c r="AF59" s="153" t="str">
        <f t="shared" si="19"/>
        <v/>
      </c>
      <c r="AG59" s="154" t="str">
        <f t="shared" si="2"/>
        <v/>
      </c>
      <c r="AH59" s="155">
        <f t="shared" si="3"/>
        <v>4</v>
      </c>
      <c r="AI59" s="156">
        <f t="shared" si="4"/>
        <v>1</v>
      </c>
      <c r="AJ59" s="157">
        <f t="shared" si="5"/>
        <v>40</v>
      </c>
      <c r="AK59" s="158">
        <f t="shared" si="6"/>
        <v>0</v>
      </c>
      <c r="AL59" s="159">
        <f t="shared" si="7"/>
        <v>0</v>
      </c>
      <c r="AM59" s="159">
        <f t="shared" ref="AM59:AM90" si="24">IF(学科三912="体",1*上课周数三912,IF(OR(学科三912="语",学科三912="英"),上课周数三912*1,0))</f>
        <v>4</v>
      </c>
      <c r="AN59" s="155">
        <f t="shared" si="8"/>
        <v>1</v>
      </c>
      <c r="AO59" s="160">
        <f t="shared" si="9"/>
        <v>8</v>
      </c>
      <c r="AP59" s="160">
        <f t="shared" si="10"/>
        <v>0</v>
      </c>
      <c r="AQ59" s="160">
        <f t="shared" si="11"/>
        <v>0</v>
      </c>
      <c r="AR59" s="161">
        <f t="shared" si="12"/>
        <v>52</v>
      </c>
      <c r="AS59" s="162">
        <f t="shared" si="13"/>
        <v>0</v>
      </c>
      <c r="AT59" s="160">
        <f t="shared" si="14"/>
        <v>14</v>
      </c>
      <c r="AU59" s="160">
        <f t="shared" si="15"/>
        <v>26</v>
      </c>
      <c r="AV59" s="160">
        <v>0</v>
      </c>
      <c r="AW59" s="160">
        <f t="shared" si="16"/>
        <v>1</v>
      </c>
      <c r="AX59" s="164">
        <f t="shared" si="17"/>
        <v>85</v>
      </c>
    </row>
    <row r="60" spans="1:50" ht="18.75" customHeight="1">
      <c r="A60" s="179" t="str">
        <f t="shared" si="18"/>
        <v>9-12</v>
      </c>
      <c r="B60" s="78">
        <v>57</v>
      </c>
      <c r="C60" s="293" t="s">
        <v>97</v>
      </c>
      <c r="D60" s="189"/>
      <c r="E60" s="189"/>
      <c r="F60" s="196"/>
      <c r="G60" s="191" t="s">
        <v>747</v>
      </c>
      <c r="H60" s="191">
        <v>1</v>
      </c>
      <c r="I60" s="192" t="s">
        <v>645</v>
      </c>
      <c r="J60" s="188"/>
      <c r="K60" s="188">
        <v>12</v>
      </c>
      <c r="L60" s="188"/>
      <c r="M60" s="198"/>
      <c r="N60" s="188"/>
      <c r="O60" s="188"/>
      <c r="P60" s="199"/>
      <c r="Q60" s="78"/>
      <c r="R60" s="79">
        <v>2</v>
      </c>
      <c r="S60" s="14">
        <f t="shared" si="20"/>
        <v>0</v>
      </c>
      <c r="T60" s="42"/>
      <c r="U60" s="58"/>
      <c r="V60" s="58"/>
      <c r="W60" s="58"/>
      <c r="X60" s="58"/>
      <c r="Y60" s="58"/>
      <c r="Z60" s="44">
        <f t="shared" si="21"/>
        <v>0</v>
      </c>
      <c r="AA60" s="40"/>
      <c r="AB60" s="45"/>
      <c r="AC60" s="46"/>
      <c r="AD60" s="46"/>
      <c r="AE60" s="152">
        <f t="shared" si="1"/>
        <v>14</v>
      </c>
      <c r="AF60" s="153">
        <f t="shared" si="19"/>
        <v>14</v>
      </c>
      <c r="AG60" s="154">
        <f t="shared" si="2"/>
        <v>16</v>
      </c>
      <c r="AH60" s="155">
        <f t="shared" si="3"/>
        <v>0</v>
      </c>
      <c r="AI60" s="156">
        <f t="shared" si="4"/>
        <v>0.71</v>
      </c>
      <c r="AJ60" s="157">
        <f t="shared" si="5"/>
        <v>0</v>
      </c>
      <c r="AK60" s="158">
        <f t="shared" si="6"/>
        <v>39.76</v>
      </c>
      <c r="AL60" s="159">
        <f t="shared" si="7"/>
        <v>0</v>
      </c>
      <c r="AM60" s="159">
        <f t="shared" si="24"/>
        <v>4</v>
      </c>
      <c r="AN60" s="155">
        <f t="shared" si="8"/>
        <v>1</v>
      </c>
      <c r="AO60" s="160">
        <f t="shared" si="9"/>
        <v>8</v>
      </c>
      <c r="AP60" s="160">
        <f t="shared" si="10"/>
        <v>0</v>
      </c>
      <c r="AQ60" s="160">
        <f t="shared" si="11"/>
        <v>0</v>
      </c>
      <c r="AR60" s="161">
        <f t="shared" si="12"/>
        <v>51.76</v>
      </c>
      <c r="AS60" s="162">
        <f t="shared" si="13"/>
        <v>0</v>
      </c>
      <c r="AT60" s="160">
        <f t="shared" si="14"/>
        <v>0</v>
      </c>
      <c r="AU60" s="160">
        <f t="shared" si="15"/>
        <v>0</v>
      </c>
      <c r="AV60" s="160">
        <v>0</v>
      </c>
      <c r="AW60" s="160">
        <f t="shared" si="16"/>
        <v>1</v>
      </c>
      <c r="AX60" s="164">
        <f t="shared" si="17"/>
        <v>51.76</v>
      </c>
    </row>
    <row r="61" spans="1:50" ht="18.75" customHeight="1">
      <c r="A61" s="179"/>
      <c r="B61" s="78">
        <v>58</v>
      </c>
      <c r="C61" s="295" t="s">
        <v>129</v>
      </c>
      <c r="D61" s="189"/>
      <c r="E61" s="189"/>
      <c r="F61" s="196"/>
      <c r="G61" s="191" t="s">
        <v>550</v>
      </c>
      <c r="H61" s="191">
        <v>1</v>
      </c>
      <c r="I61" s="192" t="s">
        <v>649</v>
      </c>
      <c r="J61" s="188"/>
      <c r="K61" s="188"/>
      <c r="L61" s="188"/>
      <c r="M61" s="198"/>
      <c r="N61" s="188"/>
      <c r="O61" s="188" t="s">
        <v>566</v>
      </c>
      <c r="P61" s="199" t="s">
        <v>739</v>
      </c>
      <c r="Q61" s="78"/>
      <c r="R61" s="79">
        <v>2</v>
      </c>
      <c r="S61" s="14">
        <f t="shared" si="20"/>
        <v>0</v>
      </c>
      <c r="T61" s="42"/>
      <c r="U61" s="58"/>
      <c r="V61" s="151"/>
      <c r="W61" s="58"/>
      <c r="X61" s="58"/>
      <c r="Y61" s="58"/>
      <c r="Z61" s="44">
        <f t="shared" si="21"/>
        <v>0</v>
      </c>
      <c r="AA61" s="40"/>
      <c r="AB61" s="45"/>
      <c r="AC61" s="46"/>
      <c r="AD61" s="46"/>
      <c r="AE61" s="152">
        <f t="shared" si="1"/>
        <v>14</v>
      </c>
      <c r="AF61" s="153">
        <f t="shared" si="19"/>
        <v>14</v>
      </c>
      <c r="AG61" s="154">
        <f t="shared" si="2"/>
        <v>16</v>
      </c>
      <c r="AH61" s="155">
        <f t="shared" si="3"/>
        <v>0</v>
      </c>
      <c r="AI61" s="156">
        <f t="shared" si="4"/>
        <v>0.71</v>
      </c>
      <c r="AJ61" s="157">
        <f t="shared" si="5"/>
        <v>0</v>
      </c>
      <c r="AK61" s="158">
        <f t="shared" si="6"/>
        <v>39.76</v>
      </c>
      <c r="AL61" s="159">
        <f t="shared" si="7"/>
        <v>0</v>
      </c>
      <c r="AM61" s="159">
        <f t="shared" si="24"/>
        <v>4</v>
      </c>
      <c r="AN61" s="155">
        <f t="shared" si="8"/>
        <v>1</v>
      </c>
      <c r="AO61" s="160">
        <f t="shared" si="9"/>
        <v>8</v>
      </c>
      <c r="AP61" s="160">
        <f t="shared" si="10"/>
        <v>0</v>
      </c>
      <c r="AQ61" s="160">
        <f t="shared" si="11"/>
        <v>0</v>
      </c>
      <c r="AR61" s="161">
        <f t="shared" si="12"/>
        <v>51.76</v>
      </c>
      <c r="AS61" s="162">
        <f t="shared" si="13"/>
        <v>0</v>
      </c>
      <c r="AT61" s="160">
        <f t="shared" si="14"/>
        <v>14</v>
      </c>
      <c r="AU61" s="160">
        <f t="shared" si="15"/>
        <v>0</v>
      </c>
      <c r="AV61" s="160">
        <v>0</v>
      </c>
      <c r="AW61" s="160">
        <f t="shared" si="16"/>
        <v>1</v>
      </c>
      <c r="AX61" s="164">
        <f t="shared" si="17"/>
        <v>65.759999999999991</v>
      </c>
    </row>
    <row r="62" spans="1:50" ht="18.75" customHeight="1">
      <c r="A62" s="179" t="str">
        <f>A60</f>
        <v>9-12</v>
      </c>
      <c r="B62" s="78">
        <v>59</v>
      </c>
      <c r="C62" s="295" t="s">
        <v>589</v>
      </c>
      <c r="D62" s="189"/>
      <c r="E62" s="189"/>
      <c r="F62" s="196"/>
      <c r="G62" s="191" t="s">
        <v>550</v>
      </c>
      <c r="H62" s="191">
        <v>1</v>
      </c>
      <c r="I62" s="192" t="s">
        <v>624</v>
      </c>
      <c r="J62" s="188"/>
      <c r="K62" s="188"/>
      <c r="L62" s="188"/>
      <c r="M62" s="198"/>
      <c r="N62" s="188"/>
      <c r="O62" s="193"/>
      <c r="P62" s="199"/>
      <c r="Q62" s="78"/>
      <c r="R62" s="79">
        <v>2</v>
      </c>
      <c r="S62" s="14">
        <f t="shared" si="20"/>
        <v>0</v>
      </c>
      <c r="T62" s="42"/>
      <c r="U62" s="58"/>
      <c r="V62" s="58"/>
      <c r="W62" s="58"/>
      <c r="X62" s="58"/>
      <c r="Y62" s="58"/>
      <c r="Z62" s="44">
        <f t="shared" si="21"/>
        <v>0</v>
      </c>
      <c r="AA62" s="40"/>
      <c r="AB62" s="45"/>
      <c r="AC62" s="46"/>
      <c r="AD62" s="46"/>
      <c r="AE62" s="152">
        <f t="shared" si="1"/>
        <v>16</v>
      </c>
      <c r="AF62" s="153">
        <f t="shared" si="19"/>
        <v>14</v>
      </c>
      <c r="AG62" s="154">
        <f t="shared" si="2"/>
        <v>16</v>
      </c>
      <c r="AH62" s="155">
        <f t="shared" si="3"/>
        <v>0</v>
      </c>
      <c r="AI62" s="156">
        <f t="shared" si="4"/>
        <v>0.71</v>
      </c>
      <c r="AJ62" s="157">
        <f t="shared" si="5"/>
        <v>0</v>
      </c>
      <c r="AK62" s="158">
        <f t="shared" si="6"/>
        <v>45.44</v>
      </c>
      <c r="AL62" s="159">
        <f t="shared" si="7"/>
        <v>0</v>
      </c>
      <c r="AM62" s="159">
        <f t="shared" si="24"/>
        <v>0</v>
      </c>
      <c r="AN62" s="155">
        <f t="shared" si="8"/>
        <v>1.1428571428571428</v>
      </c>
      <c r="AO62" s="160">
        <f t="shared" si="9"/>
        <v>8</v>
      </c>
      <c r="AP62" s="160">
        <f t="shared" si="10"/>
        <v>0</v>
      </c>
      <c r="AQ62" s="160">
        <f t="shared" si="11"/>
        <v>0</v>
      </c>
      <c r="AR62" s="161">
        <f t="shared" si="12"/>
        <v>53.44</v>
      </c>
      <c r="AS62" s="162">
        <f t="shared" si="13"/>
        <v>0</v>
      </c>
      <c r="AT62" s="160">
        <f t="shared" si="14"/>
        <v>0</v>
      </c>
      <c r="AU62" s="160">
        <f t="shared" si="15"/>
        <v>0</v>
      </c>
      <c r="AV62" s="160">
        <v>0</v>
      </c>
      <c r="AW62" s="160">
        <f t="shared" si="16"/>
        <v>1</v>
      </c>
      <c r="AX62" s="164">
        <f t="shared" si="17"/>
        <v>53.44</v>
      </c>
    </row>
    <row r="63" spans="1:50" ht="18.75" customHeight="1">
      <c r="A63" s="179" t="str">
        <f t="shared" si="18"/>
        <v>9-12</v>
      </c>
      <c r="B63" s="78">
        <v>60</v>
      </c>
      <c r="C63" s="295" t="s">
        <v>130</v>
      </c>
      <c r="D63" s="189"/>
      <c r="E63" s="189"/>
      <c r="F63" s="196"/>
      <c r="G63" s="191" t="s">
        <v>550</v>
      </c>
      <c r="H63" s="191">
        <v>1</v>
      </c>
      <c r="I63" s="192" t="s">
        <v>650</v>
      </c>
      <c r="J63" s="188"/>
      <c r="K63" s="188">
        <v>15</v>
      </c>
      <c r="L63" s="188"/>
      <c r="M63" s="198"/>
      <c r="N63" s="188"/>
      <c r="O63" s="193" t="s">
        <v>167</v>
      </c>
      <c r="P63" s="199"/>
      <c r="Q63" s="78"/>
      <c r="R63" s="79">
        <v>2</v>
      </c>
      <c r="S63" s="14">
        <f t="shared" si="20"/>
        <v>0</v>
      </c>
      <c r="T63" s="42"/>
      <c r="U63" s="58"/>
      <c r="V63" s="58"/>
      <c r="W63" s="58"/>
      <c r="X63" s="58"/>
      <c r="Y63" s="58"/>
      <c r="Z63" s="44">
        <f t="shared" si="21"/>
        <v>0</v>
      </c>
      <c r="AA63" s="40"/>
      <c r="AB63" s="45"/>
      <c r="AC63" s="46"/>
      <c r="AD63" s="46"/>
      <c r="AE63" s="152">
        <f t="shared" si="1"/>
        <v>8</v>
      </c>
      <c r="AF63" s="153" t="str">
        <f t="shared" si="19"/>
        <v/>
      </c>
      <c r="AG63" s="154" t="str">
        <f t="shared" si="2"/>
        <v/>
      </c>
      <c r="AH63" s="155">
        <f t="shared" si="3"/>
        <v>0</v>
      </c>
      <c r="AI63" s="156">
        <f t="shared" si="4"/>
        <v>1</v>
      </c>
      <c r="AJ63" s="157">
        <f t="shared" si="5"/>
        <v>0</v>
      </c>
      <c r="AK63" s="158">
        <f t="shared" si="6"/>
        <v>40</v>
      </c>
      <c r="AL63" s="159">
        <f t="shared" si="7"/>
        <v>0</v>
      </c>
      <c r="AM63" s="159">
        <f t="shared" si="24"/>
        <v>0</v>
      </c>
      <c r="AN63" s="155">
        <f t="shared" si="8"/>
        <v>1</v>
      </c>
      <c r="AO63" s="160">
        <f t="shared" si="9"/>
        <v>8</v>
      </c>
      <c r="AP63" s="160">
        <f t="shared" si="10"/>
        <v>0</v>
      </c>
      <c r="AQ63" s="160">
        <f t="shared" si="11"/>
        <v>0</v>
      </c>
      <c r="AR63" s="161">
        <f t="shared" si="12"/>
        <v>48</v>
      </c>
      <c r="AS63" s="162">
        <f t="shared" si="13"/>
        <v>0</v>
      </c>
      <c r="AT63" s="160">
        <f t="shared" si="14"/>
        <v>14</v>
      </c>
      <c r="AU63" s="160">
        <f t="shared" si="15"/>
        <v>0</v>
      </c>
      <c r="AV63" s="160">
        <v>0</v>
      </c>
      <c r="AW63" s="160">
        <f t="shared" si="16"/>
        <v>1</v>
      </c>
      <c r="AX63" s="164">
        <f t="shared" si="17"/>
        <v>62</v>
      </c>
    </row>
    <row r="64" spans="1:50" ht="18.75" customHeight="1">
      <c r="A64" s="179" t="str">
        <f t="shared" si="18"/>
        <v>9-12</v>
      </c>
      <c r="B64" s="78">
        <v>61</v>
      </c>
      <c r="C64" s="293" t="s">
        <v>155</v>
      </c>
      <c r="D64" s="189"/>
      <c r="E64" s="189"/>
      <c r="F64" s="196"/>
      <c r="G64" s="191" t="s">
        <v>551</v>
      </c>
      <c r="H64" s="191">
        <v>1</v>
      </c>
      <c r="I64" s="192" t="s">
        <v>646</v>
      </c>
      <c r="J64" s="188"/>
      <c r="K64" s="188"/>
      <c r="L64" s="188"/>
      <c r="M64" s="198"/>
      <c r="N64" s="188"/>
      <c r="O64" s="188" t="s">
        <v>558</v>
      </c>
      <c r="P64" s="199" t="s">
        <v>564</v>
      </c>
      <c r="Q64" s="78"/>
      <c r="R64" s="79">
        <v>2</v>
      </c>
      <c r="S64" s="14">
        <f t="shared" si="20"/>
        <v>0</v>
      </c>
      <c r="T64" s="42"/>
      <c r="U64" s="58"/>
      <c r="V64" s="58"/>
      <c r="W64" s="58"/>
      <c r="X64" s="58"/>
      <c r="Y64" s="58"/>
      <c r="Z64" s="44">
        <f t="shared" si="21"/>
        <v>0</v>
      </c>
      <c r="AA64" s="40"/>
      <c r="AB64" s="45"/>
      <c r="AC64" s="46"/>
      <c r="AD64" s="46"/>
      <c r="AE64" s="152">
        <f t="shared" si="1"/>
        <v>8</v>
      </c>
      <c r="AF64" s="153" t="str">
        <f t="shared" si="19"/>
        <v/>
      </c>
      <c r="AG64" s="154" t="str">
        <f t="shared" si="2"/>
        <v/>
      </c>
      <c r="AH64" s="155">
        <f t="shared" si="3"/>
        <v>0</v>
      </c>
      <c r="AI64" s="156">
        <f t="shared" si="4"/>
        <v>1</v>
      </c>
      <c r="AJ64" s="157">
        <f t="shared" si="5"/>
        <v>0</v>
      </c>
      <c r="AK64" s="158">
        <f t="shared" si="6"/>
        <v>40</v>
      </c>
      <c r="AL64" s="159">
        <f t="shared" si="7"/>
        <v>0</v>
      </c>
      <c r="AM64" s="159">
        <f t="shared" si="24"/>
        <v>0</v>
      </c>
      <c r="AN64" s="155">
        <f t="shared" si="8"/>
        <v>1</v>
      </c>
      <c r="AO64" s="160">
        <f t="shared" si="9"/>
        <v>8</v>
      </c>
      <c r="AP64" s="160">
        <f t="shared" si="10"/>
        <v>0</v>
      </c>
      <c r="AQ64" s="160">
        <f t="shared" si="11"/>
        <v>0</v>
      </c>
      <c r="AR64" s="161">
        <f t="shared" si="12"/>
        <v>48</v>
      </c>
      <c r="AS64" s="162">
        <f t="shared" si="13"/>
        <v>0</v>
      </c>
      <c r="AT64" s="160">
        <f t="shared" si="14"/>
        <v>14</v>
      </c>
      <c r="AU64" s="160">
        <f t="shared" si="15"/>
        <v>0</v>
      </c>
      <c r="AV64" s="160">
        <v>0</v>
      </c>
      <c r="AW64" s="160">
        <f t="shared" si="16"/>
        <v>1</v>
      </c>
      <c r="AX64" s="164">
        <f t="shared" si="17"/>
        <v>62</v>
      </c>
    </row>
    <row r="65" spans="1:50" ht="18.75" customHeight="1">
      <c r="A65" s="179" t="str">
        <f t="shared" si="18"/>
        <v>9-12</v>
      </c>
      <c r="B65" s="78">
        <v>62</v>
      </c>
      <c r="C65" s="293" t="s">
        <v>600</v>
      </c>
      <c r="D65" s="189"/>
      <c r="E65" s="189"/>
      <c r="F65" s="196"/>
      <c r="G65" s="191" t="s">
        <v>551</v>
      </c>
      <c r="H65" s="191">
        <v>1</v>
      </c>
      <c r="I65" s="192" t="s">
        <v>748</v>
      </c>
      <c r="J65" s="188"/>
      <c r="K65" s="188">
        <v>14</v>
      </c>
      <c r="L65" s="188"/>
      <c r="M65" s="198"/>
      <c r="N65" s="188"/>
      <c r="O65" s="188"/>
      <c r="P65" s="199"/>
      <c r="Q65" s="78"/>
      <c r="R65" s="79">
        <v>2</v>
      </c>
      <c r="S65" s="14">
        <f t="shared" si="20"/>
        <v>0</v>
      </c>
      <c r="T65" s="42"/>
      <c r="U65" s="42"/>
      <c r="V65" s="42"/>
      <c r="W65" s="57"/>
      <c r="X65" s="42"/>
      <c r="Y65" s="42"/>
      <c r="Z65" s="44">
        <f t="shared" si="21"/>
        <v>0</v>
      </c>
      <c r="AA65" s="40"/>
      <c r="AB65" s="45"/>
      <c r="AC65" s="46"/>
      <c r="AD65" s="46"/>
      <c r="AE65" s="152">
        <f t="shared" si="1"/>
        <v>0</v>
      </c>
      <c r="AF65" s="153">
        <f t="shared" si="19"/>
        <v>14</v>
      </c>
      <c r="AG65" s="154">
        <f t="shared" si="2"/>
        <v>16</v>
      </c>
      <c r="AH65" s="155">
        <f t="shared" si="3"/>
        <v>0</v>
      </c>
      <c r="AI65" s="156">
        <f t="shared" si="4"/>
        <v>0.83</v>
      </c>
      <c r="AJ65" s="157">
        <f t="shared" si="5"/>
        <v>0</v>
      </c>
      <c r="AK65" s="158">
        <f t="shared" si="6"/>
        <v>0</v>
      </c>
      <c r="AL65" s="159">
        <f t="shared" si="7"/>
        <v>0</v>
      </c>
      <c r="AM65" s="159">
        <f t="shared" si="24"/>
        <v>0</v>
      </c>
      <c r="AN65" s="155">
        <f t="shared" si="8"/>
        <v>0</v>
      </c>
      <c r="AO65" s="160">
        <f t="shared" si="9"/>
        <v>0</v>
      </c>
      <c r="AP65" s="160">
        <f t="shared" si="10"/>
        <v>0</v>
      </c>
      <c r="AQ65" s="160">
        <f t="shared" si="11"/>
        <v>0</v>
      </c>
      <c r="AR65" s="161">
        <f t="shared" si="12"/>
        <v>0</v>
      </c>
      <c r="AS65" s="162">
        <f t="shared" si="13"/>
        <v>0</v>
      </c>
      <c r="AT65" s="160">
        <f t="shared" si="14"/>
        <v>0</v>
      </c>
      <c r="AU65" s="160">
        <f t="shared" si="15"/>
        <v>0</v>
      </c>
      <c r="AV65" s="160">
        <v>0</v>
      </c>
      <c r="AW65" s="160">
        <f t="shared" si="16"/>
        <v>1</v>
      </c>
      <c r="AX65" s="164">
        <f t="shared" si="17"/>
        <v>0</v>
      </c>
    </row>
    <row r="66" spans="1:50" ht="18.75" customHeight="1">
      <c r="A66" s="180" t="str">
        <f t="shared" si="18"/>
        <v>9-12</v>
      </c>
      <c r="B66" s="78">
        <v>63</v>
      </c>
      <c r="C66" s="293" t="s">
        <v>154</v>
      </c>
      <c r="D66" s="189"/>
      <c r="E66" s="189"/>
      <c r="F66" s="196"/>
      <c r="G66" s="191" t="s">
        <v>552</v>
      </c>
      <c r="H66" s="191">
        <v>1</v>
      </c>
      <c r="I66" s="192" t="s">
        <v>647</v>
      </c>
      <c r="J66" s="188"/>
      <c r="K66" s="188"/>
      <c r="L66" s="188"/>
      <c r="M66" s="198"/>
      <c r="N66" s="188"/>
      <c r="O66" s="193" t="s">
        <v>167</v>
      </c>
      <c r="P66" s="199" t="s">
        <v>756</v>
      </c>
      <c r="Q66" s="78"/>
      <c r="R66" s="79">
        <v>2</v>
      </c>
      <c r="S66" s="14">
        <f t="shared" si="20"/>
        <v>0</v>
      </c>
      <c r="T66" s="90"/>
      <c r="U66" s="90"/>
      <c r="V66" s="90"/>
      <c r="W66" s="106"/>
      <c r="X66" s="90"/>
      <c r="Y66" s="90"/>
      <c r="Z66" s="92">
        <f t="shared" si="21"/>
        <v>0</v>
      </c>
      <c r="AA66" s="87"/>
      <c r="AB66" s="93"/>
      <c r="AC66" s="94"/>
      <c r="AD66" s="94"/>
      <c r="AE66" s="152">
        <f t="shared" si="1"/>
        <v>4</v>
      </c>
      <c r="AF66" s="153" t="str">
        <f t="shared" si="19"/>
        <v/>
      </c>
      <c r="AG66" s="154" t="str">
        <f t="shared" si="2"/>
        <v/>
      </c>
      <c r="AH66" s="155">
        <f t="shared" si="3"/>
        <v>6</v>
      </c>
      <c r="AI66" s="156">
        <f t="shared" si="4"/>
        <v>1</v>
      </c>
      <c r="AJ66" s="157">
        <f t="shared" si="5"/>
        <v>40</v>
      </c>
      <c r="AK66" s="158">
        <f t="shared" si="6"/>
        <v>0</v>
      </c>
      <c r="AL66" s="159">
        <f t="shared" si="7"/>
        <v>0</v>
      </c>
      <c r="AM66" s="159">
        <f t="shared" si="24"/>
        <v>0</v>
      </c>
      <c r="AN66" s="155">
        <f t="shared" si="8"/>
        <v>1</v>
      </c>
      <c r="AO66" s="160">
        <f t="shared" si="9"/>
        <v>8</v>
      </c>
      <c r="AP66" s="160">
        <f t="shared" si="10"/>
        <v>6</v>
      </c>
      <c r="AQ66" s="160">
        <f t="shared" si="11"/>
        <v>0</v>
      </c>
      <c r="AR66" s="161">
        <f t="shared" si="12"/>
        <v>54</v>
      </c>
      <c r="AS66" s="162">
        <f t="shared" si="13"/>
        <v>0</v>
      </c>
      <c r="AT66" s="160">
        <f t="shared" si="14"/>
        <v>0</v>
      </c>
      <c r="AU66" s="160">
        <f t="shared" si="15"/>
        <v>22</v>
      </c>
      <c r="AV66" s="160">
        <v>0</v>
      </c>
      <c r="AW66" s="160">
        <f t="shared" si="16"/>
        <v>1</v>
      </c>
      <c r="AX66" s="164">
        <f t="shared" si="17"/>
        <v>76</v>
      </c>
    </row>
    <row r="67" spans="1:50" ht="18.75" customHeight="1">
      <c r="A67" s="180" t="str">
        <f t="shared" si="18"/>
        <v>9-12</v>
      </c>
      <c r="B67" s="78">
        <v>64</v>
      </c>
      <c r="C67" s="293" t="s">
        <v>168</v>
      </c>
      <c r="D67" s="189"/>
      <c r="E67" s="189"/>
      <c r="F67" s="196"/>
      <c r="G67" s="191" t="s">
        <v>552</v>
      </c>
      <c r="H67" s="191">
        <v>1</v>
      </c>
      <c r="I67" s="192" t="s">
        <v>648</v>
      </c>
      <c r="J67" s="188"/>
      <c r="K67" s="188"/>
      <c r="L67" s="188"/>
      <c r="M67" s="198"/>
      <c r="N67" s="188"/>
      <c r="O67" s="188" t="s">
        <v>566</v>
      </c>
      <c r="P67" s="199" t="s">
        <v>756</v>
      </c>
      <c r="Q67" s="78"/>
      <c r="R67" s="79">
        <v>2</v>
      </c>
      <c r="S67" s="14">
        <f t="shared" si="20"/>
        <v>0</v>
      </c>
      <c r="T67" s="109"/>
      <c r="U67" s="109"/>
      <c r="V67" s="109"/>
      <c r="W67" s="110"/>
      <c r="X67" s="109"/>
      <c r="Y67" s="108"/>
      <c r="Z67" s="92">
        <f t="shared" si="21"/>
        <v>0</v>
      </c>
      <c r="AA67" s="110"/>
      <c r="AB67" s="93"/>
      <c r="AC67" s="92"/>
      <c r="AD67" s="94"/>
      <c r="AE67" s="152">
        <f t="shared" si="1"/>
        <v>14</v>
      </c>
      <c r="AF67" s="153">
        <f t="shared" si="19"/>
        <v>12</v>
      </c>
      <c r="AG67" s="154">
        <f t="shared" si="2"/>
        <v>14</v>
      </c>
      <c r="AH67" s="155">
        <f t="shared" si="3"/>
        <v>0</v>
      </c>
      <c r="AI67" s="156">
        <f t="shared" si="4"/>
        <v>0.83</v>
      </c>
      <c r="AJ67" s="157">
        <f t="shared" si="5"/>
        <v>0</v>
      </c>
      <c r="AK67" s="158">
        <f t="shared" si="6"/>
        <v>46.48</v>
      </c>
      <c r="AL67" s="159">
        <f t="shared" si="7"/>
        <v>0</v>
      </c>
      <c r="AM67" s="159">
        <f t="shared" si="24"/>
        <v>0</v>
      </c>
      <c r="AN67" s="155">
        <f t="shared" si="8"/>
        <v>1.1666666666666667</v>
      </c>
      <c r="AO67" s="160">
        <f t="shared" si="9"/>
        <v>8</v>
      </c>
      <c r="AP67" s="160">
        <f t="shared" si="10"/>
        <v>6</v>
      </c>
      <c r="AQ67" s="160">
        <f t="shared" si="11"/>
        <v>0</v>
      </c>
      <c r="AR67" s="161">
        <f t="shared" si="12"/>
        <v>60.48</v>
      </c>
      <c r="AS67" s="162">
        <f t="shared" si="13"/>
        <v>0</v>
      </c>
      <c r="AT67" s="160">
        <f t="shared" si="14"/>
        <v>18</v>
      </c>
      <c r="AU67" s="160">
        <f t="shared" si="15"/>
        <v>0</v>
      </c>
      <c r="AV67" s="160">
        <v>0</v>
      </c>
      <c r="AW67" s="160">
        <f t="shared" si="16"/>
        <v>1</v>
      </c>
      <c r="AX67" s="164">
        <f t="shared" si="17"/>
        <v>78.47999999999999</v>
      </c>
    </row>
    <row r="68" spans="1:50" ht="18.75" customHeight="1">
      <c r="A68" s="180" t="str">
        <f t="shared" si="18"/>
        <v>9-12</v>
      </c>
      <c r="B68" s="78">
        <v>65</v>
      </c>
      <c r="C68" s="296"/>
      <c r="D68" s="189"/>
      <c r="E68" s="189"/>
      <c r="F68" s="196"/>
      <c r="G68" s="191"/>
      <c r="H68" s="191"/>
      <c r="I68" s="192"/>
      <c r="J68" s="188"/>
      <c r="K68" s="188"/>
      <c r="L68" s="188"/>
      <c r="M68" s="198"/>
      <c r="N68" s="188"/>
      <c r="O68" s="188"/>
      <c r="P68" s="199"/>
      <c r="Q68" s="87"/>
      <c r="R68" s="79">
        <v>2</v>
      </c>
      <c r="S68" s="14">
        <f t="shared" si="20"/>
        <v>0</v>
      </c>
      <c r="T68" s="92"/>
      <c r="U68" s="92"/>
      <c r="V68" s="92"/>
      <c r="W68" s="88"/>
      <c r="X68" s="92"/>
      <c r="Y68" s="108"/>
      <c r="Z68" s="92">
        <f t="shared" si="21"/>
        <v>0</v>
      </c>
      <c r="AA68" s="88"/>
      <c r="AB68" s="93"/>
      <c r="AC68" s="92"/>
      <c r="AD68" s="94"/>
      <c r="AE68" s="152">
        <f t="shared" ref="AE68:AE131" si="25">IF(上课周数三912=0,0,(兼职课时三912+正常上课课时数三912+代课时数三912-缺课时数三912)/上课周数三912)</f>
        <v>13</v>
      </c>
      <c r="AF68" s="153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8" s="154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8" s="155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156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157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68" s="158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43.16</v>
      </c>
      <c r="AL68" s="159">
        <f t="shared" ref="AL68:AL131" si="32">IF(OR(年级三912="三",年级三912="3",年级三912=3),2*上课周数三912,0)</f>
        <v>0</v>
      </c>
      <c r="AM68" s="159">
        <f t="shared" si="24"/>
        <v>0</v>
      </c>
      <c r="AN68" s="155">
        <f t="shared" ref="AN68:AN131" si="33">IF(行管职务三912&lt;&gt;"",1,IF(行管职务三912="",平均周课时三912/下线三912))</f>
        <v>1.0833333333333333</v>
      </c>
      <c r="AO68" s="160">
        <f t="shared" ref="AO68:AO131" si="34">IF(满量比三912&gt;=1,2*上课周数三912,IF(满量比三912&lt;0.66,0,IF(1&gt;满量比三912&gt;0.66,2*上课周数三912/2)))</f>
        <v>8</v>
      </c>
      <c r="AP68" s="160">
        <f t="shared" ref="AP68:AP131" si="35">晚修次数三912*0.5</f>
        <v>12</v>
      </c>
      <c r="AQ68" s="160">
        <f t="shared" ref="AQ68:AQ131" si="36">辅导课节三912*0.5</f>
        <v>0</v>
      </c>
      <c r="AR68" s="161">
        <f t="shared" ref="AR68:AR131" si="37">干标时三912+教标时三912+高三补时三912+早读体补三912+满量补时三912+辅导补三912+晚修补三912</f>
        <v>63.16</v>
      </c>
      <c r="AS68" s="162">
        <f t="shared" ref="AS68:AS131" si="38">IF(党职务9="党支书",4,IF(党职务9&lt;&gt;"",2,0))</f>
        <v>0</v>
      </c>
      <c r="AT68" s="160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60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160">
        <v>0</v>
      </c>
      <c r="AW68" s="160">
        <f t="shared" ref="AW68:AW131" si="41">期系三912</f>
        <v>1</v>
      </c>
      <c r="AX68" s="164">
        <f t="shared" ref="AX68:AX131" si="42">(标准课时合计三912+党职务补贴三912+教管职务补贴三912+行政职务补贴三912+班主任工作奖三912)*当期系数三912</f>
        <v>63.16</v>
      </c>
    </row>
    <row r="69" spans="1:50" ht="18.75" customHeight="1">
      <c r="A69" s="180" t="str">
        <f t="shared" si="18"/>
        <v>9-12</v>
      </c>
      <c r="B69" s="129">
        <v>66</v>
      </c>
      <c r="C69" s="94" t="s">
        <v>69</v>
      </c>
      <c r="D69" s="189"/>
      <c r="E69" s="189"/>
      <c r="F69" s="196"/>
      <c r="G69" s="191" t="s">
        <v>166</v>
      </c>
      <c r="H69" s="191">
        <v>2</v>
      </c>
      <c r="I69" s="192" t="s">
        <v>616</v>
      </c>
      <c r="J69" s="188"/>
      <c r="K69" s="188"/>
      <c r="L69" s="188"/>
      <c r="M69" s="198"/>
      <c r="N69" s="188"/>
      <c r="O69" s="188"/>
      <c r="P69" s="199" t="s">
        <v>556</v>
      </c>
      <c r="Q69" s="87"/>
      <c r="R69" s="79">
        <v>2</v>
      </c>
      <c r="S69" s="14">
        <f t="shared" si="20"/>
        <v>0</v>
      </c>
      <c r="T69" s="109"/>
      <c r="U69" s="109"/>
      <c r="V69" s="109"/>
      <c r="W69" s="88"/>
      <c r="X69" s="109"/>
      <c r="Y69" s="108"/>
      <c r="Z69" s="92">
        <f t="shared" si="21"/>
        <v>0</v>
      </c>
      <c r="AA69" s="88"/>
      <c r="AB69" s="93"/>
      <c r="AC69" s="92"/>
      <c r="AD69" s="94"/>
      <c r="AE69" s="152">
        <f t="shared" si="25"/>
        <v>10</v>
      </c>
      <c r="AF69" s="153">
        <f t="shared" si="26"/>
        <v>12</v>
      </c>
      <c r="AG69" s="154">
        <f t="shared" si="27"/>
        <v>14</v>
      </c>
      <c r="AH69" s="155">
        <f t="shared" si="28"/>
        <v>0</v>
      </c>
      <c r="AI69" s="156">
        <f t="shared" si="29"/>
        <v>0.83</v>
      </c>
      <c r="AJ69" s="157">
        <f t="shared" si="30"/>
        <v>0</v>
      </c>
      <c r="AK69" s="158">
        <f t="shared" si="31"/>
        <v>33.199999999999996</v>
      </c>
      <c r="AL69" s="159">
        <f t="shared" si="32"/>
        <v>0</v>
      </c>
      <c r="AM69" s="159">
        <f t="shared" si="24"/>
        <v>0</v>
      </c>
      <c r="AN69" s="155">
        <f t="shared" si="33"/>
        <v>0.83333333333333337</v>
      </c>
      <c r="AO69" s="160">
        <f t="shared" si="34"/>
        <v>4</v>
      </c>
      <c r="AP69" s="160">
        <f t="shared" si="35"/>
        <v>8</v>
      </c>
      <c r="AQ69" s="160">
        <f t="shared" si="36"/>
        <v>0</v>
      </c>
      <c r="AR69" s="161">
        <f t="shared" si="37"/>
        <v>45.199999999999996</v>
      </c>
      <c r="AS69" s="162">
        <f t="shared" si="38"/>
        <v>0</v>
      </c>
      <c r="AT69" s="160">
        <f t="shared" si="39"/>
        <v>14</v>
      </c>
      <c r="AU69" s="160">
        <f t="shared" si="40"/>
        <v>0</v>
      </c>
      <c r="AV69" s="160">
        <v>0</v>
      </c>
      <c r="AW69" s="160">
        <f t="shared" si="41"/>
        <v>1</v>
      </c>
      <c r="AX69" s="164">
        <f t="shared" si="42"/>
        <v>59.199999999999996</v>
      </c>
    </row>
    <row r="70" spans="1:50" ht="18.75" customHeight="1">
      <c r="A70" s="180" t="str">
        <f t="shared" ref="A70:A133" si="43">A69</f>
        <v>9-12</v>
      </c>
      <c r="B70" s="129">
        <v>67</v>
      </c>
      <c r="C70" s="94" t="s">
        <v>39</v>
      </c>
      <c r="D70" s="213"/>
      <c r="E70" s="213"/>
      <c r="F70" s="214"/>
      <c r="G70" s="215" t="s">
        <v>166</v>
      </c>
      <c r="H70" s="216">
        <v>2</v>
      </c>
      <c r="I70" s="217" t="s">
        <v>653</v>
      </c>
      <c r="J70" s="212"/>
      <c r="K70" s="215"/>
      <c r="L70" s="215"/>
      <c r="M70" s="218"/>
      <c r="N70" s="212"/>
      <c r="O70" s="212" t="s">
        <v>558</v>
      </c>
      <c r="P70" s="219"/>
      <c r="Q70" s="87"/>
      <c r="R70" s="79">
        <v>2</v>
      </c>
      <c r="S70" s="14">
        <f t="shared" ref="S70:S133" si="44">Q70*R70</f>
        <v>0</v>
      </c>
      <c r="T70" s="109"/>
      <c r="U70" s="109"/>
      <c r="V70" s="109"/>
      <c r="W70" s="111"/>
      <c r="X70" s="109"/>
      <c r="Y70" s="108"/>
      <c r="Z70" s="92">
        <f t="shared" ref="Z70:Z133" si="45">S70+T70-V70+X70+Y70</f>
        <v>0</v>
      </c>
      <c r="AA70" s="111"/>
      <c r="AB70" s="93"/>
      <c r="AC70" s="92"/>
      <c r="AD70" s="94"/>
      <c r="AE70" s="152">
        <f t="shared" si="25"/>
        <v>5</v>
      </c>
      <c r="AF70" s="153">
        <f t="shared" si="26"/>
        <v>12</v>
      </c>
      <c r="AG70" s="154">
        <f t="shared" si="27"/>
        <v>14</v>
      </c>
      <c r="AH70" s="155">
        <f t="shared" si="28"/>
        <v>0</v>
      </c>
      <c r="AI70" s="156">
        <f t="shared" si="29"/>
        <v>0.83</v>
      </c>
      <c r="AJ70" s="157">
        <f t="shared" si="30"/>
        <v>0</v>
      </c>
      <c r="AK70" s="158">
        <f t="shared" si="31"/>
        <v>16.599999999999998</v>
      </c>
      <c r="AL70" s="159">
        <f t="shared" si="32"/>
        <v>0</v>
      </c>
      <c r="AM70" s="159">
        <f t="shared" si="24"/>
        <v>0</v>
      </c>
      <c r="AN70" s="155">
        <f t="shared" si="33"/>
        <v>0.41666666666666669</v>
      </c>
      <c r="AO70" s="160">
        <f t="shared" si="34"/>
        <v>0</v>
      </c>
      <c r="AP70" s="160">
        <f t="shared" si="35"/>
        <v>2</v>
      </c>
      <c r="AQ70" s="160">
        <f t="shared" si="36"/>
        <v>0</v>
      </c>
      <c r="AR70" s="161">
        <f t="shared" si="37"/>
        <v>18.599999999999998</v>
      </c>
      <c r="AS70" s="162">
        <f t="shared" si="38"/>
        <v>0</v>
      </c>
      <c r="AT70" s="160">
        <f t="shared" si="39"/>
        <v>0</v>
      </c>
      <c r="AU70" s="160">
        <f t="shared" si="40"/>
        <v>0</v>
      </c>
      <c r="AV70" s="160">
        <v>0</v>
      </c>
      <c r="AW70" s="160">
        <f t="shared" si="41"/>
        <v>1</v>
      </c>
      <c r="AX70" s="164">
        <f t="shared" si="42"/>
        <v>18.599999999999998</v>
      </c>
    </row>
    <row r="71" spans="1:50" ht="18.75" customHeight="1">
      <c r="A71" s="180" t="str">
        <f t="shared" si="43"/>
        <v>9-12</v>
      </c>
      <c r="B71" s="129">
        <v>68</v>
      </c>
      <c r="C71" s="94" t="s">
        <v>601</v>
      </c>
      <c r="D71" s="213"/>
      <c r="E71" s="213"/>
      <c r="F71" s="214"/>
      <c r="G71" s="215" t="s">
        <v>166</v>
      </c>
      <c r="H71" s="216">
        <v>2</v>
      </c>
      <c r="I71" s="217" t="s">
        <v>654</v>
      </c>
      <c r="J71" s="212"/>
      <c r="K71" s="215"/>
      <c r="L71" s="215"/>
      <c r="M71" s="218"/>
      <c r="N71" s="212"/>
      <c r="O71" s="212"/>
      <c r="P71" s="219"/>
      <c r="Q71" s="87"/>
      <c r="R71" s="79">
        <v>2</v>
      </c>
      <c r="S71" s="14">
        <f t="shared" si="44"/>
        <v>0</v>
      </c>
      <c r="T71" s="109"/>
      <c r="U71" s="109"/>
      <c r="V71" s="109"/>
      <c r="W71" s="107"/>
      <c r="X71" s="109"/>
      <c r="Y71" s="108"/>
      <c r="Z71" s="92">
        <f t="shared" si="45"/>
        <v>0</v>
      </c>
      <c r="AA71" s="107"/>
      <c r="AB71" s="93"/>
      <c r="AC71" s="92"/>
      <c r="AD71" s="94"/>
      <c r="AE71" s="152">
        <f t="shared" si="25"/>
        <v>10</v>
      </c>
      <c r="AF71" s="153">
        <f t="shared" si="26"/>
        <v>12</v>
      </c>
      <c r="AG71" s="154">
        <f t="shared" si="27"/>
        <v>14</v>
      </c>
      <c r="AH71" s="155">
        <f t="shared" si="28"/>
        <v>0</v>
      </c>
      <c r="AI71" s="156">
        <f t="shared" si="29"/>
        <v>0.83</v>
      </c>
      <c r="AJ71" s="157">
        <f t="shared" si="30"/>
        <v>0</v>
      </c>
      <c r="AK71" s="158">
        <f t="shared" si="31"/>
        <v>33.199999999999996</v>
      </c>
      <c r="AL71" s="159">
        <f t="shared" si="32"/>
        <v>0</v>
      </c>
      <c r="AM71" s="159">
        <f t="shared" si="24"/>
        <v>0</v>
      </c>
      <c r="AN71" s="155">
        <f t="shared" si="33"/>
        <v>0.83333333333333337</v>
      </c>
      <c r="AO71" s="160">
        <f t="shared" si="34"/>
        <v>4</v>
      </c>
      <c r="AP71" s="160">
        <f t="shared" si="35"/>
        <v>10</v>
      </c>
      <c r="AQ71" s="160">
        <f t="shared" si="36"/>
        <v>0</v>
      </c>
      <c r="AR71" s="161">
        <f t="shared" si="37"/>
        <v>47.199999999999996</v>
      </c>
      <c r="AS71" s="162">
        <f t="shared" si="38"/>
        <v>0</v>
      </c>
      <c r="AT71" s="160">
        <f t="shared" si="39"/>
        <v>0</v>
      </c>
      <c r="AU71" s="160">
        <f t="shared" si="40"/>
        <v>0</v>
      </c>
      <c r="AV71" s="160">
        <v>0</v>
      </c>
      <c r="AW71" s="160">
        <f t="shared" si="41"/>
        <v>1</v>
      </c>
      <c r="AX71" s="164">
        <f t="shared" si="42"/>
        <v>69.199999999999989</v>
      </c>
    </row>
    <row r="72" spans="1:50" ht="18.75" customHeight="1">
      <c r="A72" s="180" t="str">
        <f t="shared" si="43"/>
        <v>9-12</v>
      </c>
      <c r="B72" s="129">
        <v>69</v>
      </c>
      <c r="C72" s="94" t="s">
        <v>135</v>
      </c>
      <c r="D72" s="213"/>
      <c r="E72" s="213"/>
      <c r="F72" s="214"/>
      <c r="G72" s="215" t="s">
        <v>163</v>
      </c>
      <c r="H72" s="216">
        <v>2</v>
      </c>
      <c r="I72" s="217" t="s">
        <v>655</v>
      </c>
      <c r="J72" s="212"/>
      <c r="K72" s="215"/>
      <c r="L72" s="215"/>
      <c r="M72" s="212"/>
      <c r="N72" s="212"/>
      <c r="O72" s="220" t="s">
        <v>167</v>
      </c>
      <c r="P72" s="219"/>
      <c r="Q72" s="147"/>
      <c r="R72" s="79">
        <v>2</v>
      </c>
      <c r="S72" s="14">
        <f t="shared" si="44"/>
        <v>0</v>
      </c>
      <c r="T72" s="109"/>
      <c r="U72" s="109"/>
      <c r="V72" s="109"/>
      <c r="W72" s="111"/>
      <c r="X72" s="109"/>
      <c r="Y72" s="108"/>
      <c r="Z72" s="92">
        <f t="shared" si="45"/>
        <v>0</v>
      </c>
      <c r="AA72" s="111"/>
      <c r="AB72" s="93"/>
      <c r="AC72" s="92"/>
      <c r="AD72" s="94"/>
      <c r="AE72" s="152">
        <f t="shared" si="25"/>
        <v>10</v>
      </c>
      <c r="AF72" s="153">
        <f t="shared" si="26"/>
        <v>12</v>
      </c>
      <c r="AG72" s="154">
        <f t="shared" si="27"/>
        <v>14</v>
      </c>
      <c r="AH72" s="155">
        <f t="shared" si="28"/>
        <v>0</v>
      </c>
      <c r="AI72" s="156">
        <f t="shared" si="29"/>
        <v>0.83</v>
      </c>
      <c r="AJ72" s="157">
        <f t="shared" si="30"/>
        <v>0</v>
      </c>
      <c r="AK72" s="158">
        <f t="shared" si="31"/>
        <v>33.199999999999996</v>
      </c>
      <c r="AL72" s="159">
        <f t="shared" si="32"/>
        <v>0</v>
      </c>
      <c r="AM72" s="159">
        <f t="shared" si="24"/>
        <v>0</v>
      </c>
      <c r="AN72" s="155">
        <f t="shared" si="33"/>
        <v>0.83333333333333337</v>
      </c>
      <c r="AO72" s="160">
        <f t="shared" si="34"/>
        <v>4</v>
      </c>
      <c r="AP72" s="160">
        <f t="shared" si="35"/>
        <v>6</v>
      </c>
      <c r="AQ72" s="160">
        <f t="shared" si="36"/>
        <v>0</v>
      </c>
      <c r="AR72" s="161">
        <f t="shared" si="37"/>
        <v>43.199999999999996</v>
      </c>
      <c r="AS72" s="162">
        <f t="shared" si="38"/>
        <v>0</v>
      </c>
      <c r="AT72" s="160">
        <f t="shared" si="39"/>
        <v>0</v>
      </c>
      <c r="AU72" s="160">
        <f t="shared" si="40"/>
        <v>0</v>
      </c>
      <c r="AV72" s="160">
        <v>0</v>
      </c>
      <c r="AW72" s="160">
        <f t="shared" si="41"/>
        <v>1</v>
      </c>
      <c r="AX72" s="164">
        <f t="shared" si="42"/>
        <v>43.199999999999996</v>
      </c>
    </row>
    <row r="73" spans="1:50" ht="18.75" customHeight="1">
      <c r="A73" s="180" t="str">
        <f t="shared" si="43"/>
        <v>9-12</v>
      </c>
      <c r="B73" s="129">
        <v>70</v>
      </c>
      <c r="C73" s="94" t="s">
        <v>42</v>
      </c>
      <c r="D73" s="221"/>
      <c r="E73" s="221"/>
      <c r="F73" s="214"/>
      <c r="G73" s="215" t="s">
        <v>163</v>
      </c>
      <c r="H73" s="216">
        <v>2</v>
      </c>
      <c r="I73" s="217" t="s">
        <v>656</v>
      </c>
      <c r="J73" s="212"/>
      <c r="K73" s="215"/>
      <c r="L73" s="215"/>
      <c r="M73" s="222"/>
      <c r="N73" s="220"/>
      <c r="O73" s="220"/>
      <c r="P73" s="220"/>
      <c r="Q73" s="147"/>
      <c r="R73" s="79">
        <v>2</v>
      </c>
      <c r="S73" s="14">
        <f t="shared" si="44"/>
        <v>0</v>
      </c>
      <c r="T73" s="109"/>
      <c r="U73" s="109"/>
      <c r="V73" s="109"/>
      <c r="W73" s="88"/>
      <c r="X73" s="109"/>
      <c r="Y73" s="108"/>
      <c r="Z73" s="92">
        <f t="shared" si="45"/>
        <v>0</v>
      </c>
      <c r="AA73" s="88"/>
      <c r="AB73" s="93"/>
      <c r="AC73" s="92"/>
      <c r="AD73" s="94"/>
      <c r="AE73" s="152">
        <f t="shared" si="25"/>
        <v>10</v>
      </c>
      <c r="AF73" s="153">
        <f t="shared" si="26"/>
        <v>12</v>
      </c>
      <c r="AG73" s="154">
        <f t="shared" si="27"/>
        <v>14</v>
      </c>
      <c r="AH73" s="155">
        <f t="shared" si="28"/>
        <v>0</v>
      </c>
      <c r="AI73" s="156">
        <f t="shared" si="29"/>
        <v>0.83</v>
      </c>
      <c r="AJ73" s="157">
        <f t="shared" si="30"/>
        <v>0</v>
      </c>
      <c r="AK73" s="158">
        <f t="shared" si="31"/>
        <v>33.199999999999996</v>
      </c>
      <c r="AL73" s="159">
        <f t="shared" si="32"/>
        <v>0</v>
      </c>
      <c r="AM73" s="159">
        <f t="shared" si="24"/>
        <v>0</v>
      </c>
      <c r="AN73" s="155">
        <f t="shared" si="33"/>
        <v>0.83333333333333337</v>
      </c>
      <c r="AO73" s="160">
        <f t="shared" si="34"/>
        <v>4</v>
      </c>
      <c r="AP73" s="160">
        <f t="shared" si="35"/>
        <v>4.5</v>
      </c>
      <c r="AQ73" s="160">
        <f t="shared" si="36"/>
        <v>0</v>
      </c>
      <c r="AR73" s="161">
        <f t="shared" si="37"/>
        <v>41.699999999999996</v>
      </c>
      <c r="AS73" s="162">
        <f t="shared" si="38"/>
        <v>2</v>
      </c>
      <c r="AT73" s="160">
        <f t="shared" si="39"/>
        <v>0</v>
      </c>
      <c r="AU73" s="160">
        <f t="shared" si="40"/>
        <v>0</v>
      </c>
      <c r="AV73" s="160">
        <v>0</v>
      </c>
      <c r="AW73" s="160">
        <f t="shared" si="41"/>
        <v>1</v>
      </c>
      <c r="AX73" s="164">
        <f t="shared" si="42"/>
        <v>43.699999999999996</v>
      </c>
    </row>
    <row r="74" spans="1:50" ht="18.75" customHeight="1">
      <c r="A74" s="180" t="str">
        <f t="shared" si="43"/>
        <v>9-12</v>
      </c>
      <c r="B74" s="129">
        <v>71</v>
      </c>
      <c r="C74" s="94" t="s">
        <v>70</v>
      </c>
      <c r="D74" s="223"/>
      <c r="E74" s="223"/>
      <c r="F74" s="224"/>
      <c r="G74" s="215" t="s">
        <v>163</v>
      </c>
      <c r="H74" s="216">
        <v>2</v>
      </c>
      <c r="I74" s="217" t="s">
        <v>657</v>
      </c>
      <c r="J74" s="212"/>
      <c r="K74" s="215">
        <v>9</v>
      </c>
      <c r="L74" s="215"/>
      <c r="M74" s="212"/>
      <c r="N74" s="220"/>
      <c r="O74" s="220"/>
      <c r="P74" s="219"/>
      <c r="Q74" s="147"/>
      <c r="R74" s="79">
        <v>2</v>
      </c>
      <c r="S74" s="14">
        <f t="shared" si="44"/>
        <v>0</v>
      </c>
      <c r="T74" s="109"/>
      <c r="U74" s="109"/>
      <c r="V74" s="109"/>
      <c r="W74" s="107"/>
      <c r="X74" s="109"/>
      <c r="Y74" s="108"/>
      <c r="Z74" s="92">
        <f t="shared" si="45"/>
        <v>0</v>
      </c>
      <c r="AA74" s="107"/>
      <c r="AB74" s="93"/>
      <c r="AC74" s="92"/>
      <c r="AD74" s="94"/>
      <c r="AE74" s="152">
        <f t="shared" si="25"/>
        <v>9</v>
      </c>
      <c r="AF74" s="153">
        <f t="shared" si="26"/>
        <v>12</v>
      </c>
      <c r="AG74" s="154">
        <f t="shared" si="27"/>
        <v>14</v>
      </c>
      <c r="AH74" s="155">
        <f t="shared" si="28"/>
        <v>0</v>
      </c>
      <c r="AI74" s="156">
        <f t="shared" si="29"/>
        <v>0.83</v>
      </c>
      <c r="AJ74" s="157">
        <f t="shared" si="30"/>
        <v>0</v>
      </c>
      <c r="AK74" s="158">
        <f t="shared" si="31"/>
        <v>29.88</v>
      </c>
      <c r="AL74" s="159">
        <f t="shared" si="32"/>
        <v>0</v>
      </c>
      <c r="AM74" s="159">
        <f t="shared" si="24"/>
        <v>0</v>
      </c>
      <c r="AN74" s="155">
        <f t="shared" si="33"/>
        <v>0.75</v>
      </c>
      <c r="AO74" s="160">
        <f t="shared" si="34"/>
        <v>4</v>
      </c>
      <c r="AP74" s="160">
        <f t="shared" si="35"/>
        <v>11</v>
      </c>
      <c r="AQ74" s="160">
        <f t="shared" si="36"/>
        <v>0</v>
      </c>
      <c r="AR74" s="161">
        <f t="shared" si="37"/>
        <v>44.879999999999995</v>
      </c>
      <c r="AS74" s="162">
        <f t="shared" si="38"/>
        <v>0</v>
      </c>
      <c r="AT74" s="160">
        <f t="shared" si="39"/>
        <v>14</v>
      </c>
      <c r="AU74" s="160">
        <f t="shared" si="40"/>
        <v>0</v>
      </c>
      <c r="AV74" s="160">
        <v>0</v>
      </c>
      <c r="AW74" s="160">
        <f t="shared" si="41"/>
        <v>1</v>
      </c>
      <c r="AX74" s="164">
        <f t="shared" si="42"/>
        <v>80.88</v>
      </c>
    </row>
    <row r="75" spans="1:50" ht="18.75" customHeight="1">
      <c r="A75" s="180" t="str">
        <f t="shared" si="43"/>
        <v>9-12</v>
      </c>
      <c r="B75" s="129">
        <v>72</v>
      </c>
      <c r="C75" s="94" t="s">
        <v>28</v>
      </c>
      <c r="D75" s="218"/>
      <c r="E75" s="218"/>
      <c r="F75" s="224"/>
      <c r="G75" s="215" t="s">
        <v>163</v>
      </c>
      <c r="H75" s="216">
        <v>2</v>
      </c>
      <c r="I75" s="217" t="s">
        <v>658</v>
      </c>
      <c r="J75" s="212"/>
      <c r="K75" s="215"/>
      <c r="L75" s="215"/>
      <c r="M75" s="225"/>
      <c r="N75" s="216"/>
      <c r="O75" s="226"/>
      <c r="P75" s="226"/>
      <c r="Q75" s="147"/>
      <c r="R75" s="79">
        <v>2</v>
      </c>
      <c r="S75" s="14">
        <f t="shared" si="44"/>
        <v>0</v>
      </c>
      <c r="T75" s="109"/>
      <c r="U75" s="109"/>
      <c r="V75" s="109"/>
      <c r="W75" s="111"/>
      <c r="X75" s="109"/>
      <c r="Y75" s="108"/>
      <c r="Z75" s="92">
        <f t="shared" si="45"/>
        <v>0</v>
      </c>
      <c r="AA75" s="111"/>
      <c r="AB75" s="93"/>
      <c r="AC75" s="92"/>
      <c r="AD75" s="94"/>
      <c r="AE75" s="152">
        <f t="shared" si="25"/>
        <v>10.25</v>
      </c>
      <c r="AF75" s="153">
        <f t="shared" si="26"/>
        <v>12</v>
      </c>
      <c r="AG75" s="154">
        <f t="shared" si="27"/>
        <v>14</v>
      </c>
      <c r="AH75" s="155">
        <f t="shared" si="28"/>
        <v>0</v>
      </c>
      <c r="AI75" s="156">
        <f t="shared" si="29"/>
        <v>0.83</v>
      </c>
      <c r="AJ75" s="157">
        <f t="shared" si="30"/>
        <v>0</v>
      </c>
      <c r="AK75" s="158">
        <f t="shared" si="31"/>
        <v>34.03</v>
      </c>
      <c r="AL75" s="159">
        <f t="shared" si="32"/>
        <v>0</v>
      </c>
      <c r="AM75" s="159">
        <f t="shared" si="24"/>
        <v>0</v>
      </c>
      <c r="AN75" s="155">
        <f t="shared" si="33"/>
        <v>0.85416666666666663</v>
      </c>
      <c r="AO75" s="160">
        <f t="shared" si="34"/>
        <v>4</v>
      </c>
      <c r="AP75" s="160">
        <f t="shared" si="35"/>
        <v>4</v>
      </c>
      <c r="AQ75" s="160">
        <f t="shared" si="36"/>
        <v>0</v>
      </c>
      <c r="AR75" s="161">
        <f t="shared" si="37"/>
        <v>42.03</v>
      </c>
      <c r="AS75" s="162">
        <f t="shared" si="38"/>
        <v>0</v>
      </c>
      <c r="AT75" s="160">
        <f t="shared" si="39"/>
        <v>0</v>
      </c>
      <c r="AU75" s="160">
        <f t="shared" si="40"/>
        <v>0</v>
      </c>
      <c r="AV75" s="160">
        <v>0</v>
      </c>
      <c r="AW75" s="160">
        <f t="shared" si="41"/>
        <v>1</v>
      </c>
      <c r="AX75" s="164">
        <f t="shared" si="42"/>
        <v>42.03</v>
      </c>
    </row>
    <row r="76" spans="1:50" ht="18.75" customHeight="1">
      <c r="A76" s="180" t="str">
        <f t="shared" si="43"/>
        <v>9-12</v>
      </c>
      <c r="B76" s="129">
        <v>73</v>
      </c>
      <c r="C76" s="94" t="s">
        <v>138</v>
      </c>
      <c r="D76" s="212"/>
      <c r="E76" s="212"/>
      <c r="F76" s="224"/>
      <c r="G76" s="215" t="s">
        <v>163</v>
      </c>
      <c r="H76" s="216">
        <v>2</v>
      </c>
      <c r="I76" s="217" t="s">
        <v>659</v>
      </c>
      <c r="J76" s="212"/>
      <c r="K76" s="215"/>
      <c r="L76" s="215"/>
      <c r="M76" s="221"/>
      <c r="N76" s="216" t="s">
        <v>750</v>
      </c>
      <c r="O76" s="226"/>
      <c r="P76" s="226"/>
      <c r="Q76" s="147"/>
      <c r="R76" s="79">
        <v>2</v>
      </c>
      <c r="S76" s="14">
        <f t="shared" si="44"/>
        <v>0</v>
      </c>
      <c r="T76" s="109"/>
      <c r="U76" s="109"/>
      <c r="V76" s="109"/>
      <c r="W76" s="88"/>
      <c r="X76" s="109"/>
      <c r="Y76" s="108"/>
      <c r="Z76" s="92">
        <f t="shared" si="45"/>
        <v>0</v>
      </c>
      <c r="AA76" s="88"/>
      <c r="AB76" s="93"/>
      <c r="AC76" s="92"/>
      <c r="AD76" s="94"/>
      <c r="AE76" s="152">
        <f t="shared" si="25"/>
        <v>15</v>
      </c>
      <c r="AF76" s="153">
        <f t="shared" si="26"/>
        <v>12</v>
      </c>
      <c r="AG76" s="154">
        <f t="shared" si="27"/>
        <v>14</v>
      </c>
      <c r="AH76" s="155">
        <f t="shared" si="28"/>
        <v>0</v>
      </c>
      <c r="AI76" s="156">
        <f t="shared" si="29"/>
        <v>0.83</v>
      </c>
      <c r="AJ76" s="157">
        <f t="shared" si="30"/>
        <v>0</v>
      </c>
      <c r="AK76" s="158">
        <f t="shared" si="31"/>
        <v>56.44</v>
      </c>
      <c r="AL76" s="159">
        <f t="shared" si="32"/>
        <v>0</v>
      </c>
      <c r="AM76" s="159">
        <f t="shared" si="24"/>
        <v>0</v>
      </c>
      <c r="AN76" s="155">
        <f t="shared" si="33"/>
        <v>1.25</v>
      </c>
      <c r="AO76" s="160">
        <f t="shared" si="34"/>
        <v>8</v>
      </c>
      <c r="AP76" s="160">
        <f t="shared" si="35"/>
        <v>6</v>
      </c>
      <c r="AQ76" s="160">
        <f t="shared" si="36"/>
        <v>0</v>
      </c>
      <c r="AR76" s="161">
        <f t="shared" si="37"/>
        <v>70.44</v>
      </c>
      <c r="AS76" s="162">
        <f t="shared" si="38"/>
        <v>0</v>
      </c>
      <c r="AT76" s="160">
        <f t="shared" si="39"/>
        <v>0</v>
      </c>
      <c r="AU76" s="160">
        <f t="shared" si="40"/>
        <v>0</v>
      </c>
      <c r="AV76" s="160">
        <v>0</v>
      </c>
      <c r="AW76" s="160">
        <f t="shared" si="41"/>
        <v>1</v>
      </c>
      <c r="AX76" s="164">
        <f t="shared" si="42"/>
        <v>90.44</v>
      </c>
    </row>
    <row r="77" spans="1:50" ht="18.75" customHeight="1">
      <c r="A77" s="180" t="str">
        <f t="shared" si="43"/>
        <v>9-12</v>
      </c>
      <c r="B77" s="129">
        <v>74</v>
      </c>
      <c r="C77" s="94" t="s">
        <v>80</v>
      </c>
      <c r="D77" s="227"/>
      <c r="E77" s="227"/>
      <c r="F77" s="224"/>
      <c r="G77" s="215" t="s">
        <v>162</v>
      </c>
      <c r="H77" s="216">
        <v>2</v>
      </c>
      <c r="I77" s="217" t="s">
        <v>660</v>
      </c>
      <c r="J77" s="212"/>
      <c r="K77" s="215">
        <v>2</v>
      </c>
      <c r="L77" s="215"/>
      <c r="M77" s="221"/>
      <c r="N77" s="216"/>
      <c r="O77" s="226" t="s">
        <v>167</v>
      </c>
      <c r="P77" s="226"/>
      <c r="Q77" s="147"/>
      <c r="R77" s="79">
        <v>2</v>
      </c>
      <c r="S77" s="14">
        <f t="shared" si="44"/>
        <v>0</v>
      </c>
      <c r="T77" s="109"/>
      <c r="U77" s="109"/>
      <c r="V77" s="109"/>
      <c r="W77" s="111"/>
      <c r="X77" s="109"/>
      <c r="Y77" s="108"/>
      <c r="Z77" s="92">
        <f t="shared" si="45"/>
        <v>0</v>
      </c>
      <c r="AA77" s="111"/>
      <c r="AB77" s="93"/>
      <c r="AC77" s="92"/>
      <c r="AD77" s="94"/>
      <c r="AE77" s="152">
        <f t="shared" si="25"/>
        <v>16</v>
      </c>
      <c r="AF77" s="153">
        <f t="shared" si="26"/>
        <v>14</v>
      </c>
      <c r="AG77" s="154">
        <f t="shared" si="27"/>
        <v>16</v>
      </c>
      <c r="AH77" s="155">
        <f t="shared" si="28"/>
        <v>0</v>
      </c>
      <c r="AI77" s="156">
        <f t="shared" si="29"/>
        <v>0.71</v>
      </c>
      <c r="AJ77" s="157">
        <f t="shared" si="30"/>
        <v>0</v>
      </c>
      <c r="AK77" s="158">
        <f t="shared" si="31"/>
        <v>45.44</v>
      </c>
      <c r="AL77" s="159">
        <f t="shared" si="32"/>
        <v>0</v>
      </c>
      <c r="AM77" s="159">
        <f t="shared" si="24"/>
        <v>0</v>
      </c>
      <c r="AN77" s="155">
        <f t="shared" si="33"/>
        <v>1.1428571428571428</v>
      </c>
      <c r="AO77" s="160">
        <f t="shared" si="34"/>
        <v>8</v>
      </c>
      <c r="AP77" s="160">
        <f t="shared" si="35"/>
        <v>6</v>
      </c>
      <c r="AQ77" s="160">
        <f t="shared" si="36"/>
        <v>0</v>
      </c>
      <c r="AR77" s="161">
        <f t="shared" si="37"/>
        <v>59.44</v>
      </c>
      <c r="AS77" s="162">
        <f t="shared" si="38"/>
        <v>0</v>
      </c>
      <c r="AT77" s="160">
        <f t="shared" si="39"/>
        <v>14</v>
      </c>
      <c r="AU77" s="160">
        <f t="shared" si="40"/>
        <v>0</v>
      </c>
      <c r="AV77" s="160">
        <v>0</v>
      </c>
      <c r="AW77" s="160">
        <f t="shared" si="41"/>
        <v>1</v>
      </c>
      <c r="AX77" s="164">
        <f t="shared" si="42"/>
        <v>73.44</v>
      </c>
    </row>
    <row r="78" spans="1:50" ht="18.75" customHeight="1">
      <c r="A78" s="180" t="str">
        <f t="shared" si="43"/>
        <v>9-12</v>
      </c>
      <c r="B78" s="129">
        <v>75</v>
      </c>
      <c r="C78" s="94" t="s">
        <v>143</v>
      </c>
      <c r="D78" s="222"/>
      <c r="E78" s="222"/>
      <c r="F78" s="224"/>
      <c r="G78" s="215" t="s">
        <v>162</v>
      </c>
      <c r="H78" s="216">
        <v>2</v>
      </c>
      <c r="I78" s="217" t="s">
        <v>661</v>
      </c>
      <c r="J78" s="212"/>
      <c r="K78" s="215"/>
      <c r="L78" s="215"/>
      <c r="M78" s="221"/>
      <c r="N78" s="216"/>
      <c r="O78" s="226"/>
      <c r="P78" s="220"/>
      <c r="Q78" s="147"/>
      <c r="R78" s="79">
        <v>2</v>
      </c>
      <c r="S78" s="14">
        <f t="shared" si="44"/>
        <v>0</v>
      </c>
      <c r="T78" s="109"/>
      <c r="U78" s="109"/>
      <c r="V78" s="109"/>
      <c r="W78" s="111"/>
      <c r="X78" s="109"/>
      <c r="Y78" s="108"/>
      <c r="Z78" s="92">
        <f t="shared" si="45"/>
        <v>0</v>
      </c>
      <c r="AA78" s="111"/>
      <c r="AB78" s="93"/>
      <c r="AC78" s="92"/>
      <c r="AD78" s="94"/>
      <c r="AE78" s="152">
        <f t="shared" si="25"/>
        <v>10</v>
      </c>
      <c r="AF78" s="153">
        <f t="shared" si="26"/>
        <v>12</v>
      </c>
      <c r="AG78" s="154">
        <f t="shared" si="27"/>
        <v>14</v>
      </c>
      <c r="AH78" s="155">
        <f t="shared" si="28"/>
        <v>0</v>
      </c>
      <c r="AI78" s="156">
        <f t="shared" si="29"/>
        <v>0.83</v>
      </c>
      <c r="AJ78" s="157">
        <f t="shared" si="30"/>
        <v>0</v>
      </c>
      <c r="AK78" s="158">
        <f t="shared" si="31"/>
        <v>33.199999999999996</v>
      </c>
      <c r="AL78" s="159">
        <f t="shared" si="32"/>
        <v>0</v>
      </c>
      <c r="AM78" s="159">
        <f t="shared" si="24"/>
        <v>0</v>
      </c>
      <c r="AN78" s="155">
        <f t="shared" si="33"/>
        <v>0.83333333333333337</v>
      </c>
      <c r="AO78" s="160">
        <f t="shared" si="34"/>
        <v>4</v>
      </c>
      <c r="AP78" s="160">
        <f t="shared" si="35"/>
        <v>6.5</v>
      </c>
      <c r="AQ78" s="160">
        <f t="shared" si="36"/>
        <v>0</v>
      </c>
      <c r="AR78" s="161">
        <f t="shared" si="37"/>
        <v>43.699999999999996</v>
      </c>
      <c r="AS78" s="162">
        <f t="shared" si="38"/>
        <v>0</v>
      </c>
      <c r="AT78" s="160">
        <f t="shared" si="39"/>
        <v>0</v>
      </c>
      <c r="AU78" s="160">
        <f t="shared" si="40"/>
        <v>0</v>
      </c>
      <c r="AV78" s="160">
        <v>0</v>
      </c>
      <c r="AW78" s="160">
        <f t="shared" si="41"/>
        <v>1</v>
      </c>
      <c r="AX78" s="164">
        <f t="shared" si="42"/>
        <v>43.699999999999996</v>
      </c>
    </row>
    <row r="79" spans="1:50" ht="18.75" customHeight="1">
      <c r="A79" s="180" t="str">
        <f t="shared" si="43"/>
        <v>9-12</v>
      </c>
      <c r="B79" s="129">
        <v>76</v>
      </c>
      <c r="C79" s="94" t="s">
        <v>562</v>
      </c>
      <c r="D79" s="227"/>
      <c r="E79" s="227"/>
      <c r="F79" s="224"/>
      <c r="G79" s="215" t="s">
        <v>162</v>
      </c>
      <c r="H79" s="216">
        <v>2</v>
      </c>
      <c r="I79" s="217" t="s">
        <v>662</v>
      </c>
      <c r="J79" s="212"/>
      <c r="K79" s="215"/>
      <c r="L79" s="215"/>
      <c r="M79" s="212"/>
      <c r="N79" s="216"/>
      <c r="O79" s="220"/>
      <c r="P79" s="220"/>
      <c r="Q79" s="147"/>
      <c r="R79" s="79">
        <v>2</v>
      </c>
      <c r="S79" s="14">
        <f t="shared" si="44"/>
        <v>0</v>
      </c>
      <c r="T79" s="92"/>
      <c r="U79" s="92"/>
      <c r="V79" s="92"/>
      <c r="W79" s="88"/>
      <c r="X79" s="92"/>
      <c r="Y79" s="108"/>
      <c r="Z79" s="92">
        <f t="shared" si="45"/>
        <v>0</v>
      </c>
      <c r="AA79" s="88"/>
      <c r="AB79" s="93"/>
      <c r="AC79" s="92"/>
      <c r="AD79" s="94"/>
      <c r="AE79" s="152">
        <f t="shared" si="25"/>
        <v>5</v>
      </c>
      <c r="AF79" s="153" t="str">
        <f t="shared" si="26"/>
        <v/>
      </c>
      <c r="AG79" s="154" t="str">
        <f t="shared" si="27"/>
        <v/>
      </c>
      <c r="AH79" s="155">
        <f t="shared" si="28"/>
        <v>8</v>
      </c>
      <c r="AI79" s="156">
        <f t="shared" si="29"/>
        <v>1</v>
      </c>
      <c r="AJ79" s="157">
        <f t="shared" si="30"/>
        <v>40</v>
      </c>
      <c r="AK79" s="158">
        <f t="shared" si="31"/>
        <v>0</v>
      </c>
      <c r="AL79" s="159">
        <f t="shared" si="32"/>
        <v>0</v>
      </c>
      <c r="AM79" s="159">
        <f t="shared" si="24"/>
        <v>0</v>
      </c>
      <c r="AN79" s="155">
        <f t="shared" si="33"/>
        <v>1</v>
      </c>
      <c r="AO79" s="160">
        <f t="shared" si="34"/>
        <v>8</v>
      </c>
      <c r="AP79" s="160">
        <f t="shared" si="35"/>
        <v>6</v>
      </c>
      <c r="AQ79" s="160">
        <f t="shared" si="36"/>
        <v>0</v>
      </c>
      <c r="AR79" s="161">
        <f t="shared" si="37"/>
        <v>54</v>
      </c>
      <c r="AS79" s="162">
        <f t="shared" si="38"/>
        <v>0</v>
      </c>
      <c r="AT79" s="160">
        <f t="shared" si="39"/>
        <v>0</v>
      </c>
      <c r="AU79" s="160">
        <f t="shared" si="40"/>
        <v>20</v>
      </c>
      <c r="AV79" s="160">
        <v>0</v>
      </c>
      <c r="AW79" s="160">
        <f t="shared" si="41"/>
        <v>1</v>
      </c>
      <c r="AX79" s="164">
        <f t="shared" si="42"/>
        <v>74</v>
      </c>
    </row>
    <row r="80" spans="1:50" ht="18.75" customHeight="1">
      <c r="A80" s="180" t="str">
        <f t="shared" si="43"/>
        <v>9-12</v>
      </c>
      <c r="B80" s="129">
        <v>77</v>
      </c>
      <c r="C80" s="94" t="s">
        <v>581</v>
      </c>
      <c r="D80" s="218"/>
      <c r="E80" s="218"/>
      <c r="F80" s="224"/>
      <c r="G80" s="215" t="s">
        <v>162</v>
      </c>
      <c r="H80" s="216">
        <v>2</v>
      </c>
      <c r="I80" s="217" t="s">
        <v>554</v>
      </c>
      <c r="J80" s="212"/>
      <c r="K80" s="215">
        <v>14</v>
      </c>
      <c r="L80" s="215"/>
      <c r="M80" s="212"/>
      <c r="N80" s="216"/>
      <c r="O80" s="215"/>
      <c r="P80" s="220"/>
      <c r="Q80" s="147"/>
      <c r="R80" s="79">
        <v>2</v>
      </c>
      <c r="S80" s="14">
        <f t="shared" si="44"/>
        <v>0</v>
      </c>
      <c r="T80" s="92"/>
      <c r="U80" s="92"/>
      <c r="V80" s="92"/>
      <c r="W80" s="88"/>
      <c r="X80" s="92"/>
      <c r="Y80" s="108"/>
      <c r="Z80" s="92">
        <f t="shared" si="45"/>
        <v>0</v>
      </c>
      <c r="AA80" s="88"/>
      <c r="AB80" s="93"/>
      <c r="AC80" s="92"/>
      <c r="AD80" s="94"/>
      <c r="AE80" s="152">
        <f t="shared" si="25"/>
        <v>10</v>
      </c>
      <c r="AF80" s="153">
        <f t="shared" si="26"/>
        <v>12</v>
      </c>
      <c r="AG80" s="154">
        <f t="shared" si="27"/>
        <v>14</v>
      </c>
      <c r="AH80" s="155">
        <f t="shared" si="28"/>
        <v>0</v>
      </c>
      <c r="AI80" s="156">
        <f t="shared" si="29"/>
        <v>0.83</v>
      </c>
      <c r="AJ80" s="157">
        <f t="shared" si="30"/>
        <v>0</v>
      </c>
      <c r="AK80" s="158">
        <f t="shared" si="31"/>
        <v>33.199999999999996</v>
      </c>
      <c r="AL80" s="159">
        <f t="shared" si="32"/>
        <v>0</v>
      </c>
      <c r="AM80" s="159">
        <f t="shared" si="24"/>
        <v>0</v>
      </c>
      <c r="AN80" s="155">
        <f t="shared" si="33"/>
        <v>0.83333333333333337</v>
      </c>
      <c r="AO80" s="160">
        <f t="shared" si="34"/>
        <v>4</v>
      </c>
      <c r="AP80" s="160">
        <f t="shared" si="35"/>
        <v>10</v>
      </c>
      <c r="AQ80" s="160">
        <f t="shared" si="36"/>
        <v>0</v>
      </c>
      <c r="AR80" s="161">
        <f t="shared" si="37"/>
        <v>47.199999999999996</v>
      </c>
      <c r="AS80" s="162">
        <f t="shared" si="38"/>
        <v>0</v>
      </c>
      <c r="AT80" s="160">
        <f t="shared" si="39"/>
        <v>14</v>
      </c>
      <c r="AU80" s="160">
        <f t="shared" si="40"/>
        <v>0</v>
      </c>
      <c r="AV80" s="160">
        <v>0</v>
      </c>
      <c r="AW80" s="160">
        <f t="shared" si="41"/>
        <v>1</v>
      </c>
      <c r="AX80" s="164">
        <f t="shared" si="42"/>
        <v>81.199999999999989</v>
      </c>
    </row>
    <row r="81" spans="1:50" ht="18.75" customHeight="1">
      <c r="A81" s="180" t="str">
        <f t="shared" si="43"/>
        <v>9-12</v>
      </c>
      <c r="B81" s="129">
        <v>78</v>
      </c>
      <c r="C81" s="94" t="s">
        <v>74</v>
      </c>
      <c r="D81" s="222"/>
      <c r="E81" s="222"/>
      <c r="F81" s="224"/>
      <c r="G81" s="215" t="s">
        <v>563</v>
      </c>
      <c r="H81" s="216">
        <v>2</v>
      </c>
      <c r="I81" s="217" t="s">
        <v>663</v>
      </c>
      <c r="J81" s="212"/>
      <c r="K81" s="215"/>
      <c r="L81" s="215"/>
      <c r="M81" s="221"/>
      <c r="N81" s="216"/>
      <c r="O81" s="220" t="s">
        <v>167</v>
      </c>
      <c r="P81" s="220"/>
      <c r="Q81" s="147"/>
      <c r="R81" s="79">
        <v>2</v>
      </c>
      <c r="S81" s="14">
        <f t="shared" si="44"/>
        <v>0</v>
      </c>
      <c r="T81" s="109"/>
      <c r="U81" s="109"/>
      <c r="V81" s="109"/>
      <c r="W81" s="88"/>
      <c r="X81" s="109"/>
      <c r="Y81" s="108"/>
      <c r="Z81" s="92">
        <f t="shared" si="45"/>
        <v>0</v>
      </c>
      <c r="AA81" s="88"/>
      <c r="AB81" s="150"/>
      <c r="AC81" s="92"/>
      <c r="AD81" s="94"/>
      <c r="AE81" s="152">
        <f t="shared" si="25"/>
        <v>10</v>
      </c>
      <c r="AF81" s="153">
        <f t="shared" si="26"/>
        <v>12</v>
      </c>
      <c r="AG81" s="154">
        <f t="shared" si="27"/>
        <v>14</v>
      </c>
      <c r="AH81" s="155">
        <f t="shared" si="28"/>
        <v>0</v>
      </c>
      <c r="AI81" s="156">
        <f t="shared" si="29"/>
        <v>0.83</v>
      </c>
      <c r="AJ81" s="157">
        <f t="shared" si="30"/>
        <v>0</v>
      </c>
      <c r="AK81" s="158">
        <f t="shared" si="31"/>
        <v>33.199999999999996</v>
      </c>
      <c r="AL81" s="159">
        <f t="shared" si="32"/>
        <v>0</v>
      </c>
      <c r="AM81" s="159">
        <f t="shared" si="24"/>
        <v>0</v>
      </c>
      <c r="AN81" s="155">
        <f t="shared" si="33"/>
        <v>0.83333333333333337</v>
      </c>
      <c r="AO81" s="160">
        <f t="shared" si="34"/>
        <v>4</v>
      </c>
      <c r="AP81" s="160">
        <f t="shared" si="35"/>
        <v>10</v>
      </c>
      <c r="AQ81" s="160">
        <f t="shared" si="36"/>
        <v>0</v>
      </c>
      <c r="AR81" s="161">
        <f t="shared" si="37"/>
        <v>47.199999999999996</v>
      </c>
      <c r="AS81" s="162">
        <f t="shared" si="38"/>
        <v>0</v>
      </c>
      <c r="AT81" s="160">
        <f t="shared" si="39"/>
        <v>14</v>
      </c>
      <c r="AU81" s="160">
        <f t="shared" si="40"/>
        <v>0</v>
      </c>
      <c r="AV81" s="160">
        <v>0</v>
      </c>
      <c r="AW81" s="160">
        <f t="shared" si="41"/>
        <v>1</v>
      </c>
      <c r="AX81" s="164">
        <f t="shared" si="42"/>
        <v>61.199999999999996</v>
      </c>
    </row>
    <row r="82" spans="1:50" ht="18.75" customHeight="1">
      <c r="A82" s="180" t="str">
        <f t="shared" si="43"/>
        <v>9-12</v>
      </c>
      <c r="B82" s="129">
        <v>79</v>
      </c>
      <c r="C82" s="94" t="s">
        <v>158</v>
      </c>
      <c r="D82" s="227"/>
      <c r="E82" s="227"/>
      <c r="F82" s="224"/>
      <c r="G82" s="215" t="s">
        <v>563</v>
      </c>
      <c r="H82" s="216">
        <v>2</v>
      </c>
      <c r="I82" s="217" t="s">
        <v>664</v>
      </c>
      <c r="J82" s="212"/>
      <c r="K82" s="215"/>
      <c r="L82" s="215"/>
      <c r="M82" s="213"/>
      <c r="N82" s="216"/>
      <c r="O82" s="226"/>
      <c r="P82" s="226"/>
      <c r="Q82" s="147"/>
      <c r="R82" s="79">
        <v>2</v>
      </c>
      <c r="S82" s="14">
        <f t="shared" si="44"/>
        <v>0</v>
      </c>
      <c r="T82" s="109"/>
      <c r="U82" s="109"/>
      <c r="V82" s="109"/>
      <c r="W82" s="107"/>
      <c r="X82" s="109"/>
      <c r="Y82" s="108"/>
      <c r="Z82" s="92">
        <f t="shared" si="45"/>
        <v>0</v>
      </c>
      <c r="AA82" s="107"/>
      <c r="AB82" s="150"/>
      <c r="AC82" s="92"/>
      <c r="AD82" s="94"/>
      <c r="AE82" s="152">
        <f t="shared" si="25"/>
        <v>10</v>
      </c>
      <c r="AF82" s="153">
        <f t="shared" si="26"/>
        <v>12</v>
      </c>
      <c r="AG82" s="154">
        <f t="shared" si="27"/>
        <v>14</v>
      </c>
      <c r="AH82" s="155">
        <f t="shared" si="28"/>
        <v>0</v>
      </c>
      <c r="AI82" s="156">
        <f t="shared" si="29"/>
        <v>0.83</v>
      </c>
      <c r="AJ82" s="157">
        <f t="shared" si="30"/>
        <v>0</v>
      </c>
      <c r="AK82" s="158">
        <f t="shared" si="31"/>
        <v>33.199999999999996</v>
      </c>
      <c r="AL82" s="159">
        <f t="shared" si="32"/>
        <v>0</v>
      </c>
      <c r="AM82" s="159">
        <f t="shared" si="24"/>
        <v>0</v>
      </c>
      <c r="AN82" s="155">
        <f t="shared" si="33"/>
        <v>0.83333333333333337</v>
      </c>
      <c r="AO82" s="160">
        <f t="shared" si="34"/>
        <v>4</v>
      </c>
      <c r="AP82" s="160">
        <f t="shared" si="35"/>
        <v>9</v>
      </c>
      <c r="AQ82" s="160">
        <f t="shared" si="36"/>
        <v>0</v>
      </c>
      <c r="AR82" s="161">
        <f t="shared" si="37"/>
        <v>46.199999999999996</v>
      </c>
      <c r="AS82" s="162">
        <f t="shared" si="38"/>
        <v>0</v>
      </c>
      <c r="AT82" s="160">
        <f t="shared" si="39"/>
        <v>0</v>
      </c>
      <c r="AU82" s="160">
        <f t="shared" si="40"/>
        <v>0</v>
      </c>
      <c r="AV82" s="160">
        <v>0</v>
      </c>
      <c r="AW82" s="160">
        <f t="shared" si="41"/>
        <v>1</v>
      </c>
      <c r="AX82" s="164">
        <f t="shared" si="42"/>
        <v>68.199999999999989</v>
      </c>
    </row>
    <row r="83" spans="1:50" ht="18.75" customHeight="1">
      <c r="A83" s="180" t="str">
        <f t="shared" si="43"/>
        <v>9-12</v>
      </c>
      <c r="B83" s="129">
        <v>80</v>
      </c>
      <c r="C83" s="94" t="s">
        <v>77</v>
      </c>
      <c r="D83" s="218"/>
      <c r="E83" s="218"/>
      <c r="F83" s="224"/>
      <c r="G83" s="215" t="s">
        <v>161</v>
      </c>
      <c r="H83" s="216">
        <v>2</v>
      </c>
      <c r="I83" s="217" t="s">
        <v>665</v>
      </c>
      <c r="J83" s="212"/>
      <c r="K83" s="215"/>
      <c r="L83" s="215"/>
      <c r="M83" s="221"/>
      <c r="N83" s="216"/>
      <c r="O83" s="226"/>
      <c r="P83" s="226"/>
      <c r="Q83" s="147"/>
      <c r="R83" s="79">
        <v>2</v>
      </c>
      <c r="S83" s="14">
        <f t="shared" si="44"/>
        <v>0</v>
      </c>
      <c r="T83" s="109"/>
      <c r="U83" s="109"/>
      <c r="V83" s="109"/>
      <c r="W83" s="110"/>
      <c r="X83" s="109"/>
      <c r="Y83" s="108"/>
      <c r="Z83" s="92">
        <f t="shared" si="45"/>
        <v>0</v>
      </c>
      <c r="AA83" s="110"/>
      <c r="AB83" s="150"/>
      <c r="AC83" s="92"/>
      <c r="AD83" s="94"/>
      <c r="AE83" s="152">
        <f t="shared" si="25"/>
        <v>12</v>
      </c>
      <c r="AF83" s="153">
        <f t="shared" si="26"/>
        <v>10</v>
      </c>
      <c r="AG83" s="154">
        <f t="shared" si="27"/>
        <v>12</v>
      </c>
      <c r="AH83" s="155">
        <f t="shared" si="28"/>
        <v>0</v>
      </c>
      <c r="AI83" s="156">
        <f t="shared" si="29"/>
        <v>1</v>
      </c>
      <c r="AJ83" s="157">
        <f t="shared" si="30"/>
        <v>0</v>
      </c>
      <c r="AK83" s="158">
        <f t="shared" si="31"/>
        <v>48</v>
      </c>
      <c r="AL83" s="159">
        <f t="shared" si="32"/>
        <v>0</v>
      </c>
      <c r="AM83" s="159">
        <f t="shared" si="24"/>
        <v>0</v>
      </c>
      <c r="AN83" s="155">
        <f t="shared" si="33"/>
        <v>1.2</v>
      </c>
      <c r="AO83" s="160">
        <f t="shared" si="34"/>
        <v>8</v>
      </c>
      <c r="AP83" s="160">
        <f t="shared" si="35"/>
        <v>10.5</v>
      </c>
      <c r="AQ83" s="160">
        <f t="shared" si="36"/>
        <v>0</v>
      </c>
      <c r="AR83" s="161">
        <f t="shared" si="37"/>
        <v>66.5</v>
      </c>
      <c r="AS83" s="162">
        <f t="shared" si="38"/>
        <v>0</v>
      </c>
      <c r="AT83" s="160">
        <f t="shared" si="39"/>
        <v>0</v>
      </c>
      <c r="AU83" s="160">
        <f t="shared" si="40"/>
        <v>0</v>
      </c>
      <c r="AV83" s="160">
        <v>0</v>
      </c>
      <c r="AW83" s="160">
        <f t="shared" si="41"/>
        <v>1</v>
      </c>
      <c r="AX83" s="164">
        <f t="shared" si="42"/>
        <v>66.5</v>
      </c>
    </row>
    <row r="84" spans="1:50" ht="18.75" customHeight="1">
      <c r="A84" s="180" t="str">
        <f t="shared" si="43"/>
        <v>9-12</v>
      </c>
      <c r="B84" s="129">
        <v>81</v>
      </c>
      <c r="C84" s="94" t="s">
        <v>78</v>
      </c>
      <c r="D84" s="227"/>
      <c r="E84" s="227"/>
      <c r="F84" s="224"/>
      <c r="G84" s="215" t="s">
        <v>161</v>
      </c>
      <c r="H84" s="216">
        <v>2</v>
      </c>
      <c r="I84" s="217" t="s">
        <v>553</v>
      </c>
      <c r="J84" s="212"/>
      <c r="K84" s="215"/>
      <c r="L84" s="215"/>
      <c r="M84" s="227"/>
      <c r="N84" s="216"/>
      <c r="O84" s="226"/>
      <c r="P84" s="226" t="s">
        <v>564</v>
      </c>
      <c r="Q84" s="147"/>
      <c r="R84" s="79">
        <v>2</v>
      </c>
      <c r="S84" s="14">
        <f t="shared" si="44"/>
        <v>0</v>
      </c>
      <c r="T84" s="109"/>
      <c r="U84" s="109"/>
      <c r="V84" s="109"/>
      <c r="W84" s="111"/>
      <c r="X84" s="109"/>
      <c r="Y84" s="108"/>
      <c r="Z84" s="92">
        <f t="shared" si="45"/>
        <v>0</v>
      </c>
      <c r="AA84" s="111"/>
      <c r="AB84" s="150"/>
      <c r="AC84" s="92"/>
      <c r="AD84" s="94"/>
      <c r="AE84" s="152">
        <f t="shared" si="25"/>
        <v>12.5</v>
      </c>
      <c r="AF84" s="153">
        <f t="shared" si="26"/>
        <v>10</v>
      </c>
      <c r="AG84" s="154">
        <f t="shared" si="27"/>
        <v>12</v>
      </c>
      <c r="AH84" s="155">
        <f t="shared" si="28"/>
        <v>0</v>
      </c>
      <c r="AI84" s="156">
        <f t="shared" si="29"/>
        <v>1</v>
      </c>
      <c r="AJ84" s="157">
        <f t="shared" si="30"/>
        <v>0</v>
      </c>
      <c r="AK84" s="158">
        <f t="shared" si="31"/>
        <v>54</v>
      </c>
      <c r="AL84" s="159">
        <f t="shared" si="32"/>
        <v>0</v>
      </c>
      <c r="AM84" s="159">
        <f t="shared" si="24"/>
        <v>0</v>
      </c>
      <c r="AN84" s="155">
        <f t="shared" si="33"/>
        <v>1.25</v>
      </c>
      <c r="AO84" s="160">
        <f t="shared" si="34"/>
        <v>8</v>
      </c>
      <c r="AP84" s="160">
        <f t="shared" si="35"/>
        <v>10.5</v>
      </c>
      <c r="AQ84" s="160">
        <f t="shared" si="36"/>
        <v>0</v>
      </c>
      <c r="AR84" s="161">
        <f t="shared" si="37"/>
        <v>72.5</v>
      </c>
      <c r="AS84" s="162">
        <f t="shared" si="38"/>
        <v>0</v>
      </c>
      <c r="AT84" s="160">
        <f t="shared" si="39"/>
        <v>0</v>
      </c>
      <c r="AU84" s="160">
        <f t="shared" si="40"/>
        <v>0</v>
      </c>
      <c r="AV84" s="160">
        <v>0</v>
      </c>
      <c r="AW84" s="160">
        <f t="shared" si="41"/>
        <v>1</v>
      </c>
      <c r="AX84" s="164">
        <f t="shared" si="42"/>
        <v>72.5</v>
      </c>
    </row>
    <row r="85" spans="1:50" ht="18.75" customHeight="1">
      <c r="A85" s="180" t="str">
        <f t="shared" si="43"/>
        <v>9-12</v>
      </c>
      <c r="B85" s="129">
        <v>82</v>
      </c>
      <c r="C85" s="94" t="s">
        <v>31</v>
      </c>
      <c r="D85" s="227"/>
      <c r="E85" s="227"/>
      <c r="F85" s="224"/>
      <c r="G85" s="215" t="s">
        <v>161</v>
      </c>
      <c r="H85" s="216">
        <v>2</v>
      </c>
      <c r="I85" s="217" t="s">
        <v>666</v>
      </c>
      <c r="J85" s="212"/>
      <c r="K85" s="215">
        <v>3</v>
      </c>
      <c r="L85" s="215"/>
      <c r="M85" s="218"/>
      <c r="N85" s="216"/>
      <c r="O85" s="220" t="s">
        <v>566</v>
      </c>
      <c r="P85" s="220"/>
      <c r="Q85" s="147"/>
      <c r="R85" s="79">
        <v>2</v>
      </c>
      <c r="S85" s="14">
        <f t="shared" si="44"/>
        <v>0</v>
      </c>
      <c r="T85" s="109"/>
      <c r="U85" s="109"/>
      <c r="V85" s="109"/>
      <c r="W85" s="107"/>
      <c r="X85" s="109"/>
      <c r="Y85" s="108"/>
      <c r="Z85" s="92">
        <f t="shared" si="45"/>
        <v>0</v>
      </c>
      <c r="AA85" s="107"/>
      <c r="AB85" s="150"/>
      <c r="AC85" s="92"/>
      <c r="AD85" s="94"/>
      <c r="AE85" s="152">
        <f t="shared" si="25"/>
        <v>12</v>
      </c>
      <c r="AF85" s="153">
        <f t="shared" si="26"/>
        <v>10</v>
      </c>
      <c r="AG85" s="154">
        <f t="shared" si="27"/>
        <v>12</v>
      </c>
      <c r="AH85" s="155">
        <f t="shared" si="28"/>
        <v>0</v>
      </c>
      <c r="AI85" s="156">
        <f t="shared" si="29"/>
        <v>1</v>
      </c>
      <c r="AJ85" s="157">
        <f t="shared" si="30"/>
        <v>0</v>
      </c>
      <c r="AK85" s="158">
        <f t="shared" si="31"/>
        <v>48</v>
      </c>
      <c r="AL85" s="159">
        <f t="shared" si="32"/>
        <v>0</v>
      </c>
      <c r="AM85" s="159">
        <f t="shared" si="24"/>
        <v>0</v>
      </c>
      <c r="AN85" s="155">
        <f t="shared" si="33"/>
        <v>1.2</v>
      </c>
      <c r="AO85" s="160">
        <f t="shared" si="34"/>
        <v>8</v>
      </c>
      <c r="AP85" s="160">
        <f t="shared" si="35"/>
        <v>10</v>
      </c>
      <c r="AQ85" s="160">
        <f t="shared" si="36"/>
        <v>0</v>
      </c>
      <c r="AR85" s="161">
        <f t="shared" si="37"/>
        <v>66</v>
      </c>
      <c r="AS85" s="162">
        <f t="shared" si="38"/>
        <v>0</v>
      </c>
      <c r="AT85" s="160">
        <f t="shared" si="39"/>
        <v>14</v>
      </c>
      <c r="AU85" s="160">
        <f t="shared" si="40"/>
        <v>0</v>
      </c>
      <c r="AV85" s="160">
        <v>0</v>
      </c>
      <c r="AW85" s="160">
        <f t="shared" si="41"/>
        <v>1</v>
      </c>
      <c r="AX85" s="164">
        <f t="shared" si="42"/>
        <v>80</v>
      </c>
    </row>
    <row r="86" spans="1:50" ht="18.75" customHeight="1">
      <c r="A86" s="180" t="str">
        <f t="shared" si="43"/>
        <v>9-12</v>
      </c>
      <c r="B86" s="129">
        <v>83</v>
      </c>
      <c r="C86" s="94" t="s">
        <v>33</v>
      </c>
      <c r="D86" s="218"/>
      <c r="E86" s="218"/>
      <c r="F86" s="224"/>
      <c r="G86" s="215" t="s">
        <v>161</v>
      </c>
      <c r="H86" s="216">
        <v>2</v>
      </c>
      <c r="I86" s="217" t="s">
        <v>667</v>
      </c>
      <c r="J86" s="224"/>
      <c r="K86" s="216"/>
      <c r="L86" s="216"/>
      <c r="M86" s="227"/>
      <c r="N86" s="216"/>
      <c r="O86" s="226" t="s">
        <v>167</v>
      </c>
      <c r="P86" s="226"/>
      <c r="Q86" s="147"/>
      <c r="R86" s="79">
        <v>2</v>
      </c>
      <c r="S86" s="14">
        <f t="shared" si="44"/>
        <v>0</v>
      </c>
      <c r="T86" s="109"/>
      <c r="U86" s="109"/>
      <c r="V86" s="109"/>
      <c r="W86" s="107"/>
      <c r="X86" s="109"/>
      <c r="Y86" s="108"/>
      <c r="Z86" s="92">
        <f t="shared" si="45"/>
        <v>0</v>
      </c>
      <c r="AA86" s="107"/>
      <c r="AB86" s="150"/>
      <c r="AC86" s="92"/>
      <c r="AD86" s="94"/>
      <c r="AE86" s="152">
        <f t="shared" si="25"/>
        <v>10.5</v>
      </c>
      <c r="AF86" s="153">
        <f t="shared" si="26"/>
        <v>10</v>
      </c>
      <c r="AG86" s="154">
        <f t="shared" si="27"/>
        <v>12</v>
      </c>
      <c r="AH86" s="155">
        <f t="shared" si="28"/>
        <v>0</v>
      </c>
      <c r="AI86" s="156">
        <f t="shared" si="29"/>
        <v>1</v>
      </c>
      <c r="AJ86" s="157">
        <f t="shared" si="30"/>
        <v>0</v>
      </c>
      <c r="AK86" s="158">
        <f t="shared" si="31"/>
        <v>42</v>
      </c>
      <c r="AL86" s="159">
        <f t="shared" si="32"/>
        <v>0</v>
      </c>
      <c r="AM86" s="159">
        <f t="shared" si="24"/>
        <v>0</v>
      </c>
      <c r="AN86" s="155">
        <f t="shared" si="33"/>
        <v>1.05</v>
      </c>
      <c r="AO86" s="160">
        <f t="shared" si="34"/>
        <v>8</v>
      </c>
      <c r="AP86" s="160">
        <f t="shared" si="35"/>
        <v>10</v>
      </c>
      <c r="AQ86" s="160">
        <f t="shared" si="36"/>
        <v>0</v>
      </c>
      <c r="AR86" s="161">
        <f t="shared" si="37"/>
        <v>60</v>
      </c>
      <c r="AS86" s="162">
        <f t="shared" si="38"/>
        <v>0</v>
      </c>
      <c r="AT86" s="160">
        <f t="shared" si="39"/>
        <v>0</v>
      </c>
      <c r="AU86" s="160">
        <f t="shared" si="40"/>
        <v>0</v>
      </c>
      <c r="AV86" s="160">
        <v>0</v>
      </c>
      <c r="AW86" s="160">
        <f t="shared" si="41"/>
        <v>1</v>
      </c>
      <c r="AX86" s="164">
        <f t="shared" si="42"/>
        <v>60</v>
      </c>
    </row>
    <row r="87" spans="1:50" ht="18.75" customHeight="1">
      <c r="A87" s="180" t="str">
        <f t="shared" si="43"/>
        <v>9-12</v>
      </c>
      <c r="B87" s="129">
        <v>84</v>
      </c>
      <c r="C87" s="94" t="s">
        <v>580</v>
      </c>
      <c r="D87" s="218"/>
      <c r="E87" s="218"/>
      <c r="F87" s="224"/>
      <c r="G87" s="215" t="s">
        <v>161</v>
      </c>
      <c r="H87" s="216">
        <v>2</v>
      </c>
      <c r="I87" s="217" t="s">
        <v>668</v>
      </c>
      <c r="J87" s="224"/>
      <c r="K87" s="216">
        <v>5</v>
      </c>
      <c r="L87" s="216"/>
      <c r="M87" s="212"/>
      <c r="N87" s="216"/>
      <c r="O87" s="228"/>
      <c r="P87" s="226"/>
      <c r="Q87" s="147"/>
      <c r="R87" s="79">
        <v>2</v>
      </c>
      <c r="S87" s="14">
        <f t="shared" si="44"/>
        <v>0</v>
      </c>
      <c r="T87" s="109"/>
      <c r="U87" s="109"/>
      <c r="V87" s="109"/>
      <c r="W87" s="107"/>
      <c r="X87" s="109"/>
      <c r="Y87" s="108"/>
      <c r="Z87" s="92">
        <f t="shared" si="45"/>
        <v>0</v>
      </c>
      <c r="AA87" s="107"/>
      <c r="AB87" s="150"/>
      <c r="AC87" s="92"/>
      <c r="AD87" s="94"/>
      <c r="AE87" s="152">
        <f t="shared" si="25"/>
        <v>12.5</v>
      </c>
      <c r="AF87" s="153">
        <f t="shared" si="26"/>
        <v>10</v>
      </c>
      <c r="AG87" s="154">
        <f t="shared" si="27"/>
        <v>12</v>
      </c>
      <c r="AH87" s="155">
        <f t="shared" si="28"/>
        <v>0</v>
      </c>
      <c r="AI87" s="156">
        <f t="shared" si="29"/>
        <v>1</v>
      </c>
      <c r="AJ87" s="157">
        <f t="shared" si="30"/>
        <v>0</v>
      </c>
      <c r="AK87" s="158">
        <f t="shared" si="31"/>
        <v>54</v>
      </c>
      <c r="AL87" s="159">
        <f t="shared" si="32"/>
        <v>0</v>
      </c>
      <c r="AM87" s="159">
        <f t="shared" si="24"/>
        <v>0</v>
      </c>
      <c r="AN87" s="155">
        <f t="shared" si="33"/>
        <v>1.25</v>
      </c>
      <c r="AO87" s="160">
        <f t="shared" si="34"/>
        <v>8</v>
      </c>
      <c r="AP87" s="160">
        <f t="shared" si="35"/>
        <v>12</v>
      </c>
      <c r="AQ87" s="160">
        <f t="shared" si="36"/>
        <v>0</v>
      </c>
      <c r="AR87" s="161">
        <f t="shared" si="37"/>
        <v>74</v>
      </c>
      <c r="AS87" s="162">
        <f t="shared" si="38"/>
        <v>0</v>
      </c>
      <c r="AT87" s="160">
        <f t="shared" si="39"/>
        <v>0</v>
      </c>
      <c r="AU87" s="160">
        <f t="shared" si="40"/>
        <v>0</v>
      </c>
      <c r="AV87" s="160">
        <v>0</v>
      </c>
      <c r="AW87" s="160">
        <f t="shared" si="41"/>
        <v>1</v>
      </c>
      <c r="AX87" s="164">
        <f t="shared" si="42"/>
        <v>74</v>
      </c>
    </row>
    <row r="88" spans="1:50" ht="18.75" customHeight="1">
      <c r="A88" s="180" t="str">
        <f t="shared" si="43"/>
        <v>9-12</v>
      </c>
      <c r="B88" s="129">
        <v>85</v>
      </c>
      <c r="C88" s="94" t="s">
        <v>48</v>
      </c>
      <c r="D88" s="218"/>
      <c r="E88" s="218"/>
      <c r="F88" s="224"/>
      <c r="G88" s="215" t="s">
        <v>164</v>
      </c>
      <c r="H88" s="216">
        <v>2</v>
      </c>
      <c r="I88" s="217" t="s">
        <v>669</v>
      </c>
      <c r="J88" s="224"/>
      <c r="K88" s="216"/>
      <c r="L88" s="216"/>
      <c r="M88" s="212"/>
      <c r="N88" s="216"/>
      <c r="O88" s="215"/>
      <c r="P88" s="226"/>
      <c r="Q88" s="147"/>
      <c r="R88" s="79">
        <v>2</v>
      </c>
      <c r="S88" s="14">
        <f t="shared" si="44"/>
        <v>0</v>
      </c>
      <c r="T88" s="92"/>
      <c r="U88" s="92"/>
      <c r="V88" s="92"/>
      <c r="W88" s="88"/>
      <c r="X88" s="92"/>
      <c r="Y88" s="108"/>
      <c r="Z88" s="92">
        <f t="shared" si="45"/>
        <v>0</v>
      </c>
      <c r="AA88" s="88"/>
      <c r="AB88" s="150"/>
      <c r="AC88" s="92"/>
      <c r="AD88" s="94"/>
      <c r="AE88" s="152">
        <f t="shared" si="25"/>
        <v>12</v>
      </c>
      <c r="AF88" s="153">
        <f t="shared" si="26"/>
        <v>10</v>
      </c>
      <c r="AG88" s="154">
        <f t="shared" si="27"/>
        <v>12</v>
      </c>
      <c r="AH88" s="155">
        <f t="shared" si="28"/>
        <v>0</v>
      </c>
      <c r="AI88" s="156">
        <f t="shared" si="29"/>
        <v>1</v>
      </c>
      <c r="AJ88" s="157">
        <f t="shared" si="30"/>
        <v>0</v>
      </c>
      <c r="AK88" s="158">
        <f t="shared" si="31"/>
        <v>48</v>
      </c>
      <c r="AL88" s="159">
        <f t="shared" si="32"/>
        <v>0</v>
      </c>
      <c r="AM88" s="159">
        <f t="shared" si="24"/>
        <v>0</v>
      </c>
      <c r="AN88" s="155">
        <f t="shared" si="33"/>
        <v>1.2</v>
      </c>
      <c r="AO88" s="160">
        <f t="shared" si="34"/>
        <v>8</v>
      </c>
      <c r="AP88" s="160">
        <f t="shared" si="35"/>
        <v>8.5</v>
      </c>
      <c r="AQ88" s="160">
        <f t="shared" si="36"/>
        <v>0</v>
      </c>
      <c r="AR88" s="161">
        <f t="shared" si="37"/>
        <v>64.5</v>
      </c>
      <c r="AS88" s="162">
        <f t="shared" si="38"/>
        <v>0</v>
      </c>
      <c r="AT88" s="160">
        <f t="shared" si="39"/>
        <v>0</v>
      </c>
      <c r="AU88" s="160">
        <f t="shared" si="40"/>
        <v>0</v>
      </c>
      <c r="AV88" s="160">
        <v>0</v>
      </c>
      <c r="AW88" s="160">
        <f t="shared" si="41"/>
        <v>1</v>
      </c>
      <c r="AX88" s="164">
        <f t="shared" si="42"/>
        <v>64.5</v>
      </c>
    </row>
    <row r="89" spans="1:50" ht="18.75" customHeight="1">
      <c r="A89" s="180" t="str">
        <f t="shared" si="43"/>
        <v>9-12</v>
      </c>
      <c r="B89" s="129">
        <v>86</v>
      </c>
      <c r="C89" s="94" t="s">
        <v>120</v>
      </c>
      <c r="D89" s="222"/>
      <c r="E89" s="222"/>
      <c r="F89" s="224"/>
      <c r="G89" s="215" t="s">
        <v>164</v>
      </c>
      <c r="H89" s="216">
        <v>2</v>
      </c>
      <c r="I89" s="217" t="s">
        <v>670</v>
      </c>
      <c r="J89" s="224"/>
      <c r="K89" s="216"/>
      <c r="L89" s="216"/>
      <c r="M89" s="212"/>
      <c r="N89" s="216"/>
      <c r="O89" s="219"/>
      <c r="P89" s="226"/>
      <c r="Q89" s="147"/>
      <c r="R89" s="79">
        <v>2</v>
      </c>
      <c r="S89" s="14">
        <f t="shared" si="44"/>
        <v>0</v>
      </c>
      <c r="T89" s="92"/>
      <c r="U89" s="92"/>
      <c r="V89" s="92"/>
      <c r="W89" s="112"/>
      <c r="X89" s="92"/>
      <c r="Y89" s="108"/>
      <c r="Z89" s="92">
        <f t="shared" si="45"/>
        <v>0</v>
      </c>
      <c r="AA89" s="112"/>
      <c r="AB89" s="150"/>
      <c r="AC89" s="92"/>
      <c r="AD89" s="94"/>
      <c r="AE89" s="152">
        <f t="shared" si="25"/>
        <v>12</v>
      </c>
      <c r="AF89" s="153">
        <f t="shared" si="26"/>
        <v>10</v>
      </c>
      <c r="AG89" s="154">
        <f t="shared" si="27"/>
        <v>12</v>
      </c>
      <c r="AH89" s="155">
        <f t="shared" si="28"/>
        <v>0</v>
      </c>
      <c r="AI89" s="156">
        <f t="shared" si="29"/>
        <v>1</v>
      </c>
      <c r="AJ89" s="157">
        <f t="shared" si="30"/>
        <v>0</v>
      </c>
      <c r="AK89" s="158">
        <f t="shared" si="31"/>
        <v>48</v>
      </c>
      <c r="AL89" s="159">
        <f t="shared" si="32"/>
        <v>0</v>
      </c>
      <c r="AM89" s="159">
        <f t="shared" si="24"/>
        <v>0</v>
      </c>
      <c r="AN89" s="155">
        <f t="shared" si="33"/>
        <v>1.2</v>
      </c>
      <c r="AO89" s="160">
        <f t="shared" si="34"/>
        <v>8</v>
      </c>
      <c r="AP89" s="160">
        <f t="shared" si="35"/>
        <v>9</v>
      </c>
      <c r="AQ89" s="160">
        <f t="shared" si="36"/>
        <v>0</v>
      </c>
      <c r="AR89" s="161">
        <f t="shared" si="37"/>
        <v>65</v>
      </c>
      <c r="AS89" s="162">
        <f t="shared" si="38"/>
        <v>0</v>
      </c>
      <c r="AT89" s="160">
        <f t="shared" si="39"/>
        <v>0</v>
      </c>
      <c r="AU89" s="160">
        <f t="shared" si="40"/>
        <v>0</v>
      </c>
      <c r="AV89" s="160">
        <v>0</v>
      </c>
      <c r="AW89" s="160">
        <f t="shared" si="41"/>
        <v>1</v>
      </c>
      <c r="AX89" s="164">
        <f t="shared" si="42"/>
        <v>85</v>
      </c>
    </row>
    <row r="90" spans="1:50" ht="18.75" customHeight="1">
      <c r="A90" s="180" t="str">
        <f t="shared" si="43"/>
        <v>9-12</v>
      </c>
      <c r="B90" s="129">
        <v>87</v>
      </c>
      <c r="C90" s="94" t="s">
        <v>117</v>
      </c>
      <c r="D90" s="223"/>
      <c r="E90" s="223"/>
      <c r="F90" s="224"/>
      <c r="G90" s="215" t="s">
        <v>164</v>
      </c>
      <c r="H90" s="216">
        <v>2</v>
      </c>
      <c r="I90" s="217" t="s">
        <v>671</v>
      </c>
      <c r="J90" s="224"/>
      <c r="K90" s="216"/>
      <c r="L90" s="216"/>
      <c r="M90" s="221"/>
      <c r="N90" s="216"/>
      <c r="O90" s="220" t="s">
        <v>167</v>
      </c>
      <c r="P90" s="219"/>
      <c r="Q90" s="147"/>
      <c r="R90" s="79">
        <v>2</v>
      </c>
      <c r="S90" s="14">
        <f t="shared" si="44"/>
        <v>0</v>
      </c>
      <c r="T90" s="109"/>
      <c r="U90" s="109"/>
      <c r="V90" s="109"/>
      <c r="W90" s="110"/>
      <c r="X90" s="109"/>
      <c r="Y90" s="108"/>
      <c r="Z90" s="92">
        <f t="shared" si="45"/>
        <v>0</v>
      </c>
      <c r="AA90" s="110"/>
      <c r="AB90" s="150"/>
      <c r="AC90" s="92"/>
      <c r="AD90" s="94"/>
      <c r="AE90" s="152">
        <f t="shared" si="25"/>
        <v>12.5</v>
      </c>
      <c r="AF90" s="153">
        <f t="shared" si="26"/>
        <v>10</v>
      </c>
      <c r="AG90" s="154">
        <f t="shared" si="27"/>
        <v>12</v>
      </c>
      <c r="AH90" s="155">
        <f t="shared" si="28"/>
        <v>0</v>
      </c>
      <c r="AI90" s="156">
        <f t="shared" si="29"/>
        <v>1</v>
      </c>
      <c r="AJ90" s="157">
        <f t="shared" si="30"/>
        <v>0</v>
      </c>
      <c r="AK90" s="158">
        <f t="shared" si="31"/>
        <v>54</v>
      </c>
      <c r="AL90" s="159">
        <f t="shared" si="32"/>
        <v>0</v>
      </c>
      <c r="AM90" s="159">
        <f t="shared" si="24"/>
        <v>0</v>
      </c>
      <c r="AN90" s="155">
        <f t="shared" si="33"/>
        <v>1.25</v>
      </c>
      <c r="AO90" s="160">
        <f t="shared" si="34"/>
        <v>8</v>
      </c>
      <c r="AP90" s="160">
        <f t="shared" si="35"/>
        <v>10.5</v>
      </c>
      <c r="AQ90" s="160">
        <f t="shared" si="36"/>
        <v>0</v>
      </c>
      <c r="AR90" s="161">
        <f t="shared" si="37"/>
        <v>72.5</v>
      </c>
      <c r="AS90" s="162">
        <f t="shared" si="38"/>
        <v>0</v>
      </c>
      <c r="AT90" s="160">
        <f t="shared" si="39"/>
        <v>0</v>
      </c>
      <c r="AU90" s="160">
        <f t="shared" si="40"/>
        <v>0</v>
      </c>
      <c r="AV90" s="160">
        <v>0</v>
      </c>
      <c r="AW90" s="160">
        <f t="shared" si="41"/>
        <v>1</v>
      </c>
      <c r="AX90" s="164">
        <f t="shared" si="42"/>
        <v>92.5</v>
      </c>
    </row>
    <row r="91" spans="1:50" ht="18.75" customHeight="1">
      <c r="A91" s="180" t="str">
        <f t="shared" si="43"/>
        <v>9-12</v>
      </c>
      <c r="B91" s="129">
        <v>88</v>
      </c>
      <c r="C91" s="94" t="s">
        <v>116</v>
      </c>
      <c r="D91" s="227"/>
      <c r="E91" s="227"/>
      <c r="F91" s="224"/>
      <c r="G91" s="215" t="s">
        <v>164</v>
      </c>
      <c r="H91" s="216">
        <v>2</v>
      </c>
      <c r="I91" s="217" t="s">
        <v>672</v>
      </c>
      <c r="J91" s="224"/>
      <c r="K91" s="216"/>
      <c r="L91" s="216"/>
      <c r="M91" s="212"/>
      <c r="N91" s="216"/>
      <c r="O91" s="226"/>
      <c r="P91" s="226"/>
      <c r="Q91" s="147"/>
      <c r="R91" s="79">
        <v>2</v>
      </c>
      <c r="S91" s="14">
        <f t="shared" si="44"/>
        <v>0</v>
      </c>
      <c r="T91" s="109"/>
      <c r="U91" s="109"/>
      <c r="V91" s="109"/>
      <c r="W91" s="107"/>
      <c r="X91" s="109"/>
      <c r="Y91" s="108"/>
      <c r="Z91" s="92">
        <f t="shared" si="45"/>
        <v>0</v>
      </c>
      <c r="AA91" s="107"/>
      <c r="AB91" s="150"/>
      <c r="AC91" s="92"/>
      <c r="AD91" s="94"/>
      <c r="AE91" s="152">
        <f t="shared" si="25"/>
        <v>14</v>
      </c>
      <c r="AF91" s="153">
        <f t="shared" si="26"/>
        <v>14</v>
      </c>
      <c r="AG91" s="154">
        <f t="shared" si="27"/>
        <v>16</v>
      </c>
      <c r="AH91" s="155">
        <f t="shared" si="28"/>
        <v>0</v>
      </c>
      <c r="AI91" s="156">
        <f t="shared" si="29"/>
        <v>0.71</v>
      </c>
      <c r="AJ91" s="157">
        <f t="shared" si="30"/>
        <v>0</v>
      </c>
      <c r="AK91" s="158">
        <f t="shared" si="31"/>
        <v>39.76</v>
      </c>
      <c r="AL91" s="159">
        <f t="shared" si="32"/>
        <v>0</v>
      </c>
      <c r="AM91" s="159">
        <f t="shared" ref="AM91:AM101" si="46">IF(学科三912="体",1*上课周数三912,IF(OR(学科三912="语",学科三912="英"),上课周数三912*1,0))</f>
        <v>4</v>
      </c>
      <c r="AN91" s="155">
        <f t="shared" si="33"/>
        <v>1</v>
      </c>
      <c r="AO91" s="160">
        <f t="shared" si="34"/>
        <v>8</v>
      </c>
      <c r="AP91" s="160">
        <f t="shared" si="35"/>
        <v>0</v>
      </c>
      <c r="AQ91" s="160">
        <f t="shared" si="36"/>
        <v>0</v>
      </c>
      <c r="AR91" s="161">
        <f t="shared" si="37"/>
        <v>51.76</v>
      </c>
      <c r="AS91" s="162">
        <f t="shared" si="38"/>
        <v>0</v>
      </c>
      <c r="AT91" s="160">
        <f t="shared" si="39"/>
        <v>0</v>
      </c>
      <c r="AU91" s="160">
        <f t="shared" si="40"/>
        <v>0</v>
      </c>
      <c r="AV91" s="160">
        <v>0</v>
      </c>
      <c r="AW91" s="160">
        <f t="shared" si="41"/>
        <v>1</v>
      </c>
      <c r="AX91" s="164">
        <f t="shared" si="42"/>
        <v>51.76</v>
      </c>
    </row>
    <row r="92" spans="1:50" ht="18.75" customHeight="1">
      <c r="A92" s="180" t="str">
        <f t="shared" si="43"/>
        <v>9-12</v>
      </c>
      <c r="B92" s="129">
        <v>89</v>
      </c>
      <c r="C92" s="94" t="s">
        <v>47</v>
      </c>
      <c r="D92" s="222"/>
      <c r="E92" s="222"/>
      <c r="F92" s="224"/>
      <c r="G92" s="215" t="s">
        <v>164</v>
      </c>
      <c r="H92" s="216">
        <v>2</v>
      </c>
      <c r="I92" s="217" t="s">
        <v>673</v>
      </c>
      <c r="J92" s="224"/>
      <c r="K92" s="216"/>
      <c r="L92" s="216"/>
      <c r="M92" s="227"/>
      <c r="N92" s="216"/>
      <c r="O92" s="215"/>
      <c r="P92" s="226"/>
      <c r="Q92" s="148"/>
      <c r="R92" s="79">
        <v>2</v>
      </c>
      <c r="S92" s="14">
        <f t="shared" si="44"/>
        <v>0</v>
      </c>
      <c r="T92" s="109"/>
      <c r="U92" s="109"/>
      <c r="V92" s="109"/>
      <c r="W92" s="88"/>
      <c r="X92" s="113"/>
      <c r="Y92" s="108"/>
      <c r="Z92" s="92">
        <f t="shared" si="45"/>
        <v>0</v>
      </c>
      <c r="AA92" s="88"/>
      <c r="AB92" s="150"/>
      <c r="AC92" s="92"/>
      <c r="AD92" s="94"/>
      <c r="AE92" s="152">
        <f t="shared" si="25"/>
        <v>8</v>
      </c>
      <c r="AF92" s="153" t="str">
        <f t="shared" si="26"/>
        <v/>
      </c>
      <c r="AG92" s="154" t="str">
        <f t="shared" si="27"/>
        <v/>
      </c>
      <c r="AH92" s="155">
        <f t="shared" si="28"/>
        <v>0</v>
      </c>
      <c r="AI92" s="156">
        <f t="shared" si="29"/>
        <v>1</v>
      </c>
      <c r="AJ92" s="157">
        <f t="shared" si="30"/>
        <v>0</v>
      </c>
      <c r="AK92" s="158">
        <f t="shared" si="31"/>
        <v>40</v>
      </c>
      <c r="AL92" s="159">
        <f t="shared" si="32"/>
        <v>0</v>
      </c>
      <c r="AM92" s="159">
        <f t="shared" si="46"/>
        <v>4</v>
      </c>
      <c r="AN92" s="155">
        <f t="shared" si="33"/>
        <v>1</v>
      </c>
      <c r="AO92" s="160">
        <f t="shared" si="34"/>
        <v>8</v>
      </c>
      <c r="AP92" s="160">
        <f t="shared" si="35"/>
        <v>6</v>
      </c>
      <c r="AQ92" s="160">
        <f t="shared" si="36"/>
        <v>0</v>
      </c>
      <c r="AR92" s="161">
        <f t="shared" si="37"/>
        <v>58</v>
      </c>
      <c r="AS92" s="162">
        <f t="shared" si="38"/>
        <v>0</v>
      </c>
      <c r="AT92" s="160">
        <f t="shared" si="39"/>
        <v>14</v>
      </c>
      <c r="AU92" s="160">
        <f t="shared" si="40"/>
        <v>0</v>
      </c>
      <c r="AV92" s="160">
        <v>0</v>
      </c>
      <c r="AW92" s="160">
        <f t="shared" si="41"/>
        <v>1</v>
      </c>
      <c r="AX92" s="164">
        <f t="shared" si="42"/>
        <v>72</v>
      </c>
    </row>
    <row r="93" spans="1:50" ht="18.75" customHeight="1">
      <c r="A93" s="180" t="str">
        <f t="shared" si="43"/>
        <v>9-12</v>
      </c>
      <c r="B93" s="129">
        <v>90</v>
      </c>
      <c r="C93" s="94" t="s">
        <v>50</v>
      </c>
      <c r="D93" s="222"/>
      <c r="E93" s="222"/>
      <c r="F93" s="224"/>
      <c r="G93" s="215" t="s">
        <v>164</v>
      </c>
      <c r="H93" s="216">
        <v>2</v>
      </c>
      <c r="I93" s="217" t="s">
        <v>674</v>
      </c>
      <c r="J93" s="224"/>
      <c r="K93" s="216"/>
      <c r="L93" s="216"/>
      <c r="M93" s="212"/>
      <c r="N93" s="216"/>
      <c r="O93" s="226"/>
      <c r="P93" s="215"/>
      <c r="Q93" s="147"/>
      <c r="R93" s="79">
        <v>2</v>
      </c>
      <c r="S93" s="14">
        <f t="shared" si="44"/>
        <v>0</v>
      </c>
      <c r="T93" s="109"/>
      <c r="U93" s="109"/>
      <c r="V93" s="109"/>
      <c r="W93" s="114"/>
      <c r="X93" s="109"/>
      <c r="Y93" s="115"/>
      <c r="Z93" s="92">
        <f t="shared" si="45"/>
        <v>0</v>
      </c>
      <c r="AA93" s="114"/>
      <c r="AB93" s="149"/>
      <c r="AC93" s="89"/>
      <c r="AD93" s="102"/>
      <c r="AE93" s="152">
        <f t="shared" si="25"/>
        <v>10</v>
      </c>
      <c r="AF93" s="153" t="str">
        <f t="shared" si="26"/>
        <v/>
      </c>
      <c r="AG93" s="154" t="str">
        <f t="shared" si="27"/>
        <v/>
      </c>
      <c r="AH93" s="155">
        <f t="shared" si="28"/>
        <v>8</v>
      </c>
      <c r="AI93" s="156">
        <f t="shared" si="29"/>
        <v>1</v>
      </c>
      <c r="AJ93" s="157">
        <f t="shared" si="30"/>
        <v>64</v>
      </c>
      <c r="AK93" s="158">
        <f t="shared" si="31"/>
        <v>0</v>
      </c>
      <c r="AL93" s="159">
        <f t="shared" si="32"/>
        <v>0</v>
      </c>
      <c r="AM93" s="159">
        <f t="shared" si="46"/>
        <v>4</v>
      </c>
      <c r="AN93" s="155">
        <f t="shared" si="33"/>
        <v>1</v>
      </c>
      <c r="AO93" s="160">
        <f t="shared" si="34"/>
        <v>8</v>
      </c>
      <c r="AP93" s="160">
        <f t="shared" si="35"/>
        <v>6</v>
      </c>
      <c r="AQ93" s="160">
        <f t="shared" si="36"/>
        <v>0</v>
      </c>
      <c r="AR93" s="161">
        <f t="shared" si="37"/>
        <v>70</v>
      </c>
      <c r="AS93" s="162">
        <f t="shared" si="38"/>
        <v>0</v>
      </c>
      <c r="AT93" s="160">
        <f t="shared" si="39"/>
        <v>0</v>
      </c>
      <c r="AU93" s="160">
        <f t="shared" si="40"/>
        <v>20</v>
      </c>
      <c r="AV93" s="160">
        <v>0</v>
      </c>
      <c r="AW93" s="160">
        <f t="shared" si="41"/>
        <v>1</v>
      </c>
      <c r="AX93" s="164">
        <f t="shared" si="42"/>
        <v>90</v>
      </c>
    </row>
    <row r="94" spans="1:50" ht="18.75" customHeight="1">
      <c r="A94" s="180" t="str">
        <f t="shared" si="43"/>
        <v>9-12</v>
      </c>
      <c r="B94" s="129">
        <v>91</v>
      </c>
      <c r="C94" s="94" t="s">
        <v>119</v>
      </c>
      <c r="D94" s="223"/>
      <c r="E94" s="223"/>
      <c r="F94" s="224"/>
      <c r="G94" s="215" t="s">
        <v>164</v>
      </c>
      <c r="H94" s="216">
        <v>2</v>
      </c>
      <c r="I94" s="217" t="s">
        <v>675</v>
      </c>
      <c r="J94" s="224"/>
      <c r="K94" s="216">
        <v>6</v>
      </c>
      <c r="L94" s="216"/>
      <c r="M94" s="222"/>
      <c r="N94" s="216"/>
      <c r="O94" s="226"/>
      <c r="P94" s="219"/>
      <c r="Q94" s="147"/>
      <c r="R94" s="79">
        <v>2</v>
      </c>
      <c r="S94" s="14">
        <f t="shared" si="44"/>
        <v>0</v>
      </c>
      <c r="T94" s="92"/>
      <c r="U94" s="92"/>
      <c r="V94" s="92"/>
      <c r="W94" s="88"/>
      <c r="X94" s="92"/>
      <c r="Y94" s="108"/>
      <c r="Z94" s="92">
        <f t="shared" si="45"/>
        <v>0</v>
      </c>
      <c r="AA94" s="88"/>
      <c r="AB94" s="150"/>
      <c r="AC94" s="92"/>
      <c r="AD94" s="94"/>
      <c r="AE94" s="152">
        <f t="shared" si="25"/>
        <v>10</v>
      </c>
      <c r="AF94" s="153">
        <f t="shared" si="26"/>
        <v>12</v>
      </c>
      <c r="AG94" s="154">
        <f t="shared" si="27"/>
        <v>14</v>
      </c>
      <c r="AH94" s="155">
        <f t="shared" si="28"/>
        <v>0</v>
      </c>
      <c r="AI94" s="156">
        <f t="shared" si="29"/>
        <v>0.83</v>
      </c>
      <c r="AJ94" s="157">
        <f t="shared" si="30"/>
        <v>0</v>
      </c>
      <c r="AK94" s="158">
        <f t="shared" si="31"/>
        <v>33.199999999999996</v>
      </c>
      <c r="AL94" s="159">
        <f t="shared" si="32"/>
        <v>0</v>
      </c>
      <c r="AM94" s="159">
        <f t="shared" si="46"/>
        <v>0</v>
      </c>
      <c r="AN94" s="155">
        <f t="shared" si="33"/>
        <v>0.83333333333333337</v>
      </c>
      <c r="AO94" s="160">
        <f t="shared" si="34"/>
        <v>4</v>
      </c>
      <c r="AP94" s="160">
        <f t="shared" si="35"/>
        <v>12</v>
      </c>
      <c r="AQ94" s="160">
        <f t="shared" si="36"/>
        <v>0</v>
      </c>
      <c r="AR94" s="161">
        <f t="shared" si="37"/>
        <v>49.199999999999996</v>
      </c>
      <c r="AS94" s="162">
        <f t="shared" si="38"/>
        <v>0</v>
      </c>
      <c r="AT94" s="160">
        <f t="shared" si="39"/>
        <v>0</v>
      </c>
      <c r="AU94" s="160">
        <f t="shared" si="40"/>
        <v>0</v>
      </c>
      <c r="AV94" s="160">
        <v>0</v>
      </c>
      <c r="AW94" s="160">
        <f t="shared" si="41"/>
        <v>1</v>
      </c>
      <c r="AX94" s="164">
        <f t="shared" si="42"/>
        <v>69.199999999999989</v>
      </c>
    </row>
    <row r="95" spans="1:50" ht="18.75" customHeight="1">
      <c r="A95" s="180" t="str">
        <f t="shared" si="43"/>
        <v>9-12</v>
      </c>
      <c r="B95" s="129">
        <v>92</v>
      </c>
      <c r="C95" s="94" t="s">
        <v>602</v>
      </c>
      <c r="D95" s="218"/>
      <c r="E95" s="218"/>
      <c r="F95" s="224"/>
      <c r="G95" s="215" t="s">
        <v>164</v>
      </c>
      <c r="H95" s="216">
        <v>2</v>
      </c>
      <c r="I95" s="217" t="s">
        <v>569</v>
      </c>
      <c r="J95" s="224"/>
      <c r="K95" s="216">
        <v>13</v>
      </c>
      <c r="L95" s="216"/>
      <c r="M95" s="221"/>
      <c r="N95" s="216"/>
      <c r="O95" s="226"/>
      <c r="P95" s="226"/>
      <c r="Q95" s="147"/>
      <c r="R95" s="79">
        <v>2</v>
      </c>
      <c r="S95" s="14">
        <f t="shared" si="44"/>
        <v>0</v>
      </c>
      <c r="T95" s="109"/>
      <c r="U95" s="109"/>
      <c r="V95" s="109"/>
      <c r="W95" s="107"/>
      <c r="X95" s="109"/>
      <c r="Y95" s="108"/>
      <c r="Z95" s="92">
        <f t="shared" si="45"/>
        <v>0</v>
      </c>
      <c r="AA95" s="107"/>
      <c r="AB95" s="150"/>
      <c r="AC95" s="92"/>
      <c r="AD95" s="94"/>
      <c r="AE95" s="152">
        <f t="shared" si="25"/>
        <v>10</v>
      </c>
      <c r="AF95" s="153">
        <f t="shared" si="26"/>
        <v>12</v>
      </c>
      <c r="AG95" s="154">
        <f t="shared" si="27"/>
        <v>14</v>
      </c>
      <c r="AH95" s="155">
        <f t="shared" si="28"/>
        <v>0</v>
      </c>
      <c r="AI95" s="156">
        <f t="shared" si="29"/>
        <v>0.83</v>
      </c>
      <c r="AJ95" s="157">
        <f t="shared" si="30"/>
        <v>0</v>
      </c>
      <c r="AK95" s="158">
        <f t="shared" si="31"/>
        <v>33.199999999999996</v>
      </c>
      <c r="AL95" s="159">
        <f t="shared" si="32"/>
        <v>0</v>
      </c>
      <c r="AM95" s="159">
        <f t="shared" si="46"/>
        <v>0</v>
      </c>
      <c r="AN95" s="155">
        <f t="shared" si="33"/>
        <v>0.83333333333333337</v>
      </c>
      <c r="AO95" s="160">
        <f t="shared" si="34"/>
        <v>4</v>
      </c>
      <c r="AP95" s="160">
        <f t="shared" si="35"/>
        <v>6.5</v>
      </c>
      <c r="AQ95" s="160">
        <f t="shared" si="36"/>
        <v>0</v>
      </c>
      <c r="AR95" s="161">
        <f t="shared" si="37"/>
        <v>43.699999999999996</v>
      </c>
      <c r="AS95" s="162">
        <f t="shared" si="38"/>
        <v>0</v>
      </c>
      <c r="AT95" s="160">
        <f t="shared" si="39"/>
        <v>0</v>
      </c>
      <c r="AU95" s="160">
        <f t="shared" si="40"/>
        <v>0</v>
      </c>
      <c r="AV95" s="160">
        <v>0</v>
      </c>
      <c r="AW95" s="160">
        <f t="shared" si="41"/>
        <v>1</v>
      </c>
      <c r="AX95" s="164">
        <f t="shared" si="42"/>
        <v>43.699999999999996</v>
      </c>
    </row>
    <row r="96" spans="1:50" ht="18.75" customHeight="1">
      <c r="A96" s="180" t="str">
        <f t="shared" si="43"/>
        <v>9-12</v>
      </c>
      <c r="B96" s="129">
        <v>93</v>
      </c>
      <c r="C96" s="94" t="s">
        <v>51</v>
      </c>
      <c r="D96" s="229"/>
      <c r="E96" s="229"/>
      <c r="F96" s="224"/>
      <c r="G96" s="215" t="s">
        <v>550</v>
      </c>
      <c r="H96" s="216">
        <v>2</v>
      </c>
      <c r="I96" s="217" t="s">
        <v>676</v>
      </c>
      <c r="J96" s="224"/>
      <c r="K96" s="216"/>
      <c r="L96" s="216"/>
      <c r="M96" s="222"/>
      <c r="N96" s="216"/>
      <c r="O96" s="215"/>
      <c r="P96" s="215"/>
      <c r="Q96" s="147"/>
      <c r="R96" s="79">
        <v>2</v>
      </c>
      <c r="S96" s="14">
        <f t="shared" si="44"/>
        <v>0</v>
      </c>
      <c r="T96" s="109"/>
      <c r="U96" s="109"/>
      <c r="V96" s="109"/>
      <c r="W96" s="88"/>
      <c r="X96" s="109"/>
      <c r="Y96" s="108"/>
      <c r="Z96" s="92">
        <f t="shared" si="45"/>
        <v>0</v>
      </c>
      <c r="AA96" s="88"/>
      <c r="AB96" s="150"/>
      <c r="AC96" s="92"/>
      <c r="AD96" s="94"/>
      <c r="AE96" s="152">
        <f t="shared" si="25"/>
        <v>10</v>
      </c>
      <c r="AF96" s="153">
        <f t="shared" si="26"/>
        <v>12</v>
      </c>
      <c r="AG96" s="154">
        <f t="shared" si="27"/>
        <v>14</v>
      </c>
      <c r="AH96" s="155">
        <f t="shared" si="28"/>
        <v>0</v>
      </c>
      <c r="AI96" s="156">
        <f t="shared" si="29"/>
        <v>0.83</v>
      </c>
      <c r="AJ96" s="157">
        <f t="shared" si="30"/>
        <v>0</v>
      </c>
      <c r="AK96" s="158">
        <f t="shared" si="31"/>
        <v>33.199999999999996</v>
      </c>
      <c r="AL96" s="159">
        <f t="shared" si="32"/>
        <v>0</v>
      </c>
      <c r="AM96" s="159">
        <f t="shared" si="46"/>
        <v>0</v>
      </c>
      <c r="AN96" s="155">
        <f t="shared" si="33"/>
        <v>0.83333333333333337</v>
      </c>
      <c r="AO96" s="160">
        <f t="shared" si="34"/>
        <v>4</v>
      </c>
      <c r="AP96" s="160">
        <f t="shared" si="35"/>
        <v>9</v>
      </c>
      <c r="AQ96" s="160">
        <f t="shared" si="36"/>
        <v>0</v>
      </c>
      <c r="AR96" s="161">
        <f t="shared" si="37"/>
        <v>46.199999999999996</v>
      </c>
      <c r="AS96" s="162">
        <f t="shared" si="38"/>
        <v>0</v>
      </c>
      <c r="AT96" s="160">
        <f t="shared" si="39"/>
        <v>0</v>
      </c>
      <c r="AU96" s="160">
        <f t="shared" si="40"/>
        <v>0</v>
      </c>
      <c r="AV96" s="160">
        <v>0</v>
      </c>
      <c r="AW96" s="160">
        <f t="shared" si="41"/>
        <v>1</v>
      </c>
      <c r="AX96" s="164">
        <f t="shared" si="42"/>
        <v>46.199999999999996</v>
      </c>
    </row>
    <row r="97" spans="1:50" ht="18.75" customHeight="1">
      <c r="A97" s="180" t="str">
        <f t="shared" si="43"/>
        <v>9-12</v>
      </c>
      <c r="B97" s="129">
        <v>94</v>
      </c>
      <c r="C97" s="94" t="s">
        <v>52</v>
      </c>
      <c r="D97" s="230"/>
      <c r="E97" s="230"/>
      <c r="F97" s="224"/>
      <c r="G97" s="215" t="s">
        <v>550</v>
      </c>
      <c r="H97" s="216">
        <v>2</v>
      </c>
      <c r="I97" s="217" t="s">
        <v>677</v>
      </c>
      <c r="J97" s="224"/>
      <c r="K97" s="216"/>
      <c r="L97" s="216"/>
      <c r="M97" s="212"/>
      <c r="N97" s="216"/>
      <c r="O97" s="215" t="s">
        <v>167</v>
      </c>
      <c r="P97" s="215" t="s">
        <v>756</v>
      </c>
      <c r="Q97" s="147"/>
      <c r="R97" s="79">
        <v>2</v>
      </c>
      <c r="S97" s="14">
        <f t="shared" si="44"/>
        <v>0</v>
      </c>
      <c r="T97" s="109"/>
      <c r="U97" s="109"/>
      <c r="V97" s="109"/>
      <c r="W97" s="107"/>
      <c r="X97" s="109"/>
      <c r="Y97" s="108"/>
      <c r="Z97" s="92">
        <f t="shared" si="45"/>
        <v>0</v>
      </c>
      <c r="AA97" s="107"/>
      <c r="AB97" s="150"/>
      <c r="AC97" s="92"/>
      <c r="AD97" s="94"/>
      <c r="AE97" s="152">
        <f t="shared" si="25"/>
        <v>10</v>
      </c>
      <c r="AF97" s="153">
        <f t="shared" si="26"/>
        <v>12</v>
      </c>
      <c r="AG97" s="154">
        <f t="shared" si="27"/>
        <v>14</v>
      </c>
      <c r="AH97" s="155">
        <f t="shared" si="28"/>
        <v>0</v>
      </c>
      <c r="AI97" s="156">
        <f t="shared" si="29"/>
        <v>0.83</v>
      </c>
      <c r="AJ97" s="157">
        <f t="shared" si="30"/>
        <v>0</v>
      </c>
      <c r="AK97" s="158">
        <f t="shared" si="31"/>
        <v>33.199999999999996</v>
      </c>
      <c r="AL97" s="159">
        <f t="shared" si="32"/>
        <v>0</v>
      </c>
      <c r="AM97" s="159">
        <f t="shared" si="46"/>
        <v>0</v>
      </c>
      <c r="AN97" s="155">
        <f t="shared" si="33"/>
        <v>0.83333333333333337</v>
      </c>
      <c r="AO97" s="160">
        <f t="shared" si="34"/>
        <v>4</v>
      </c>
      <c r="AP97" s="160">
        <f t="shared" si="35"/>
        <v>8</v>
      </c>
      <c r="AQ97" s="160">
        <f t="shared" si="36"/>
        <v>0</v>
      </c>
      <c r="AR97" s="161">
        <f t="shared" si="37"/>
        <v>45.199999999999996</v>
      </c>
      <c r="AS97" s="162">
        <f t="shared" si="38"/>
        <v>0</v>
      </c>
      <c r="AT97" s="160">
        <f t="shared" si="39"/>
        <v>0</v>
      </c>
      <c r="AU97" s="160">
        <f t="shared" si="40"/>
        <v>0</v>
      </c>
      <c r="AV97" s="160">
        <v>0</v>
      </c>
      <c r="AW97" s="160">
        <f t="shared" si="41"/>
        <v>1</v>
      </c>
      <c r="AX97" s="164">
        <f t="shared" si="42"/>
        <v>45.199999999999996</v>
      </c>
    </row>
    <row r="98" spans="1:50" ht="18.75" customHeight="1">
      <c r="A98" s="180" t="str">
        <f t="shared" si="43"/>
        <v>9-12</v>
      </c>
      <c r="B98" s="129">
        <v>95</v>
      </c>
      <c r="C98" s="94" t="s">
        <v>582</v>
      </c>
      <c r="D98" s="222"/>
      <c r="E98" s="222"/>
      <c r="F98" s="224"/>
      <c r="G98" s="215" t="s">
        <v>550</v>
      </c>
      <c r="H98" s="216">
        <v>2</v>
      </c>
      <c r="I98" s="217" t="s">
        <v>678</v>
      </c>
      <c r="J98" s="224"/>
      <c r="K98" s="216"/>
      <c r="L98" s="216"/>
      <c r="M98" s="223"/>
      <c r="N98" s="216"/>
      <c r="O98" s="215"/>
      <c r="P98" s="226" t="s">
        <v>756</v>
      </c>
      <c r="Q98" s="149"/>
      <c r="R98" s="79">
        <v>2</v>
      </c>
      <c r="S98" s="14">
        <f t="shared" si="44"/>
        <v>0</v>
      </c>
      <c r="T98" s="109"/>
      <c r="U98" s="109"/>
      <c r="V98" s="109"/>
      <c r="W98" s="107"/>
      <c r="X98" s="109"/>
      <c r="Y98" s="108"/>
      <c r="Z98" s="92">
        <f t="shared" si="45"/>
        <v>0</v>
      </c>
      <c r="AA98" s="107"/>
      <c r="AB98" s="150"/>
      <c r="AC98" s="92"/>
      <c r="AD98" s="94"/>
      <c r="AE98" s="152">
        <f t="shared" si="25"/>
        <v>10</v>
      </c>
      <c r="AF98" s="153">
        <f t="shared" si="26"/>
        <v>12</v>
      </c>
      <c r="AG98" s="154">
        <f t="shared" si="27"/>
        <v>14</v>
      </c>
      <c r="AH98" s="155">
        <f t="shared" si="28"/>
        <v>0</v>
      </c>
      <c r="AI98" s="156">
        <f t="shared" si="29"/>
        <v>0.83</v>
      </c>
      <c r="AJ98" s="157">
        <f t="shared" si="30"/>
        <v>0</v>
      </c>
      <c r="AK98" s="158">
        <f t="shared" si="31"/>
        <v>33.199999999999996</v>
      </c>
      <c r="AL98" s="159">
        <f t="shared" si="32"/>
        <v>0</v>
      </c>
      <c r="AM98" s="159">
        <f t="shared" si="46"/>
        <v>0</v>
      </c>
      <c r="AN98" s="155">
        <f t="shared" si="33"/>
        <v>0.83333333333333337</v>
      </c>
      <c r="AO98" s="160">
        <f t="shared" si="34"/>
        <v>4</v>
      </c>
      <c r="AP98" s="160">
        <f t="shared" si="35"/>
        <v>6</v>
      </c>
      <c r="AQ98" s="160">
        <f t="shared" si="36"/>
        <v>0</v>
      </c>
      <c r="AR98" s="161">
        <f t="shared" si="37"/>
        <v>43.199999999999996</v>
      </c>
      <c r="AS98" s="162">
        <f t="shared" si="38"/>
        <v>0</v>
      </c>
      <c r="AT98" s="160">
        <f t="shared" si="39"/>
        <v>14</v>
      </c>
      <c r="AU98" s="160">
        <f t="shared" si="40"/>
        <v>0</v>
      </c>
      <c r="AV98" s="160">
        <v>0</v>
      </c>
      <c r="AW98" s="160">
        <f t="shared" si="41"/>
        <v>1</v>
      </c>
      <c r="AX98" s="164">
        <f t="shared" si="42"/>
        <v>57.199999999999996</v>
      </c>
    </row>
    <row r="99" spans="1:50" ht="18.75" customHeight="1">
      <c r="A99" s="180" t="str">
        <f t="shared" si="43"/>
        <v>9-12</v>
      </c>
      <c r="B99" s="129">
        <v>96</v>
      </c>
      <c r="C99" s="94" t="s">
        <v>94</v>
      </c>
      <c r="D99" s="218"/>
      <c r="E99" s="218"/>
      <c r="F99" s="224"/>
      <c r="G99" s="215" t="s">
        <v>160</v>
      </c>
      <c r="H99" s="216">
        <v>2</v>
      </c>
      <c r="I99" s="217" t="s">
        <v>679</v>
      </c>
      <c r="J99" s="224"/>
      <c r="K99" s="216">
        <v>11</v>
      </c>
      <c r="L99" s="216"/>
      <c r="M99" s="218"/>
      <c r="N99" s="216"/>
      <c r="O99" s="215"/>
      <c r="P99" s="226"/>
      <c r="Q99" s="147"/>
      <c r="R99" s="79">
        <v>2</v>
      </c>
      <c r="S99" s="14">
        <f t="shared" si="44"/>
        <v>0</v>
      </c>
      <c r="T99" s="109"/>
      <c r="U99" s="109"/>
      <c r="V99" s="109"/>
      <c r="W99" s="107"/>
      <c r="X99" s="109"/>
      <c r="Y99" s="108"/>
      <c r="Z99" s="92">
        <f t="shared" si="45"/>
        <v>0</v>
      </c>
      <c r="AA99" s="107"/>
      <c r="AB99" s="150"/>
      <c r="AC99" s="92"/>
      <c r="AD99" s="94"/>
      <c r="AE99" s="152">
        <f t="shared" si="25"/>
        <v>8</v>
      </c>
      <c r="AF99" s="153" t="str">
        <f t="shared" si="26"/>
        <v/>
      </c>
      <c r="AG99" s="154" t="str">
        <f t="shared" si="27"/>
        <v/>
      </c>
      <c r="AH99" s="155">
        <f t="shared" si="28"/>
        <v>0</v>
      </c>
      <c r="AI99" s="156">
        <f t="shared" si="29"/>
        <v>1</v>
      </c>
      <c r="AJ99" s="157">
        <f t="shared" si="30"/>
        <v>0</v>
      </c>
      <c r="AK99" s="158">
        <f t="shared" si="31"/>
        <v>40</v>
      </c>
      <c r="AL99" s="159">
        <f t="shared" si="32"/>
        <v>0</v>
      </c>
      <c r="AM99" s="159">
        <f t="shared" si="46"/>
        <v>0</v>
      </c>
      <c r="AN99" s="155">
        <f t="shared" si="33"/>
        <v>1</v>
      </c>
      <c r="AO99" s="160">
        <f t="shared" si="34"/>
        <v>8</v>
      </c>
      <c r="AP99" s="160">
        <f t="shared" si="35"/>
        <v>6</v>
      </c>
      <c r="AQ99" s="160">
        <f t="shared" si="36"/>
        <v>0</v>
      </c>
      <c r="AR99" s="161">
        <f t="shared" si="37"/>
        <v>54</v>
      </c>
      <c r="AS99" s="162">
        <f t="shared" si="38"/>
        <v>0</v>
      </c>
      <c r="AT99" s="160">
        <f t="shared" si="39"/>
        <v>0</v>
      </c>
      <c r="AU99" s="160">
        <f t="shared" si="40"/>
        <v>0</v>
      </c>
      <c r="AV99" s="160">
        <v>0</v>
      </c>
      <c r="AW99" s="160">
        <f t="shared" si="41"/>
        <v>1</v>
      </c>
      <c r="AX99" s="164">
        <f t="shared" si="42"/>
        <v>54</v>
      </c>
    </row>
    <row r="100" spans="1:50" ht="18.75" customHeight="1">
      <c r="A100" s="180" t="str">
        <f t="shared" si="43"/>
        <v>9-12</v>
      </c>
      <c r="B100" s="129">
        <v>97</v>
      </c>
      <c r="C100" s="94" t="s">
        <v>93</v>
      </c>
      <c r="D100" s="231"/>
      <c r="E100" s="231"/>
      <c r="F100" s="232"/>
      <c r="G100" s="215" t="s">
        <v>160</v>
      </c>
      <c r="H100" s="216">
        <v>2</v>
      </c>
      <c r="I100" s="217" t="s">
        <v>680</v>
      </c>
      <c r="J100" s="232"/>
      <c r="K100" s="212"/>
      <c r="L100" s="212"/>
      <c r="M100" s="233"/>
      <c r="N100" s="216"/>
      <c r="O100" s="215"/>
      <c r="P100" s="220"/>
      <c r="Q100" s="147"/>
      <c r="R100" s="79">
        <v>2</v>
      </c>
      <c r="S100" s="14">
        <f t="shared" si="44"/>
        <v>0</v>
      </c>
      <c r="T100" s="109"/>
      <c r="U100" s="109"/>
      <c r="V100" s="109"/>
      <c r="W100" s="110"/>
      <c r="X100" s="109"/>
      <c r="Y100" s="108"/>
      <c r="Z100" s="92">
        <f t="shared" si="45"/>
        <v>0</v>
      </c>
      <c r="AA100" s="110"/>
      <c r="AB100" s="150"/>
      <c r="AC100" s="92"/>
      <c r="AD100" s="94"/>
      <c r="AE100" s="152">
        <f t="shared" si="25"/>
        <v>0</v>
      </c>
      <c r="AF100" s="153">
        <f t="shared" si="26"/>
        <v>10</v>
      </c>
      <c r="AG100" s="154">
        <f t="shared" si="27"/>
        <v>12</v>
      </c>
      <c r="AH100" s="155">
        <f t="shared" si="28"/>
        <v>0</v>
      </c>
      <c r="AI100" s="156">
        <f t="shared" si="29"/>
        <v>1</v>
      </c>
      <c r="AJ100" s="157">
        <f t="shared" si="30"/>
        <v>0</v>
      </c>
      <c r="AK100" s="158">
        <f t="shared" si="31"/>
        <v>0</v>
      </c>
      <c r="AL100" s="159">
        <f t="shared" si="32"/>
        <v>0</v>
      </c>
      <c r="AM100" s="159">
        <f t="shared" si="46"/>
        <v>0</v>
      </c>
      <c r="AN100" s="155">
        <f t="shared" si="33"/>
        <v>0</v>
      </c>
      <c r="AO100" s="160">
        <f t="shared" si="34"/>
        <v>0</v>
      </c>
      <c r="AP100" s="160">
        <f t="shared" si="35"/>
        <v>0</v>
      </c>
      <c r="AQ100" s="160">
        <f t="shared" si="36"/>
        <v>0</v>
      </c>
      <c r="AR100" s="161">
        <f t="shared" si="37"/>
        <v>0</v>
      </c>
      <c r="AS100" s="162">
        <f t="shared" si="38"/>
        <v>0</v>
      </c>
      <c r="AT100" s="160">
        <f t="shared" si="39"/>
        <v>0</v>
      </c>
      <c r="AU100" s="160">
        <f t="shared" si="40"/>
        <v>0</v>
      </c>
      <c r="AV100" s="160">
        <v>0</v>
      </c>
      <c r="AW100" s="160">
        <f t="shared" si="41"/>
        <v>1</v>
      </c>
      <c r="AX100" s="164">
        <f t="shared" si="42"/>
        <v>0</v>
      </c>
    </row>
    <row r="101" spans="1:50" ht="18.75" customHeight="1">
      <c r="A101" s="180" t="str">
        <f t="shared" si="43"/>
        <v>9-12</v>
      </c>
      <c r="B101" s="129">
        <v>98</v>
      </c>
      <c r="C101" s="94" t="s">
        <v>53</v>
      </c>
      <c r="D101" s="218"/>
      <c r="E101" s="218"/>
      <c r="F101" s="224"/>
      <c r="G101" s="215" t="s">
        <v>160</v>
      </c>
      <c r="H101" s="216">
        <v>2</v>
      </c>
      <c r="I101" s="217" t="s">
        <v>681</v>
      </c>
      <c r="J101" s="224"/>
      <c r="K101" s="216"/>
      <c r="L101" s="216"/>
      <c r="M101" s="221"/>
      <c r="N101" s="212"/>
      <c r="O101" s="215"/>
      <c r="P101" s="226"/>
      <c r="Q101" s="147"/>
      <c r="R101" s="79">
        <v>2</v>
      </c>
      <c r="S101" s="14">
        <f t="shared" si="44"/>
        <v>0</v>
      </c>
      <c r="T101" s="109"/>
      <c r="U101" s="109"/>
      <c r="V101" s="109"/>
      <c r="W101" s="107"/>
      <c r="X101" s="109"/>
      <c r="Y101" s="108"/>
      <c r="Z101" s="92">
        <f t="shared" si="45"/>
        <v>0</v>
      </c>
      <c r="AA101" s="107"/>
      <c r="AB101" s="150"/>
      <c r="AC101" s="92"/>
      <c r="AD101" s="94"/>
      <c r="AE101" s="152">
        <f t="shared" si="25"/>
        <v>12</v>
      </c>
      <c r="AF101" s="153">
        <f t="shared" si="26"/>
        <v>10</v>
      </c>
      <c r="AG101" s="154">
        <f t="shared" si="27"/>
        <v>12</v>
      </c>
      <c r="AH101" s="155">
        <f t="shared" si="28"/>
        <v>0</v>
      </c>
      <c r="AI101" s="156">
        <f t="shared" si="29"/>
        <v>1</v>
      </c>
      <c r="AJ101" s="157">
        <f t="shared" si="30"/>
        <v>0</v>
      </c>
      <c r="AK101" s="158">
        <f t="shared" si="31"/>
        <v>48</v>
      </c>
      <c r="AL101" s="159">
        <f t="shared" si="32"/>
        <v>0</v>
      </c>
      <c r="AM101" s="159">
        <f t="shared" si="46"/>
        <v>4</v>
      </c>
      <c r="AN101" s="155">
        <f t="shared" si="33"/>
        <v>1.2</v>
      </c>
      <c r="AO101" s="160">
        <f t="shared" si="34"/>
        <v>8</v>
      </c>
      <c r="AP101" s="160">
        <f t="shared" si="35"/>
        <v>8</v>
      </c>
      <c r="AQ101" s="160">
        <f t="shared" si="36"/>
        <v>0</v>
      </c>
      <c r="AR101" s="161">
        <f t="shared" si="37"/>
        <v>68</v>
      </c>
      <c r="AS101" s="162">
        <f t="shared" si="38"/>
        <v>0</v>
      </c>
      <c r="AT101" s="160">
        <f t="shared" si="39"/>
        <v>0</v>
      </c>
      <c r="AU101" s="160">
        <f t="shared" si="40"/>
        <v>0</v>
      </c>
      <c r="AV101" s="160">
        <v>0</v>
      </c>
      <c r="AW101" s="160">
        <f t="shared" si="41"/>
        <v>1</v>
      </c>
      <c r="AX101" s="164">
        <f t="shared" si="42"/>
        <v>89</v>
      </c>
    </row>
    <row r="102" spans="1:50" ht="18.75" customHeight="1">
      <c r="A102" s="180" t="str">
        <f t="shared" si="43"/>
        <v>9-12</v>
      </c>
      <c r="B102" s="129">
        <v>99</v>
      </c>
      <c r="C102" s="94" t="s">
        <v>134</v>
      </c>
      <c r="D102" s="222"/>
      <c r="E102" s="222"/>
      <c r="F102" s="224"/>
      <c r="G102" s="215" t="s">
        <v>160</v>
      </c>
      <c r="H102" s="216">
        <v>2</v>
      </c>
      <c r="I102" s="217" t="s">
        <v>682</v>
      </c>
      <c r="J102" s="224"/>
      <c r="K102" s="216"/>
      <c r="L102" s="216"/>
      <c r="M102" s="221"/>
      <c r="N102" s="216"/>
      <c r="O102" s="215"/>
      <c r="P102" s="226"/>
      <c r="Q102" s="147"/>
      <c r="R102" s="79">
        <v>2</v>
      </c>
      <c r="S102" s="14">
        <f t="shared" si="44"/>
        <v>0</v>
      </c>
      <c r="T102" s="109"/>
      <c r="U102" s="109"/>
      <c r="V102" s="109"/>
      <c r="W102" s="107"/>
      <c r="X102" s="109"/>
      <c r="Y102" s="108"/>
      <c r="Z102" s="92">
        <f t="shared" si="45"/>
        <v>0</v>
      </c>
      <c r="AA102" s="107"/>
      <c r="AB102" s="150"/>
      <c r="AC102" s="92"/>
      <c r="AD102" s="94"/>
      <c r="AE102" s="152">
        <f t="shared" si="25"/>
        <v>12</v>
      </c>
      <c r="AF102" s="153">
        <f t="shared" si="26"/>
        <v>10</v>
      </c>
      <c r="AG102" s="154">
        <f t="shared" si="27"/>
        <v>12</v>
      </c>
      <c r="AH102" s="155">
        <f t="shared" si="28"/>
        <v>0</v>
      </c>
      <c r="AI102" s="156">
        <f t="shared" si="29"/>
        <v>1</v>
      </c>
      <c r="AJ102" s="157">
        <f t="shared" si="30"/>
        <v>0</v>
      </c>
      <c r="AK102" s="158">
        <f t="shared" si="31"/>
        <v>48</v>
      </c>
      <c r="AL102" s="159">
        <f t="shared" si="32"/>
        <v>0</v>
      </c>
      <c r="AM102" s="159">
        <v>2</v>
      </c>
      <c r="AN102" s="155">
        <f t="shared" si="33"/>
        <v>1.2</v>
      </c>
      <c r="AO102" s="160">
        <f t="shared" si="34"/>
        <v>8</v>
      </c>
      <c r="AP102" s="160">
        <f t="shared" si="35"/>
        <v>5</v>
      </c>
      <c r="AQ102" s="160">
        <f t="shared" si="36"/>
        <v>0</v>
      </c>
      <c r="AR102" s="161">
        <f t="shared" si="37"/>
        <v>65</v>
      </c>
      <c r="AS102" s="162">
        <f t="shared" si="38"/>
        <v>0</v>
      </c>
      <c r="AT102" s="160">
        <f t="shared" si="39"/>
        <v>0</v>
      </c>
      <c r="AU102" s="160">
        <f t="shared" si="40"/>
        <v>0</v>
      </c>
      <c r="AV102" s="160">
        <v>0</v>
      </c>
      <c r="AW102" s="160">
        <f t="shared" si="41"/>
        <v>1</v>
      </c>
      <c r="AX102" s="164">
        <f t="shared" si="42"/>
        <v>65</v>
      </c>
    </row>
    <row r="103" spans="1:50" ht="18.75" customHeight="1">
      <c r="A103" s="180" t="str">
        <f t="shared" si="43"/>
        <v>9-12</v>
      </c>
      <c r="B103" s="129">
        <v>100</v>
      </c>
      <c r="C103" s="94" t="s">
        <v>152</v>
      </c>
      <c r="D103" s="218"/>
      <c r="E103" s="218"/>
      <c r="F103" s="224"/>
      <c r="G103" s="215" t="s">
        <v>160</v>
      </c>
      <c r="H103" s="216">
        <v>2</v>
      </c>
      <c r="I103" s="217" t="s">
        <v>683</v>
      </c>
      <c r="J103" s="224"/>
      <c r="K103" s="216"/>
      <c r="L103" s="216"/>
      <c r="M103" s="212"/>
      <c r="N103" s="216"/>
      <c r="O103" s="215" t="s">
        <v>167</v>
      </c>
      <c r="P103" s="226"/>
      <c r="Q103" s="147"/>
      <c r="R103" s="79">
        <v>2</v>
      </c>
      <c r="S103" s="14">
        <f t="shared" si="44"/>
        <v>0</v>
      </c>
      <c r="T103" s="92"/>
      <c r="U103" s="92"/>
      <c r="V103" s="92"/>
      <c r="W103" s="107"/>
      <c r="X103" s="92"/>
      <c r="Y103" s="108"/>
      <c r="Z103" s="92">
        <f t="shared" si="45"/>
        <v>0</v>
      </c>
      <c r="AA103" s="107"/>
      <c r="AB103" s="150"/>
      <c r="AC103" s="92"/>
      <c r="AD103" s="94"/>
      <c r="AE103" s="152">
        <f t="shared" si="25"/>
        <v>12</v>
      </c>
      <c r="AF103" s="153">
        <f t="shared" si="26"/>
        <v>10</v>
      </c>
      <c r="AG103" s="154">
        <f t="shared" si="27"/>
        <v>12</v>
      </c>
      <c r="AH103" s="155">
        <f t="shared" si="28"/>
        <v>0</v>
      </c>
      <c r="AI103" s="156">
        <f t="shared" si="29"/>
        <v>1</v>
      </c>
      <c r="AJ103" s="157">
        <f t="shared" si="30"/>
        <v>0</v>
      </c>
      <c r="AK103" s="158">
        <f t="shared" si="31"/>
        <v>48</v>
      </c>
      <c r="AL103" s="159">
        <f t="shared" si="32"/>
        <v>0</v>
      </c>
      <c r="AM103" s="159">
        <f t="shared" ref="AM103:AM108" si="47">IF(学科三912="体",1*上课周数三912,IF(OR(学科三912="语",学科三912="英"),上课周数三912*1,0))</f>
        <v>4</v>
      </c>
      <c r="AN103" s="155">
        <f t="shared" si="33"/>
        <v>1.2</v>
      </c>
      <c r="AO103" s="160">
        <f t="shared" si="34"/>
        <v>8</v>
      </c>
      <c r="AP103" s="160">
        <f t="shared" si="35"/>
        <v>10.5</v>
      </c>
      <c r="AQ103" s="160">
        <f t="shared" si="36"/>
        <v>0</v>
      </c>
      <c r="AR103" s="161">
        <f t="shared" si="37"/>
        <v>70.5</v>
      </c>
      <c r="AS103" s="162">
        <f t="shared" si="38"/>
        <v>0</v>
      </c>
      <c r="AT103" s="160">
        <f t="shared" si="39"/>
        <v>14</v>
      </c>
      <c r="AU103" s="160">
        <f t="shared" si="40"/>
        <v>0</v>
      </c>
      <c r="AV103" s="160">
        <v>0</v>
      </c>
      <c r="AW103" s="160">
        <f t="shared" si="41"/>
        <v>1</v>
      </c>
      <c r="AX103" s="164">
        <f t="shared" si="42"/>
        <v>104.5</v>
      </c>
    </row>
    <row r="104" spans="1:50" ht="18.75" customHeight="1">
      <c r="A104" s="180" t="str">
        <f t="shared" si="43"/>
        <v>9-12</v>
      </c>
      <c r="B104" s="129">
        <v>102</v>
      </c>
      <c r="C104" s="94" t="s">
        <v>56</v>
      </c>
      <c r="D104" s="222"/>
      <c r="E104" s="222"/>
      <c r="F104" s="224"/>
      <c r="G104" s="215" t="s">
        <v>552</v>
      </c>
      <c r="H104" s="216">
        <v>2</v>
      </c>
      <c r="I104" s="217" t="s">
        <v>555</v>
      </c>
      <c r="J104" s="224"/>
      <c r="K104" s="216"/>
      <c r="L104" s="216"/>
      <c r="M104" s="212"/>
      <c r="N104" s="216"/>
      <c r="O104" s="215"/>
      <c r="P104" s="226" t="s">
        <v>756</v>
      </c>
      <c r="Q104" s="147"/>
      <c r="R104" s="79">
        <v>2</v>
      </c>
      <c r="S104" s="14">
        <f t="shared" si="44"/>
        <v>0</v>
      </c>
      <c r="T104" s="109"/>
      <c r="U104" s="109"/>
      <c r="V104" s="109"/>
      <c r="W104" s="107"/>
      <c r="X104" s="109"/>
      <c r="Y104" s="108"/>
      <c r="Z104" s="92">
        <f t="shared" si="45"/>
        <v>0</v>
      </c>
      <c r="AA104" s="107"/>
      <c r="AB104" s="150"/>
      <c r="AC104" s="92"/>
      <c r="AD104" s="94"/>
      <c r="AE104" s="152">
        <f t="shared" si="25"/>
        <v>12</v>
      </c>
      <c r="AF104" s="153">
        <f t="shared" si="26"/>
        <v>10</v>
      </c>
      <c r="AG104" s="154">
        <f t="shared" si="27"/>
        <v>12</v>
      </c>
      <c r="AH104" s="155">
        <f t="shared" si="28"/>
        <v>0</v>
      </c>
      <c r="AI104" s="156">
        <f t="shared" si="29"/>
        <v>1</v>
      </c>
      <c r="AJ104" s="157">
        <f t="shared" si="30"/>
        <v>0</v>
      </c>
      <c r="AK104" s="158">
        <f t="shared" si="31"/>
        <v>48</v>
      </c>
      <c r="AL104" s="159">
        <f t="shared" si="32"/>
        <v>0</v>
      </c>
      <c r="AM104" s="159">
        <f t="shared" si="47"/>
        <v>4</v>
      </c>
      <c r="AN104" s="155">
        <f t="shared" si="33"/>
        <v>1.2</v>
      </c>
      <c r="AO104" s="160">
        <f t="shared" si="34"/>
        <v>8</v>
      </c>
      <c r="AP104" s="160">
        <f t="shared" si="35"/>
        <v>6.5</v>
      </c>
      <c r="AQ104" s="160">
        <f t="shared" si="36"/>
        <v>0</v>
      </c>
      <c r="AR104" s="161">
        <f t="shared" si="37"/>
        <v>66.5</v>
      </c>
      <c r="AS104" s="162">
        <f t="shared" si="38"/>
        <v>0</v>
      </c>
      <c r="AT104" s="160">
        <f t="shared" si="39"/>
        <v>0</v>
      </c>
      <c r="AU104" s="160">
        <f t="shared" si="40"/>
        <v>0</v>
      </c>
      <c r="AV104" s="160">
        <v>0</v>
      </c>
      <c r="AW104" s="160">
        <f t="shared" si="41"/>
        <v>1</v>
      </c>
      <c r="AX104" s="164">
        <f t="shared" si="42"/>
        <v>66.5</v>
      </c>
    </row>
    <row r="105" spans="1:50" ht="18.75" customHeight="1">
      <c r="A105" s="180" t="str">
        <f t="shared" si="43"/>
        <v>9-12</v>
      </c>
      <c r="B105" s="129">
        <v>103</v>
      </c>
      <c r="C105" s="94" t="s">
        <v>128</v>
      </c>
      <c r="D105" s="222"/>
      <c r="E105" s="222"/>
      <c r="F105" s="224"/>
      <c r="G105" s="215" t="s">
        <v>171</v>
      </c>
      <c r="H105" s="216">
        <v>2</v>
      </c>
      <c r="I105" s="217" t="s">
        <v>668</v>
      </c>
      <c r="J105" s="224"/>
      <c r="K105" s="216"/>
      <c r="L105" s="216"/>
      <c r="M105" s="221"/>
      <c r="N105" s="216"/>
      <c r="O105" s="215"/>
      <c r="P105" s="220"/>
      <c r="Q105" s="147"/>
      <c r="R105" s="79">
        <v>2</v>
      </c>
      <c r="S105" s="14">
        <f t="shared" si="44"/>
        <v>0</v>
      </c>
      <c r="T105" s="92"/>
      <c r="U105" s="92"/>
      <c r="V105" s="92"/>
      <c r="W105" s="88"/>
      <c r="X105" s="92"/>
      <c r="Y105" s="108"/>
      <c r="Z105" s="92">
        <f t="shared" si="45"/>
        <v>0</v>
      </c>
      <c r="AA105" s="88"/>
      <c r="AB105" s="150"/>
      <c r="AC105" s="92"/>
      <c r="AD105" s="94"/>
      <c r="AE105" s="152">
        <f t="shared" si="25"/>
        <v>12</v>
      </c>
      <c r="AF105" s="153">
        <f t="shared" si="26"/>
        <v>10</v>
      </c>
      <c r="AG105" s="154">
        <f t="shared" si="27"/>
        <v>12</v>
      </c>
      <c r="AH105" s="155">
        <f t="shared" si="28"/>
        <v>0</v>
      </c>
      <c r="AI105" s="156">
        <f t="shared" si="29"/>
        <v>1</v>
      </c>
      <c r="AJ105" s="157">
        <f t="shared" si="30"/>
        <v>0</v>
      </c>
      <c r="AK105" s="158">
        <f t="shared" si="31"/>
        <v>48</v>
      </c>
      <c r="AL105" s="159">
        <f t="shared" si="32"/>
        <v>0</v>
      </c>
      <c r="AM105" s="159">
        <f t="shared" si="47"/>
        <v>4</v>
      </c>
      <c r="AN105" s="155">
        <f t="shared" si="33"/>
        <v>1.2</v>
      </c>
      <c r="AO105" s="160">
        <f t="shared" si="34"/>
        <v>8</v>
      </c>
      <c r="AP105" s="160">
        <f t="shared" si="35"/>
        <v>10</v>
      </c>
      <c r="AQ105" s="160">
        <f t="shared" si="36"/>
        <v>0</v>
      </c>
      <c r="AR105" s="161">
        <f t="shared" si="37"/>
        <v>70</v>
      </c>
      <c r="AS105" s="162">
        <f t="shared" si="38"/>
        <v>0</v>
      </c>
      <c r="AT105" s="160">
        <f t="shared" si="39"/>
        <v>0</v>
      </c>
      <c r="AU105" s="160">
        <f t="shared" si="40"/>
        <v>0</v>
      </c>
      <c r="AV105" s="160">
        <v>0</v>
      </c>
      <c r="AW105" s="160">
        <f t="shared" si="41"/>
        <v>1</v>
      </c>
      <c r="AX105" s="164">
        <f t="shared" si="42"/>
        <v>90</v>
      </c>
    </row>
    <row r="106" spans="1:50" ht="18.75" customHeight="1">
      <c r="A106" s="180" t="str">
        <f t="shared" si="43"/>
        <v>9-12</v>
      </c>
      <c r="B106" s="129">
        <v>104</v>
      </c>
      <c r="C106" s="94" t="s">
        <v>103</v>
      </c>
      <c r="D106" s="223"/>
      <c r="E106" s="223"/>
      <c r="F106" s="224"/>
      <c r="G106" s="215" t="s">
        <v>171</v>
      </c>
      <c r="H106" s="216">
        <v>2</v>
      </c>
      <c r="I106" s="217" t="s">
        <v>684</v>
      </c>
      <c r="J106" s="224"/>
      <c r="K106" s="216"/>
      <c r="L106" s="216"/>
      <c r="M106" s="212"/>
      <c r="N106" s="216"/>
      <c r="O106" s="215" t="s">
        <v>757</v>
      </c>
      <c r="P106" s="219"/>
      <c r="Q106" s="147"/>
      <c r="R106" s="79">
        <v>2</v>
      </c>
      <c r="S106" s="14">
        <f t="shared" si="44"/>
        <v>0</v>
      </c>
      <c r="T106" s="109"/>
      <c r="U106" s="109"/>
      <c r="V106" s="109"/>
      <c r="W106" s="107"/>
      <c r="X106" s="109"/>
      <c r="Y106" s="108"/>
      <c r="Z106" s="92">
        <f t="shared" si="45"/>
        <v>0</v>
      </c>
      <c r="AA106" s="107"/>
      <c r="AB106" s="150"/>
      <c r="AC106" s="92"/>
      <c r="AD106" s="94"/>
      <c r="AE106" s="152">
        <f t="shared" si="25"/>
        <v>12</v>
      </c>
      <c r="AF106" s="153">
        <f t="shared" si="26"/>
        <v>10</v>
      </c>
      <c r="AG106" s="154">
        <f t="shared" si="27"/>
        <v>12</v>
      </c>
      <c r="AH106" s="155">
        <f t="shared" si="28"/>
        <v>0</v>
      </c>
      <c r="AI106" s="156">
        <f t="shared" si="29"/>
        <v>1</v>
      </c>
      <c r="AJ106" s="157">
        <f t="shared" si="30"/>
        <v>0</v>
      </c>
      <c r="AK106" s="158">
        <f t="shared" si="31"/>
        <v>48</v>
      </c>
      <c r="AL106" s="159">
        <f t="shared" si="32"/>
        <v>0</v>
      </c>
      <c r="AM106" s="159">
        <f t="shared" si="47"/>
        <v>4</v>
      </c>
      <c r="AN106" s="155">
        <f t="shared" si="33"/>
        <v>1.2</v>
      </c>
      <c r="AO106" s="160">
        <f t="shared" si="34"/>
        <v>8</v>
      </c>
      <c r="AP106" s="160">
        <f t="shared" si="35"/>
        <v>12</v>
      </c>
      <c r="AQ106" s="160">
        <f t="shared" si="36"/>
        <v>0</v>
      </c>
      <c r="AR106" s="161">
        <f t="shared" si="37"/>
        <v>72</v>
      </c>
      <c r="AS106" s="162">
        <f t="shared" si="38"/>
        <v>0</v>
      </c>
      <c r="AT106" s="160">
        <f t="shared" si="39"/>
        <v>0</v>
      </c>
      <c r="AU106" s="160">
        <f t="shared" si="40"/>
        <v>0</v>
      </c>
      <c r="AV106" s="160">
        <v>0</v>
      </c>
      <c r="AW106" s="160">
        <f t="shared" si="41"/>
        <v>1</v>
      </c>
      <c r="AX106" s="164">
        <f t="shared" si="42"/>
        <v>92</v>
      </c>
    </row>
    <row r="107" spans="1:50" ht="18.75" customHeight="1">
      <c r="A107" s="180" t="str">
        <f t="shared" si="43"/>
        <v>9-12</v>
      </c>
      <c r="B107" s="129">
        <v>105</v>
      </c>
      <c r="C107" s="94" t="s">
        <v>125</v>
      </c>
      <c r="D107" s="230"/>
      <c r="E107" s="230"/>
      <c r="F107" s="224"/>
      <c r="G107" s="215" t="s">
        <v>171</v>
      </c>
      <c r="H107" s="216">
        <v>2</v>
      </c>
      <c r="I107" s="217" t="s">
        <v>685</v>
      </c>
      <c r="J107" s="224"/>
      <c r="K107" s="216"/>
      <c r="L107" s="216"/>
      <c r="M107" s="212"/>
      <c r="N107" s="216"/>
      <c r="O107" s="215"/>
      <c r="P107" s="220"/>
      <c r="Q107" s="147"/>
      <c r="R107" s="79">
        <v>2</v>
      </c>
      <c r="S107" s="14">
        <f t="shared" si="44"/>
        <v>0</v>
      </c>
      <c r="T107" s="92"/>
      <c r="U107" s="92"/>
      <c r="V107" s="92"/>
      <c r="W107" s="88"/>
      <c r="X107" s="92"/>
      <c r="Y107" s="108"/>
      <c r="Z107" s="92">
        <f t="shared" si="45"/>
        <v>0</v>
      </c>
      <c r="AA107" s="88"/>
      <c r="AB107" s="150"/>
      <c r="AC107" s="92"/>
      <c r="AD107" s="94"/>
      <c r="AE107" s="152">
        <f t="shared" si="25"/>
        <v>6</v>
      </c>
      <c r="AF107" s="153" t="str">
        <f t="shared" si="26"/>
        <v/>
      </c>
      <c r="AG107" s="154" t="str">
        <f t="shared" si="27"/>
        <v/>
      </c>
      <c r="AH107" s="155">
        <f t="shared" si="28"/>
        <v>6</v>
      </c>
      <c r="AI107" s="156">
        <f t="shared" si="29"/>
        <v>1</v>
      </c>
      <c r="AJ107" s="157">
        <f t="shared" si="30"/>
        <v>40</v>
      </c>
      <c r="AK107" s="158">
        <f t="shared" si="31"/>
        <v>0</v>
      </c>
      <c r="AL107" s="159">
        <f t="shared" si="32"/>
        <v>0</v>
      </c>
      <c r="AM107" s="159">
        <f t="shared" si="47"/>
        <v>4</v>
      </c>
      <c r="AN107" s="155">
        <f t="shared" si="33"/>
        <v>1</v>
      </c>
      <c r="AO107" s="160">
        <f t="shared" si="34"/>
        <v>8</v>
      </c>
      <c r="AP107" s="160">
        <f t="shared" si="35"/>
        <v>4.5</v>
      </c>
      <c r="AQ107" s="160">
        <f t="shared" si="36"/>
        <v>0</v>
      </c>
      <c r="AR107" s="161">
        <f t="shared" si="37"/>
        <v>56.5</v>
      </c>
      <c r="AS107" s="162">
        <f t="shared" si="38"/>
        <v>0</v>
      </c>
      <c r="AT107" s="160">
        <f t="shared" si="39"/>
        <v>0</v>
      </c>
      <c r="AU107" s="160">
        <f t="shared" si="40"/>
        <v>22</v>
      </c>
      <c r="AV107" s="160">
        <v>0</v>
      </c>
      <c r="AW107" s="160">
        <f t="shared" si="41"/>
        <v>1</v>
      </c>
      <c r="AX107" s="164">
        <f t="shared" si="42"/>
        <v>78.5</v>
      </c>
    </row>
    <row r="108" spans="1:50" ht="18.75" customHeight="1">
      <c r="A108" s="180" t="str">
        <f t="shared" si="43"/>
        <v>9-12</v>
      </c>
      <c r="B108" s="129">
        <v>106</v>
      </c>
      <c r="C108" s="94" t="s">
        <v>127</v>
      </c>
      <c r="D108" s="222"/>
      <c r="E108" s="222"/>
      <c r="F108" s="224"/>
      <c r="G108" s="215" t="s">
        <v>171</v>
      </c>
      <c r="H108" s="216">
        <v>2</v>
      </c>
      <c r="I108" s="217" t="s">
        <v>686</v>
      </c>
      <c r="J108" s="224"/>
      <c r="K108" s="216"/>
      <c r="L108" s="216"/>
      <c r="M108" s="212"/>
      <c r="N108" s="216"/>
      <c r="O108" s="215"/>
      <c r="P108" s="226"/>
      <c r="Q108" s="147"/>
      <c r="R108" s="79">
        <v>2</v>
      </c>
      <c r="S108" s="14">
        <f t="shared" si="44"/>
        <v>0</v>
      </c>
      <c r="T108" s="92"/>
      <c r="U108" s="92"/>
      <c r="V108" s="92"/>
      <c r="W108" s="88"/>
      <c r="X108" s="92"/>
      <c r="Y108" s="108"/>
      <c r="Z108" s="92">
        <f t="shared" si="45"/>
        <v>0</v>
      </c>
      <c r="AA108" s="88"/>
      <c r="AB108" s="150"/>
      <c r="AC108" s="92"/>
      <c r="AD108" s="94"/>
      <c r="AE108" s="152">
        <f t="shared" si="25"/>
        <v>12</v>
      </c>
      <c r="AF108" s="153">
        <f t="shared" si="26"/>
        <v>10</v>
      </c>
      <c r="AG108" s="154">
        <f t="shared" si="27"/>
        <v>12</v>
      </c>
      <c r="AH108" s="155">
        <f t="shared" si="28"/>
        <v>0</v>
      </c>
      <c r="AI108" s="156">
        <f t="shared" si="29"/>
        <v>1</v>
      </c>
      <c r="AJ108" s="157">
        <f t="shared" si="30"/>
        <v>0</v>
      </c>
      <c r="AK108" s="158">
        <f t="shared" si="31"/>
        <v>48</v>
      </c>
      <c r="AL108" s="159">
        <f t="shared" si="32"/>
        <v>0</v>
      </c>
      <c r="AM108" s="159">
        <f t="shared" si="47"/>
        <v>4</v>
      </c>
      <c r="AN108" s="155">
        <f t="shared" si="33"/>
        <v>1.2</v>
      </c>
      <c r="AO108" s="160">
        <f t="shared" si="34"/>
        <v>8</v>
      </c>
      <c r="AP108" s="160">
        <f t="shared" si="35"/>
        <v>10.5</v>
      </c>
      <c r="AQ108" s="160">
        <f t="shared" si="36"/>
        <v>0</v>
      </c>
      <c r="AR108" s="161">
        <f t="shared" si="37"/>
        <v>70.5</v>
      </c>
      <c r="AS108" s="162">
        <f t="shared" si="38"/>
        <v>0</v>
      </c>
      <c r="AT108" s="160">
        <f t="shared" si="39"/>
        <v>0</v>
      </c>
      <c r="AU108" s="160">
        <f t="shared" si="40"/>
        <v>0</v>
      </c>
      <c r="AV108" s="160">
        <v>0</v>
      </c>
      <c r="AW108" s="160">
        <f t="shared" si="41"/>
        <v>1</v>
      </c>
      <c r="AX108" s="164">
        <f t="shared" si="42"/>
        <v>89.5</v>
      </c>
    </row>
    <row r="109" spans="1:50" ht="18.75" customHeight="1">
      <c r="A109" s="180" t="str">
        <f t="shared" si="43"/>
        <v>9-12</v>
      </c>
      <c r="B109" s="129">
        <v>107</v>
      </c>
      <c r="C109" s="94" t="s">
        <v>57</v>
      </c>
      <c r="D109" s="222"/>
      <c r="E109" s="222"/>
      <c r="F109" s="224"/>
      <c r="G109" s="215" t="s">
        <v>171</v>
      </c>
      <c r="H109" s="216">
        <v>2</v>
      </c>
      <c r="I109" s="217" t="s">
        <v>687</v>
      </c>
      <c r="J109" s="224"/>
      <c r="K109" s="216">
        <v>12</v>
      </c>
      <c r="L109" s="216"/>
      <c r="M109" s="212"/>
      <c r="N109" s="216"/>
      <c r="O109" s="215" t="s">
        <v>167</v>
      </c>
      <c r="P109" s="226"/>
      <c r="Q109" s="147"/>
      <c r="R109" s="79">
        <v>2</v>
      </c>
      <c r="S109" s="14">
        <f t="shared" si="44"/>
        <v>0</v>
      </c>
      <c r="T109" s="92"/>
      <c r="U109" s="92"/>
      <c r="V109" s="92"/>
      <c r="W109" s="88"/>
      <c r="X109" s="92"/>
      <c r="Y109" s="108"/>
      <c r="Z109" s="92">
        <f t="shared" si="45"/>
        <v>0</v>
      </c>
      <c r="AA109" s="88"/>
      <c r="AB109" s="150"/>
      <c r="AC109" s="92"/>
      <c r="AD109" s="94"/>
      <c r="AE109" s="152">
        <f t="shared" si="25"/>
        <v>6</v>
      </c>
      <c r="AF109" s="153">
        <f t="shared" si="26"/>
        <v>10</v>
      </c>
      <c r="AG109" s="154">
        <f t="shared" si="27"/>
        <v>12</v>
      </c>
      <c r="AH109" s="155">
        <f t="shared" si="28"/>
        <v>0</v>
      </c>
      <c r="AI109" s="156">
        <f t="shared" si="29"/>
        <v>1</v>
      </c>
      <c r="AJ109" s="157">
        <f t="shared" si="30"/>
        <v>0</v>
      </c>
      <c r="AK109" s="158">
        <f t="shared" si="31"/>
        <v>24</v>
      </c>
      <c r="AL109" s="159">
        <f t="shared" si="32"/>
        <v>0</v>
      </c>
      <c r="AM109" s="159">
        <v>3.5</v>
      </c>
      <c r="AN109" s="155">
        <f t="shared" si="33"/>
        <v>0.6</v>
      </c>
      <c r="AO109" s="160">
        <f t="shared" si="34"/>
        <v>0</v>
      </c>
      <c r="AP109" s="160">
        <f t="shared" si="35"/>
        <v>4.5</v>
      </c>
      <c r="AQ109" s="160">
        <f t="shared" si="36"/>
        <v>0</v>
      </c>
      <c r="AR109" s="161">
        <f t="shared" si="37"/>
        <v>32.5</v>
      </c>
      <c r="AS109" s="162">
        <f t="shared" si="38"/>
        <v>0</v>
      </c>
      <c r="AT109" s="160">
        <f t="shared" si="39"/>
        <v>0</v>
      </c>
      <c r="AU109" s="160">
        <f t="shared" si="40"/>
        <v>0</v>
      </c>
      <c r="AV109" s="160">
        <v>0</v>
      </c>
      <c r="AW109" s="160">
        <f t="shared" si="41"/>
        <v>1</v>
      </c>
      <c r="AX109" s="164">
        <f t="shared" si="42"/>
        <v>32.5</v>
      </c>
    </row>
    <row r="110" spans="1:50" ht="18.75" customHeight="1">
      <c r="A110" s="180" t="str">
        <f t="shared" si="43"/>
        <v>9-12</v>
      </c>
      <c r="B110" s="129">
        <v>108</v>
      </c>
      <c r="C110" s="94" t="s">
        <v>61</v>
      </c>
      <c r="D110" s="222"/>
      <c r="E110" s="222"/>
      <c r="F110" s="224"/>
      <c r="G110" s="215" t="s">
        <v>171</v>
      </c>
      <c r="H110" s="216">
        <v>2</v>
      </c>
      <c r="I110" s="217" t="s">
        <v>675</v>
      </c>
      <c r="J110" s="224"/>
      <c r="K110" s="216"/>
      <c r="L110" s="216"/>
      <c r="M110" s="212"/>
      <c r="N110" s="216"/>
      <c r="O110" s="215"/>
      <c r="P110" s="220"/>
      <c r="Q110" s="147"/>
      <c r="R110" s="79">
        <v>2</v>
      </c>
      <c r="S110" s="14">
        <f t="shared" si="44"/>
        <v>0</v>
      </c>
      <c r="T110" s="92"/>
      <c r="U110" s="92"/>
      <c r="V110" s="92"/>
      <c r="W110" s="88"/>
      <c r="X110" s="92"/>
      <c r="Y110" s="108"/>
      <c r="Z110" s="92">
        <f t="shared" si="45"/>
        <v>0</v>
      </c>
      <c r="AA110" s="88"/>
      <c r="AB110" s="150"/>
      <c r="AC110" s="92"/>
      <c r="AD110" s="94"/>
      <c r="AE110" s="152">
        <f t="shared" si="25"/>
        <v>12</v>
      </c>
      <c r="AF110" s="153">
        <f t="shared" si="26"/>
        <v>10</v>
      </c>
      <c r="AG110" s="154">
        <f t="shared" si="27"/>
        <v>12</v>
      </c>
      <c r="AH110" s="155">
        <f t="shared" si="28"/>
        <v>0</v>
      </c>
      <c r="AI110" s="156">
        <f t="shared" si="29"/>
        <v>1</v>
      </c>
      <c r="AJ110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158">
        <f t="shared" si="31"/>
        <v>48</v>
      </c>
      <c r="AL110" s="159">
        <f t="shared" si="32"/>
        <v>0</v>
      </c>
      <c r="AM110" s="159">
        <f t="shared" ref="AM110:AM141" si="48">IF(学科三912="体",1*上课周数三912,IF(OR(学科三912="语",学科三912="英"),上课周数三912*1,0))</f>
        <v>4</v>
      </c>
      <c r="AN110" s="155">
        <f t="shared" si="33"/>
        <v>1.2</v>
      </c>
      <c r="AO110" s="160">
        <f t="shared" si="34"/>
        <v>8</v>
      </c>
      <c r="AP110" s="160">
        <f t="shared" si="35"/>
        <v>9</v>
      </c>
      <c r="AQ110" s="160">
        <f t="shared" si="36"/>
        <v>0</v>
      </c>
      <c r="AR110" s="161">
        <f t="shared" si="37"/>
        <v>69</v>
      </c>
      <c r="AS110" s="162">
        <f t="shared" si="38"/>
        <v>0</v>
      </c>
      <c r="AT110" s="160">
        <f t="shared" si="39"/>
        <v>0</v>
      </c>
      <c r="AU110" s="160">
        <f t="shared" si="40"/>
        <v>0</v>
      </c>
      <c r="AV110" s="160">
        <v>0</v>
      </c>
      <c r="AW110" s="160">
        <f t="shared" si="41"/>
        <v>1</v>
      </c>
      <c r="AX110" s="164">
        <f t="shared" si="42"/>
        <v>89</v>
      </c>
    </row>
    <row r="111" spans="1:50" ht="18.75" customHeight="1">
      <c r="A111" s="180" t="str">
        <f t="shared" si="43"/>
        <v>9-12</v>
      </c>
      <c r="B111" s="129">
        <v>109</v>
      </c>
      <c r="C111" s="94" t="s">
        <v>105</v>
      </c>
      <c r="D111" s="222"/>
      <c r="E111" s="222"/>
      <c r="F111" s="224"/>
      <c r="G111" s="215" t="s">
        <v>171</v>
      </c>
      <c r="H111" s="216">
        <v>2</v>
      </c>
      <c r="I111" s="217" t="s">
        <v>688</v>
      </c>
      <c r="J111" s="224"/>
      <c r="K111" s="216">
        <v>1</v>
      </c>
      <c r="L111" s="216"/>
      <c r="M111" s="221"/>
      <c r="N111" s="216"/>
      <c r="O111" s="215"/>
      <c r="P111" s="226"/>
      <c r="Q111" s="147"/>
      <c r="R111" s="79">
        <v>2</v>
      </c>
      <c r="S111" s="14">
        <f t="shared" si="44"/>
        <v>0</v>
      </c>
      <c r="T111" s="109"/>
      <c r="U111" s="109"/>
      <c r="V111" s="109"/>
      <c r="W111" s="107"/>
      <c r="X111" s="109"/>
      <c r="Y111" s="108"/>
      <c r="Z111" s="92">
        <f t="shared" si="45"/>
        <v>0</v>
      </c>
      <c r="AA111" s="107"/>
      <c r="AB111" s="150"/>
      <c r="AC111" s="92"/>
      <c r="AD111" s="94"/>
      <c r="AE111" s="152">
        <f t="shared" si="25"/>
        <v>12</v>
      </c>
      <c r="AF111" s="153">
        <f t="shared" si="26"/>
        <v>10</v>
      </c>
      <c r="AG111" s="154">
        <f t="shared" si="27"/>
        <v>12</v>
      </c>
      <c r="AH111" s="155">
        <f t="shared" si="28"/>
        <v>0</v>
      </c>
      <c r="AI111" s="156">
        <f t="shared" si="29"/>
        <v>1</v>
      </c>
      <c r="AJ111" s="157">
        <f t="shared" si="30"/>
        <v>0</v>
      </c>
      <c r="AK111" s="158">
        <f t="shared" si="31"/>
        <v>48</v>
      </c>
      <c r="AL111" s="159">
        <f t="shared" si="32"/>
        <v>0</v>
      </c>
      <c r="AM111" s="159">
        <f t="shared" si="48"/>
        <v>4</v>
      </c>
      <c r="AN111" s="155">
        <f t="shared" si="33"/>
        <v>1.2</v>
      </c>
      <c r="AO111" s="160">
        <f t="shared" si="34"/>
        <v>8</v>
      </c>
      <c r="AP111" s="160">
        <f t="shared" si="35"/>
        <v>12</v>
      </c>
      <c r="AQ111" s="160">
        <f t="shared" si="36"/>
        <v>0</v>
      </c>
      <c r="AR111" s="161">
        <f t="shared" si="37"/>
        <v>72</v>
      </c>
      <c r="AS111" s="162">
        <f t="shared" si="38"/>
        <v>0</v>
      </c>
      <c r="AT111" s="160">
        <f t="shared" si="39"/>
        <v>0</v>
      </c>
      <c r="AU111" s="160">
        <f t="shared" si="40"/>
        <v>0</v>
      </c>
      <c r="AV111" s="160">
        <v>0</v>
      </c>
      <c r="AW111" s="160">
        <f t="shared" si="41"/>
        <v>1</v>
      </c>
      <c r="AX111" s="164">
        <f t="shared" si="42"/>
        <v>92</v>
      </c>
    </row>
    <row r="112" spans="1:50" ht="18.75" customHeight="1">
      <c r="A112" s="180" t="str">
        <f t="shared" si="43"/>
        <v>9-12</v>
      </c>
      <c r="B112" s="129">
        <v>110</v>
      </c>
      <c r="C112" s="94" t="s">
        <v>579</v>
      </c>
      <c r="D112" s="218"/>
      <c r="E112" s="218"/>
      <c r="F112" s="224"/>
      <c r="G112" s="215" t="s">
        <v>171</v>
      </c>
      <c r="H112" s="216">
        <v>2</v>
      </c>
      <c r="I112" s="234" t="s">
        <v>570</v>
      </c>
      <c r="J112" s="224"/>
      <c r="K112" s="216">
        <v>10</v>
      </c>
      <c r="L112" s="216"/>
      <c r="M112" s="221"/>
      <c r="N112" s="216"/>
      <c r="O112" s="215"/>
      <c r="P112" s="226"/>
      <c r="Q112" s="147"/>
      <c r="R112" s="79">
        <v>2</v>
      </c>
      <c r="S112" s="14">
        <f t="shared" si="44"/>
        <v>0</v>
      </c>
      <c r="T112" s="92"/>
      <c r="U112" s="92"/>
      <c r="V112" s="92"/>
      <c r="W112" s="107"/>
      <c r="X112" s="92"/>
      <c r="Y112" s="108"/>
      <c r="Z112" s="92">
        <f t="shared" si="45"/>
        <v>0</v>
      </c>
      <c r="AA112" s="107"/>
      <c r="AB112" s="150"/>
      <c r="AC112" s="92"/>
      <c r="AD112" s="94"/>
      <c r="AE112" s="152">
        <f t="shared" si="25"/>
        <v>12</v>
      </c>
      <c r="AF112" s="153">
        <f t="shared" si="26"/>
        <v>10</v>
      </c>
      <c r="AG112" s="154">
        <f t="shared" si="27"/>
        <v>12</v>
      </c>
      <c r="AH112" s="155">
        <f t="shared" si="28"/>
        <v>0</v>
      </c>
      <c r="AI112" s="156">
        <f t="shared" si="29"/>
        <v>1</v>
      </c>
      <c r="AJ112" s="157">
        <f t="shared" si="30"/>
        <v>0</v>
      </c>
      <c r="AK112" s="158">
        <f t="shared" si="31"/>
        <v>48</v>
      </c>
      <c r="AL112" s="159">
        <f t="shared" si="32"/>
        <v>0</v>
      </c>
      <c r="AM112" s="159">
        <f t="shared" si="48"/>
        <v>4</v>
      </c>
      <c r="AN112" s="155">
        <f t="shared" si="33"/>
        <v>1.2</v>
      </c>
      <c r="AO112" s="160">
        <f t="shared" si="34"/>
        <v>8</v>
      </c>
      <c r="AP112" s="160">
        <f t="shared" si="35"/>
        <v>9</v>
      </c>
      <c r="AQ112" s="160">
        <f t="shared" si="36"/>
        <v>0</v>
      </c>
      <c r="AR112" s="161">
        <f t="shared" si="37"/>
        <v>69</v>
      </c>
      <c r="AS112" s="162">
        <f t="shared" si="38"/>
        <v>0</v>
      </c>
      <c r="AT112" s="160">
        <f t="shared" si="39"/>
        <v>0</v>
      </c>
      <c r="AU112" s="160">
        <f t="shared" si="40"/>
        <v>0</v>
      </c>
      <c r="AV112" s="160">
        <v>0</v>
      </c>
      <c r="AW112" s="160">
        <f t="shared" si="41"/>
        <v>1</v>
      </c>
      <c r="AX112" s="164">
        <f t="shared" si="42"/>
        <v>89</v>
      </c>
    </row>
    <row r="113" spans="1:50" ht="18.75" customHeight="1">
      <c r="A113" s="180" t="str">
        <f t="shared" si="43"/>
        <v>9-12</v>
      </c>
      <c r="B113" s="129">
        <v>111</v>
      </c>
      <c r="C113" s="94" t="s">
        <v>574</v>
      </c>
      <c r="D113" s="222"/>
      <c r="E113" s="222"/>
      <c r="F113" s="224"/>
      <c r="G113" s="215" t="s">
        <v>159</v>
      </c>
      <c r="H113" s="216">
        <v>2</v>
      </c>
      <c r="I113" s="217" t="s">
        <v>689</v>
      </c>
      <c r="J113" s="224"/>
      <c r="K113" s="216"/>
      <c r="L113" s="216"/>
      <c r="M113" s="212"/>
      <c r="N113" s="216"/>
      <c r="O113" s="215"/>
      <c r="P113" s="226" t="s">
        <v>556</v>
      </c>
      <c r="Q113" s="147"/>
      <c r="R113" s="79">
        <v>2</v>
      </c>
      <c r="S113" s="14">
        <f t="shared" si="44"/>
        <v>0</v>
      </c>
      <c r="T113" s="109"/>
      <c r="U113" s="109"/>
      <c r="V113" s="109"/>
      <c r="W113" s="107"/>
      <c r="X113" s="109"/>
      <c r="Y113" s="108"/>
      <c r="Z113" s="92">
        <f t="shared" si="45"/>
        <v>0</v>
      </c>
      <c r="AA113" s="107"/>
      <c r="AB113" s="150"/>
      <c r="AC113" s="92"/>
      <c r="AD113" s="94"/>
      <c r="AE113" s="152">
        <f t="shared" si="25"/>
        <v>12</v>
      </c>
      <c r="AF113" s="153">
        <f t="shared" si="26"/>
        <v>10</v>
      </c>
      <c r="AG113" s="154">
        <f t="shared" si="27"/>
        <v>12</v>
      </c>
      <c r="AH113" s="155">
        <f t="shared" si="28"/>
        <v>0</v>
      </c>
      <c r="AI113" s="156">
        <f t="shared" si="29"/>
        <v>1</v>
      </c>
      <c r="AJ113" s="157">
        <f t="shared" si="30"/>
        <v>0</v>
      </c>
      <c r="AK113" s="158">
        <f t="shared" si="31"/>
        <v>48</v>
      </c>
      <c r="AL113" s="159">
        <f t="shared" si="32"/>
        <v>0</v>
      </c>
      <c r="AM113" s="159">
        <f t="shared" si="48"/>
        <v>4</v>
      </c>
      <c r="AN113" s="155">
        <f t="shared" si="33"/>
        <v>1.2</v>
      </c>
      <c r="AO113" s="160">
        <f t="shared" si="34"/>
        <v>8</v>
      </c>
      <c r="AP113" s="160">
        <f t="shared" si="35"/>
        <v>10.5</v>
      </c>
      <c r="AQ113" s="160">
        <f t="shared" si="36"/>
        <v>0</v>
      </c>
      <c r="AR113" s="161">
        <f t="shared" si="37"/>
        <v>70.5</v>
      </c>
      <c r="AS113" s="162">
        <f t="shared" si="38"/>
        <v>0</v>
      </c>
      <c r="AT113" s="160">
        <f t="shared" si="39"/>
        <v>0</v>
      </c>
      <c r="AU113" s="160">
        <f t="shared" si="40"/>
        <v>0</v>
      </c>
      <c r="AV113" s="160">
        <v>0</v>
      </c>
      <c r="AW113" s="160">
        <f t="shared" si="41"/>
        <v>1</v>
      </c>
      <c r="AX113" s="164">
        <f t="shared" si="42"/>
        <v>70.5</v>
      </c>
    </row>
    <row r="114" spans="1:50" ht="18.75" customHeight="1">
      <c r="A114" s="181" t="str">
        <f t="shared" si="43"/>
        <v>9-12</v>
      </c>
      <c r="B114" s="129">
        <v>112</v>
      </c>
      <c r="C114" s="94" t="s">
        <v>576</v>
      </c>
      <c r="D114" s="218"/>
      <c r="E114" s="218"/>
      <c r="F114" s="224"/>
      <c r="G114" s="215" t="s">
        <v>159</v>
      </c>
      <c r="H114" s="216">
        <v>2</v>
      </c>
      <c r="I114" s="217" t="s">
        <v>690</v>
      </c>
      <c r="J114" s="224"/>
      <c r="K114" s="216"/>
      <c r="L114" s="216"/>
      <c r="M114" s="212"/>
      <c r="N114" s="216"/>
      <c r="O114" s="215" t="s">
        <v>758</v>
      </c>
      <c r="P114" s="226"/>
      <c r="Q114" s="147"/>
      <c r="R114" s="79">
        <v>2</v>
      </c>
      <c r="S114" s="14">
        <f t="shared" si="44"/>
        <v>0</v>
      </c>
      <c r="T114" s="84"/>
      <c r="U114" s="84"/>
      <c r="V114" s="84"/>
      <c r="W114" s="76"/>
      <c r="X114" s="84"/>
      <c r="Y114" s="62"/>
      <c r="Z114" s="63">
        <f t="shared" si="45"/>
        <v>0</v>
      </c>
      <c r="AA114" s="76"/>
      <c r="AB114" s="63"/>
      <c r="AC114" s="63"/>
      <c r="AD114" s="64"/>
      <c r="AE114" s="152">
        <f t="shared" si="25"/>
        <v>12</v>
      </c>
      <c r="AF114" s="153">
        <f t="shared" si="26"/>
        <v>10</v>
      </c>
      <c r="AG114" s="154">
        <f t="shared" si="27"/>
        <v>12</v>
      </c>
      <c r="AH114" s="155">
        <f t="shared" si="28"/>
        <v>0</v>
      </c>
      <c r="AI114" s="156">
        <f t="shared" si="29"/>
        <v>1</v>
      </c>
      <c r="AJ114" s="157">
        <f t="shared" si="30"/>
        <v>0</v>
      </c>
      <c r="AK114" s="158">
        <f t="shared" si="31"/>
        <v>48</v>
      </c>
      <c r="AL114" s="159">
        <f t="shared" si="32"/>
        <v>0</v>
      </c>
      <c r="AM114" s="159">
        <f t="shared" si="48"/>
        <v>4</v>
      </c>
      <c r="AN114" s="155">
        <f t="shared" si="33"/>
        <v>1.2</v>
      </c>
      <c r="AO114" s="160">
        <f t="shared" si="34"/>
        <v>8</v>
      </c>
      <c r="AP114" s="160">
        <f t="shared" si="35"/>
        <v>9</v>
      </c>
      <c r="AQ114" s="160">
        <f t="shared" si="36"/>
        <v>0</v>
      </c>
      <c r="AR114" s="161">
        <f t="shared" si="37"/>
        <v>69</v>
      </c>
      <c r="AS114" s="162">
        <f t="shared" si="38"/>
        <v>0</v>
      </c>
      <c r="AT114" s="160">
        <f t="shared" si="39"/>
        <v>0</v>
      </c>
      <c r="AU114" s="160">
        <f t="shared" si="40"/>
        <v>0</v>
      </c>
      <c r="AV114" s="160">
        <v>0</v>
      </c>
      <c r="AW114" s="160">
        <f t="shared" si="41"/>
        <v>1</v>
      </c>
      <c r="AX114" s="164">
        <f t="shared" si="42"/>
        <v>89</v>
      </c>
    </row>
    <row r="115" spans="1:50" ht="18.75" customHeight="1">
      <c r="A115" s="181" t="str">
        <f t="shared" si="43"/>
        <v>9-12</v>
      </c>
      <c r="B115" s="129">
        <v>113</v>
      </c>
      <c r="C115" s="94" t="s">
        <v>64</v>
      </c>
      <c r="D115" s="218"/>
      <c r="E115" s="218"/>
      <c r="F115" s="224"/>
      <c r="G115" s="215" t="s">
        <v>159</v>
      </c>
      <c r="H115" s="216">
        <v>2</v>
      </c>
      <c r="I115" s="217" t="s">
        <v>191</v>
      </c>
      <c r="J115" s="224"/>
      <c r="K115" s="216"/>
      <c r="L115" s="216"/>
      <c r="M115" s="212"/>
      <c r="N115" s="216"/>
      <c r="O115" s="215"/>
      <c r="P115" s="226"/>
      <c r="Q115" s="147"/>
      <c r="R115" s="79">
        <v>2</v>
      </c>
      <c r="S115" s="14">
        <f t="shared" si="44"/>
        <v>0</v>
      </c>
      <c r="T115" s="84"/>
      <c r="U115" s="84"/>
      <c r="V115" s="84"/>
      <c r="W115" s="76"/>
      <c r="X115" s="84"/>
      <c r="Y115" s="62"/>
      <c r="Z115" s="63">
        <f t="shared" si="45"/>
        <v>0</v>
      </c>
      <c r="AA115" s="76"/>
      <c r="AB115" s="63"/>
      <c r="AC115" s="63"/>
      <c r="AD115" s="64"/>
      <c r="AE115" s="152">
        <f t="shared" si="25"/>
        <v>12</v>
      </c>
      <c r="AF115" s="153">
        <f t="shared" si="26"/>
        <v>10</v>
      </c>
      <c r="AG115" s="154">
        <f t="shared" si="27"/>
        <v>12</v>
      </c>
      <c r="AH115" s="155">
        <f t="shared" si="28"/>
        <v>0</v>
      </c>
      <c r="AI115" s="156">
        <f t="shared" si="29"/>
        <v>1</v>
      </c>
      <c r="AJ115" s="157">
        <f t="shared" si="30"/>
        <v>0</v>
      </c>
      <c r="AK115" s="158">
        <f t="shared" si="31"/>
        <v>48</v>
      </c>
      <c r="AL115" s="159">
        <f t="shared" si="32"/>
        <v>0</v>
      </c>
      <c r="AM115" s="159">
        <f t="shared" si="48"/>
        <v>4</v>
      </c>
      <c r="AN115" s="155">
        <f t="shared" si="33"/>
        <v>1.2</v>
      </c>
      <c r="AO115" s="160">
        <f t="shared" si="34"/>
        <v>8</v>
      </c>
      <c r="AP115" s="160">
        <f t="shared" si="35"/>
        <v>9</v>
      </c>
      <c r="AQ115" s="160">
        <f t="shared" si="36"/>
        <v>0</v>
      </c>
      <c r="AR115" s="161">
        <f t="shared" si="37"/>
        <v>69</v>
      </c>
      <c r="AS115" s="162">
        <f t="shared" si="38"/>
        <v>0</v>
      </c>
      <c r="AT115" s="160">
        <f t="shared" si="39"/>
        <v>0</v>
      </c>
      <c r="AU115" s="160">
        <f t="shared" si="40"/>
        <v>0</v>
      </c>
      <c r="AV115" s="160">
        <v>0</v>
      </c>
      <c r="AW115" s="160">
        <f t="shared" si="41"/>
        <v>1</v>
      </c>
      <c r="AX115" s="164">
        <f t="shared" si="42"/>
        <v>91</v>
      </c>
    </row>
    <row r="116" spans="1:50" ht="18.75" customHeight="1">
      <c r="A116" s="181" t="str">
        <f t="shared" si="43"/>
        <v>9-12</v>
      </c>
      <c r="B116" s="129">
        <v>114</v>
      </c>
      <c r="C116" s="94" t="s">
        <v>63</v>
      </c>
      <c r="D116" s="218"/>
      <c r="E116" s="218"/>
      <c r="F116" s="224"/>
      <c r="G116" s="215" t="s">
        <v>159</v>
      </c>
      <c r="H116" s="216">
        <v>2</v>
      </c>
      <c r="I116" s="217" t="s">
        <v>691</v>
      </c>
      <c r="J116" s="224"/>
      <c r="K116" s="216">
        <v>7</v>
      </c>
      <c r="L116" s="216"/>
      <c r="M116" s="212"/>
      <c r="N116" s="216"/>
      <c r="O116" s="215"/>
      <c r="P116" s="215"/>
      <c r="Q116" s="134"/>
      <c r="R116" s="79">
        <v>2</v>
      </c>
      <c r="S116" s="14">
        <f t="shared" si="44"/>
        <v>0</v>
      </c>
      <c r="T116" s="62"/>
      <c r="U116" s="62"/>
      <c r="V116" s="62"/>
      <c r="W116" s="62"/>
      <c r="X116" s="62"/>
      <c r="Y116" s="62"/>
      <c r="Z116" s="63">
        <f t="shared" si="45"/>
        <v>0</v>
      </c>
      <c r="AA116" s="76"/>
      <c r="AB116" s="63"/>
      <c r="AC116" s="64"/>
      <c r="AD116" s="64"/>
      <c r="AE116" s="152">
        <f>IF(上课周数三912=0,0,(兼职课时三912+正常上课课时数三912+代课时数三912-缺课时数三912)/上课周数三912)</f>
        <v>10.5</v>
      </c>
      <c r="AF116" s="153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16" s="154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16" s="155">
        <f t="shared" si="28"/>
        <v>8</v>
      </c>
      <c r="AI116" s="156">
        <f t="shared" si="29"/>
        <v>1</v>
      </c>
      <c r="AJ116" s="157">
        <f t="shared" si="30"/>
        <v>70</v>
      </c>
      <c r="AK116" s="158">
        <f t="shared" si="31"/>
        <v>0</v>
      </c>
      <c r="AL116" s="159">
        <f t="shared" si="32"/>
        <v>0</v>
      </c>
      <c r="AM116" s="159">
        <f t="shared" si="48"/>
        <v>0</v>
      </c>
      <c r="AN116" s="155">
        <f t="shared" si="33"/>
        <v>1</v>
      </c>
      <c r="AO116" s="160">
        <f t="shared" si="34"/>
        <v>8</v>
      </c>
      <c r="AP116" s="160">
        <f t="shared" si="35"/>
        <v>7</v>
      </c>
      <c r="AQ116" s="160">
        <f t="shared" si="36"/>
        <v>0</v>
      </c>
      <c r="AR116" s="161">
        <f t="shared" si="37"/>
        <v>70</v>
      </c>
      <c r="AS116" s="162">
        <f t="shared" si="38"/>
        <v>0</v>
      </c>
      <c r="AT116" s="160">
        <f t="shared" si="39"/>
        <v>0</v>
      </c>
      <c r="AU116" s="160">
        <f t="shared" si="40"/>
        <v>22</v>
      </c>
      <c r="AV116" s="160">
        <v>0</v>
      </c>
      <c r="AW116" s="160">
        <f t="shared" si="41"/>
        <v>1</v>
      </c>
      <c r="AX116" s="164">
        <f t="shared" si="42"/>
        <v>102</v>
      </c>
    </row>
    <row r="117" spans="1:50" ht="18.75" customHeight="1">
      <c r="A117" s="181" t="str">
        <f t="shared" si="43"/>
        <v>9-12</v>
      </c>
      <c r="B117" s="129">
        <v>115</v>
      </c>
      <c r="C117" s="94" t="s">
        <v>559</v>
      </c>
      <c r="D117" s="222"/>
      <c r="E117" s="222"/>
      <c r="F117" s="224"/>
      <c r="G117" s="216" t="s">
        <v>159</v>
      </c>
      <c r="H117" s="216">
        <v>2</v>
      </c>
      <c r="I117" s="217" t="s">
        <v>692</v>
      </c>
      <c r="J117" s="224"/>
      <c r="K117" s="216">
        <v>8</v>
      </c>
      <c r="L117" s="216"/>
      <c r="M117" s="212"/>
      <c r="N117" s="216"/>
      <c r="O117" s="215"/>
      <c r="P117" s="215"/>
      <c r="Q117" s="134"/>
      <c r="R117" s="79">
        <v>2</v>
      </c>
      <c r="S117" s="14">
        <f t="shared" si="44"/>
        <v>0</v>
      </c>
      <c r="T117" s="62"/>
      <c r="U117" s="62"/>
      <c r="V117" s="62"/>
      <c r="W117" s="62"/>
      <c r="X117" s="62"/>
      <c r="Y117" s="62"/>
      <c r="Z117" s="63">
        <f t="shared" si="45"/>
        <v>0</v>
      </c>
      <c r="AA117" s="76"/>
      <c r="AB117" s="63"/>
      <c r="AC117" s="64"/>
      <c r="AD117" s="64"/>
      <c r="AE117" s="152">
        <f t="shared" si="25"/>
        <v>13</v>
      </c>
      <c r="AF117" s="153">
        <f t="shared" si="26"/>
        <v>12</v>
      </c>
      <c r="AG117" s="154">
        <f t="shared" si="27"/>
        <v>14</v>
      </c>
      <c r="AH117" s="155">
        <f t="shared" si="28"/>
        <v>0</v>
      </c>
      <c r="AI117" s="156">
        <f t="shared" si="29"/>
        <v>0.83</v>
      </c>
      <c r="AJ117" s="157">
        <f t="shared" si="30"/>
        <v>0</v>
      </c>
      <c r="AK117" s="158">
        <f t="shared" si="31"/>
        <v>43.16</v>
      </c>
      <c r="AL117" s="159">
        <f t="shared" si="32"/>
        <v>0</v>
      </c>
      <c r="AM117" s="159">
        <f t="shared" si="48"/>
        <v>0</v>
      </c>
      <c r="AN117" s="155">
        <f t="shared" si="33"/>
        <v>1.0833333333333333</v>
      </c>
      <c r="AO117" s="160">
        <f t="shared" si="34"/>
        <v>8</v>
      </c>
      <c r="AP117" s="160">
        <f t="shared" si="35"/>
        <v>6</v>
      </c>
      <c r="AQ117" s="160">
        <f t="shared" si="36"/>
        <v>0</v>
      </c>
      <c r="AR117" s="161">
        <f t="shared" si="37"/>
        <v>57.16</v>
      </c>
      <c r="AS117" s="162">
        <f t="shared" si="38"/>
        <v>0</v>
      </c>
      <c r="AT117" s="160">
        <f t="shared" si="39"/>
        <v>14</v>
      </c>
      <c r="AU117" s="160">
        <f t="shared" si="40"/>
        <v>0</v>
      </c>
      <c r="AV117" s="160">
        <v>0</v>
      </c>
      <c r="AW117" s="160">
        <f t="shared" si="41"/>
        <v>1</v>
      </c>
      <c r="AX117" s="164">
        <f t="shared" si="42"/>
        <v>71.16</v>
      </c>
    </row>
    <row r="118" spans="1:50" ht="18.75" customHeight="1">
      <c r="A118" s="181" t="str">
        <f t="shared" si="43"/>
        <v>9-12</v>
      </c>
      <c r="B118" s="129">
        <v>116</v>
      </c>
      <c r="C118" s="94" t="s">
        <v>577</v>
      </c>
      <c r="D118" s="222"/>
      <c r="E118" s="222"/>
      <c r="F118" s="224"/>
      <c r="G118" s="216" t="s">
        <v>159</v>
      </c>
      <c r="H118" s="216">
        <v>2</v>
      </c>
      <c r="I118" s="235" t="s">
        <v>693</v>
      </c>
      <c r="J118" s="224"/>
      <c r="K118" s="216">
        <v>4</v>
      </c>
      <c r="L118" s="216"/>
      <c r="M118" s="213"/>
      <c r="N118" s="216"/>
      <c r="O118" s="220"/>
      <c r="P118" s="220"/>
      <c r="Q118" s="84"/>
      <c r="R118" s="79">
        <v>2</v>
      </c>
      <c r="S118" s="14">
        <f t="shared" si="44"/>
        <v>0</v>
      </c>
      <c r="T118" s="62"/>
      <c r="U118" s="62"/>
      <c r="V118" s="62"/>
      <c r="W118" s="62"/>
      <c r="X118" s="62"/>
      <c r="Y118" s="62"/>
      <c r="Z118" s="63">
        <f t="shared" si="45"/>
        <v>0</v>
      </c>
      <c r="AA118" s="76"/>
      <c r="AB118" s="63"/>
      <c r="AC118" s="64"/>
      <c r="AD118" s="64"/>
      <c r="AE118" s="152">
        <f t="shared" si="25"/>
        <v>0</v>
      </c>
      <c r="AF118" s="153">
        <f t="shared" si="26"/>
        <v>14</v>
      </c>
      <c r="AG118" s="154">
        <f t="shared" si="27"/>
        <v>16</v>
      </c>
      <c r="AH118" s="155">
        <f t="shared" si="28"/>
        <v>0</v>
      </c>
      <c r="AI118" s="156">
        <f t="shared" si="29"/>
        <v>0.83</v>
      </c>
      <c r="AJ118" s="157">
        <f t="shared" si="30"/>
        <v>0</v>
      </c>
      <c r="AK118" s="158">
        <f t="shared" si="31"/>
        <v>0</v>
      </c>
      <c r="AL118" s="159">
        <f t="shared" si="32"/>
        <v>0</v>
      </c>
      <c r="AM118" s="159">
        <f t="shared" si="48"/>
        <v>0</v>
      </c>
      <c r="AN118" s="155">
        <f t="shared" si="33"/>
        <v>0</v>
      </c>
      <c r="AO118" s="160">
        <f t="shared" si="34"/>
        <v>0</v>
      </c>
      <c r="AP118" s="160">
        <f t="shared" si="35"/>
        <v>0</v>
      </c>
      <c r="AQ118" s="160">
        <f t="shared" si="36"/>
        <v>0</v>
      </c>
      <c r="AR118" s="161">
        <f t="shared" si="37"/>
        <v>0</v>
      </c>
      <c r="AS118" s="162">
        <f t="shared" si="38"/>
        <v>0</v>
      </c>
      <c r="AT118" s="160">
        <f t="shared" si="39"/>
        <v>0</v>
      </c>
      <c r="AU118" s="160">
        <f t="shared" si="40"/>
        <v>0</v>
      </c>
      <c r="AV118" s="160">
        <v>0</v>
      </c>
      <c r="AW118" s="160">
        <f t="shared" si="41"/>
        <v>1</v>
      </c>
      <c r="AX118" s="164">
        <f t="shared" si="42"/>
        <v>0</v>
      </c>
    </row>
    <row r="119" spans="1:50" ht="18.75" customHeight="1">
      <c r="A119" s="181" t="str">
        <f t="shared" si="43"/>
        <v>9-12</v>
      </c>
      <c r="B119" s="129">
        <v>117</v>
      </c>
      <c r="C119" s="94" t="s">
        <v>108</v>
      </c>
      <c r="D119" s="222"/>
      <c r="E119" s="222"/>
      <c r="F119" s="224"/>
      <c r="G119" s="216" t="s">
        <v>159</v>
      </c>
      <c r="H119" s="216">
        <v>2</v>
      </c>
      <c r="I119" s="235" t="s">
        <v>694</v>
      </c>
      <c r="J119" s="224"/>
      <c r="K119" s="216"/>
      <c r="L119" s="216"/>
      <c r="M119" s="236"/>
      <c r="N119" s="216"/>
      <c r="O119" s="226"/>
      <c r="P119" s="215"/>
      <c r="Q119" s="84"/>
      <c r="R119" s="79">
        <v>2</v>
      </c>
      <c r="S119" s="14">
        <f t="shared" si="44"/>
        <v>0</v>
      </c>
      <c r="T119" s="62"/>
      <c r="U119" s="62"/>
      <c r="V119" s="62"/>
      <c r="W119" s="62"/>
      <c r="X119" s="62"/>
      <c r="Y119" s="62"/>
      <c r="Z119" s="63">
        <f t="shared" si="45"/>
        <v>0</v>
      </c>
      <c r="AA119" s="76"/>
      <c r="AB119" s="63"/>
      <c r="AC119" s="64"/>
      <c r="AD119" s="64"/>
      <c r="AE119" s="152">
        <f t="shared" si="25"/>
        <v>12</v>
      </c>
      <c r="AF119" s="153">
        <f t="shared" si="26"/>
        <v>10</v>
      </c>
      <c r="AG119" s="154">
        <f t="shared" si="27"/>
        <v>12</v>
      </c>
      <c r="AH119" s="155">
        <f t="shared" si="28"/>
        <v>0</v>
      </c>
      <c r="AI119" s="156">
        <f t="shared" si="29"/>
        <v>1</v>
      </c>
      <c r="AJ119" s="157">
        <f t="shared" si="30"/>
        <v>0</v>
      </c>
      <c r="AK119" s="158">
        <f t="shared" si="31"/>
        <v>48</v>
      </c>
      <c r="AL119" s="159">
        <f t="shared" si="32"/>
        <v>8</v>
      </c>
      <c r="AM119" s="159">
        <f t="shared" si="48"/>
        <v>4</v>
      </c>
      <c r="AN119" s="155">
        <f t="shared" si="33"/>
        <v>1.2</v>
      </c>
      <c r="AO119" s="160">
        <f t="shared" si="34"/>
        <v>8</v>
      </c>
      <c r="AP119" s="160">
        <f t="shared" si="35"/>
        <v>10.5</v>
      </c>
      <c r="AQ119" s="160">
        <f t="shared" si="36"/>
        <v>1.5</v>
      </c>
      <c r="AR119" s="161">
        <f t="shared" si="37"/>
        <v>80</v>
      </c>
      <c r="AS119" s="162">
        <f t="shared" si="38"/>
        <v>0</v>
      </c>
      <c r="AT119" s="160">
        <f t="shared" si="39"/>
        <v>0</v>
      </c>
      <c r="AU119" s="160">
        <f t="shared" si="40"/>
        <v>0</v>
      </c>
      <c r="AV119" s="160">
        <v>0</v>
      </c>
      <c r="AW119" s="160">
        <f t="shared" si="41"/>
        <v>1</v>
      </c>
      <c r="AX119" s="164">
        <f t="shared" si="42"/>
        <v>116</v>
      </c>
    </row>
    <row r="120" spans="1:50" ht="18.75" customHeight="1">
      <c r="A120" s="181" t="str">
        <f t="shared" si="43"/>
        <v>9-12</v>
      </c>
      <c r="B120" s="129">
        <v>118</v>
      </c>
      <c r="C120" s="94" t="s">
        <v>578</v>
      </c>
      <c r="D120" s="212"/>
      <c r="E120" s="212"/>
      <c r="F120" s="224"/>
      <c r="G120" s="216" t="s">
        <v>159</v>
      </c>
      <c r="H120" s="216">
        <v>2</v>
      </c>
      <c r="I120" s="235" t="s">
        <v>695</v>
      </c>
      <c r="J120" s="224"/>
      <c r="K120" s="216">
        <v>16</v>
      </c>
      <c r="L120" s="216"/>
      <c r="M120" s="224"/>
      <c r="N120" s="216"/>
      <c r="O120" s="220"/>
      <c r="P120" s="220"/>
      <c r="Q120" s="84"/>
      <c r="R120" s="79">
        <v>2</v>
      </c>
      <c r="S120" s="14">
        <f t="shared" si="44"/>
        <v>0</v>
      </c>
      <c r="T120" s="62"/>
      <c r="U120" s="62"/>
      <c r="V120" s="62"/>
      <c r="W120" s="62"/>
      <c r="X120" s="62"/>
      <c r="Y120" s="62"/>
      <c r="Z120" s="63">
        <f t="shared" si="45"/>
        <v>0</v>
      </c>
      <c r="AA120" s="76"/>
      <c r="AB120" s="63"/>
      <c r="AC120" s="64"/>
      <c r="AD120" s="64"/>
      <c r="AE120" s="152">
        <f t="shared" si="25"/>
        <v>12</v>
      </c>
      <c r="AF120" s="153">
        <f t="shared" si="26"/>
        <v>10</v>
      </c>
      <c r="AG120" s="154">
        <f t="shared" si="27"/>
        <v>12</v>
      </c>
      <c r="AH120" s="155">
        <f t="shared" si="28"/>
        <v>0</v>
      </c>
      <c r="AI120" s="156">
        <f t="shared" si="29"/>
        <v>1</v>
      </c>
      <c r="AJ120" s="157">
        <f t="shared" si="30"/>
        <v>0</v>
      </c>
      <c r="AK120" s="158">
        <f t="shared" si="31"/>
        <v>48</v>
      </c>
      <c r="AL120" s="159">
        <f t="shared" si="32"/>
        <v>8</v>
      </c>
      <c r="AM120" s="159">
        <f t="shared" si="48"/>
        <v>4</v>
      </c>
      <c r="AN120" s="155">
        <f t="shared" si="33"/>
        <v>1.2</v>
      </c>
      <c r="AO120" s="160">
        <f t="shared" si="34"/>
        <v>8</v>
      </c>
      <c r="AP120" s="160">
        <f t="shared" si="35"/>
        <v>10.5</v>
      </c>
      <c r="AQ120" s="160">
        <f t="shared" si="36"/>
        <v>1.5</v>
      </c>
      <c r="AR120" s="161">
        <f t="shared" si="37"/>
        <v>80</v>
      </c>
      <c r="AS120" s="162">
        <f t="shared" si="38"/>
        <v>0</v>
      </c>
      <c r="AT120" s="160">
        <f t="shared" si="39"/>
        <v>0</v>
      </c>
      <c r="AU120" s="160">
        <f t="shared" si="40"/>
        <v>0</v>
      </c>
      <c r="AV120" s="160">
        <v>0</v>
      </c>
      <c r="AW120" s="160">
        <f t="shared" si="41"/>
        <v>1</v>
      </c>
      <c r="AX120" s="164">
        <f t="shared" si="42"/>
        <v>80</v>
      </c>
    </row>
    <row r="121" spans="1:50" ht="18.75" customHeight="1">
      <c r="A121" s="181" t="str">
        <f t="shared" si="43"/>
        <v>9-12</v>
      </c>
      <c r="B121" s="129">
        <v>119</v>
      </c>
      <c r="C121" s="94" t="s">
        <v>575</v>
      </c>
      <c r="D121" s="212"/>
      <c r="E121" s="212"/>
      <c r="F121" s="224"/>
      <c r="G121" s="216" t="s">
        <v>159</v>
      </c>
      <c r="H121" s="216">
        <v>2</v>
      </c>
      <c r="I121" s="235" t="s">
        <v>696</v>
      </c>
      <c r="J121" s="224"/>
      <c r="K121" s="216">
        <v>15</v>
      </c>
      <c r="L121" s="216"/>
      <c r="M121" s="224"/>
      <c r="N121" s="216"/>
      <c r="O121" s="220"/>
      <c r="P121" s="219"/>
      <c r="Q121" s="84"/>
      <c r="R121" s="79">
        <v>2</v>
      </c>
      <c r="S121" s="14">
        <f t="shared" si="44"/>
        <v>0</v>
      </c>
      <c r="T121" s="62"/>
      <c r="U121" s="62"/>
      <c r="V121" s="62"/>
      <c r="W121" s="62"/>
      <c r="X121" s="62"/>
      <c r="Y121" s="62"/>
      <c r="Z121" s="63">
        <f t="shared" si="45"/>
        <v>0</v>
      </c>
      <c r="AA121" s="76"/>
      <c r="AB121" s="63"/>
      <c r="AC121" s="64"/>
      <c r="AD121" s="64"/>
      <c r="AE121" s="152">
        <f t="shared" si="25"/>
        <v>12</v>
      </c>
      <c r="AF121" s="153">
        <f t="shared" si="26"/>
        <v>10</v>
      </c>
      <c r="AG121" s="154">
        <f t="shared" si="27"/>
        <v>12</v>
      </c>
      <c r="AH121" s="155">
        <f t="shared" si="28"/>
        <v>0</v>
      </c>
      <c r="AI121" s="156">
        <f t="shared" si="29"/>
        <v>1</v>
      </c>
      <c r="AJ121" s="157">
        <f t="shared" si="30"/>
        <v>0</v>
      </c>
      <c r="AK121" s="158">
        <f t="shared" si="31"/>
        <v>48</v>
      </c>
      <c r="AL121" s="159">
        <f t="shared" si="32"/>
        <v>8</v>
      </c>
      <c r="AM121" s="159">
        <f t="shared" si="48"/>
        <v>4</v>
      </c>
      <c r="AN121" s="155">
        <f t="shared" si="33"/>
        <v>1.2</v>
      </c>
      <c r="AO121" s="160">
        <f t="shared" si="34"/>
        <v>8</v>
      </c>
      <c r="AP121" s="160">
        <f t="shared" si="35"/>
        <v>10.5</v>
      </c>
      <c r="AQ121" s="160">
        <f t="shared" si="36"/>
        <v>1.5</v>
      </c>
      <c r="AR121" s="161">
        <f t="shared" si="37"/>
        <v>80</v>
      </c>
      <c r="AS121" s="162">
        <f t="shared" si="38"/>
        <v>2</v>
      </c>
      <c r="AT121" s="160">
        <f t="shared" si="39"/>
        <v>0</v>
      </c>
      <c r="AU121" s="160">
        <f t="shared" si="40"/>
        <v>0</v>
      </c>
      <c r="AV121" s="160">
        <v>0</v>
      </c>
      <c r="AW121" s="160">
        <f t="shared" si="41"/>
        <v>1</v>
      </c>
      <c r="AX121" s="164">
        <f t="shared" si="42"/>
        <v>104</v>
      </c>
    </row>
    <row r="122" spans="1:50" ht="18.75" customHeight="1">
      <c r="A122" s="181" t="str">
        <f t="shared" si="43"/>
        <v>9-12</v>
      </c>
      <c r="B122" s="129">
        <v>120</v>
      </c>
      <c r="C122" s="94" t="s">
        <v>568</v>
      </c>
      <c r="D122" s="225"/>
      <c r="E122" s="225"/>
      <c r="F122" s="224"/>
      <c r="G122" s="216" t="s">
        <v>165</v>
      </c>
      <c r="H122" s="216">
        <v>2</v>
      </c>
      <c r="I122" s="235" t="s">
        <v>697</v>
      </c>
      <c r="J122" s="224"/>
      <c r="K122" s="216"/>
      <c r="L122" s="216"/>
      <c r="M122" s="213"/>
      <c r="N122" s="216"/>
      <c r="O122" s="220"/>
      <c r="P122" s="219" t="s">
        <v>565</v>
      </c>
      <c r="Q122" s="84"/>
      <c r="R122" s="79">
        <v>2</v>
      </c>
      <c r="S122" s="14">
        <f t="shared" si="44"/>
        <v>0</v>
      </c>
      <c r="T122" s="62"/>
      <c r="U122" s="62"/>
      <c r="V122" s="62"/>
      <c r="W122" s="62"/>
      <c r="X122" s="62"/>
      <c r="Y122" s="62"/>
      <c r="Z122" s="63">
        <f t="shared" si="45"/>
        <v>0</v>
      </c>
      <c r="AA122" s="76"/>
      <c r="AB122" s="63"/>
      <c r="AC122" s="64"/>
      <c r="AD122" s="64"/>
      <c r="AE122" s="152">
        <f t="shared" si="25"/>
        <v>12</v>
      </c>
      <c r="AF122" s="153">
        <f t="shared" si="26"/>
        <v>10</v>
      </c>
      <c r="AG122" s="154">
        <f t="shared" si="27"/>
        <v>12</v>
      </c>
      <c r="AH122" s="155">
        <f t="shared" si="28"/>
        <v>0</v>
      </c>
      <c r="AI122" s="156">
        <f t="shared" si="29"/>
        <v>1</v>
      </c>
      <c r="AJ122" s="157">
        <f t="shared" si="30"/>
        <v>0</v>
      </c>
      <c r="AK122" s="158">
        <f t="shared" si="31"/>
        <v>48</v>
      </c>
      <c r="AL122" s="159">
        <f t="shared" si="32"/>
        <v>8</v>
      </c>
      <c r="AM122" s="159">
        <f t="shared" si="48"/>
        <v>4</v>
      </c>
      <c r="AN122" s="155">
        <f t="shared" si="33"/>
        <v>1.2</v>
      </c>
      <c r="AO122" s="160">
        <f t="shared" si="34"/>
        <v>8</v>
      </c>
      <c r="AP122" s="160">
        <f t="shared" si="35"/>
        <v>9</v>
      </c>
      <c r="AQ122" s="160">
        <f t="shared" si="36"/>
        <v>1.5</v>
      </c>
      <c r="AR122" s="161">
        <f t="shared" si="37"/>
        <v>78.5</v>
      </c>
      <c r="AS122" s="162">
        <f t="shared" si="38"/>
        <v>0</v>
      </c>
      <c r="AT122" s="160">
        <f t="shared" si="39"/>
        <v>0</v>
      </c>
      <c r="AU122" s="160">
        <f t="shared" si="40"/>
        <v>0</v>
      </c>
      <c r="AV122" s="160">
        <v>0</v>
      </c>
      <c r="AW122" s="160">
        <f t="shared" si="41"/>
        <v>1</v>
      </c>
      <c r="AX122" s="164">
        <f t="shared" si="42"/>
        <v>78.5</v>
      </c>
    </row>
    <row r="123" spans="1:50" ht="18.75" customHeight="1">
      <c r="A123" s="181" t="str">
        <f t="shared" si="43"/>
        <v>9-12</v>
      </c>
      <c r="B123" s="129">
        <v>121</v>
      </c>
      <c r="C123" s="94" t="s">
        <v>65</v>
      </c>
      <c r="D123" s="225"/>
      <c r="E123" s="225"/>
      <c r="F123" s="224"/>
      <c r="G123" s="216" t="s">
        <v>165</v>
      </c>
      <c r="H123" s="216">
        <v>2</v>
      </c>
      <c r="I123" s="235" t="s">
        <v>698</v>
      </c>
      <c r="J123" s="224"/>
      <c r="K123" s="216"/>
      <c r="L123" s="216"/>
      <c r="M123" s="213"/>
      <c r="N123" s="216"/>
      <c r="O123" s="220" t="s">
        <v>167</v>
      </c>
      <c r="P123" s="219"/>
      <c r="Q123" s="84"/>
      <c r="R123" s="79">
        <v>2</v>
      </c>
      <c r="S123" s="14">
        <f t="shared" si="44"/>
        <v>0</v>
      </c>
      <c r="T123" s="62"/>
      <c r="U123" s="62"/>
      <c r="V123" s="62"/>
      <c r="W123" s="62"/>
      <c r="X123" s="62"/>
      <c r="Y123" s="62"/>
      <c r="Z123" s="63">
        <f t="shared" si="45"/>
        <v>0</v>
      </c>
      <c r="AA123" s="76"/>
      <c r="AB123" s="63"/>
      <c r="AC123" s="64"/>
      <c r="AD123" s="64"/>
      <c r="AE123" s="152">
        <f t="shared" si="25"/>
        <v>12</v>
      </c>
      <c r="AF123" s="153">
        <f t="shared" si="26"/>
        <v>10</v>
      </c>
      <c r="AG123" s="154">
        <f t="shared" si="27"/>
        <v>12</v>
      </c>
      <c r="AH123" s="155">
        <f t="shared" si="28"/>
        <v>0</v>
      </c>
      <c r="AI123" s="156">
        <f t="shared" si="29"/>
        <v>1</v>
      </c>
      <c r="AJ123" s="157">
        <f t="shared" si="30"/>
        <v>0</v>
      </c>
      <c r="AK123" s="158">
        <f t="shared" si="31"/>
        <v>48</v>
      </c>
      <c r="AL123" s="159">
        <f t="shared" si="32"/>
        <v>8</v>
      </c>
      <c r="AM123" s="159">
        <f t="shared" si="48"/>
        <v>4</v>
      </c>
      <c r="AN123" s="155">
        <f t="shared" si="33"/>
        <v>1.2</v>
      </c>
      <c r="AO123" s="160">
        <f t="shared" si="34"/>
        <v>8</v>
      </c>
      <c r="AP123" s="160">
        <f t="shared" si="35"/>
        <v>10.5</v>
      </c>
      <c r="AQ123" s="160">
        <f t="shared" si="36"/>
        <v>1.5</v>
      </c>
      <c r="AR123" s="161">
        <f t="shared" si="37"/>
        <v>80</v>
      </c>
      <c r="AS123" s="162">
        <f t="shared" si="38"/>
        <v>0</v>
      </c>
      <c r="AT123" s="160">
        <f t="shared" si="39"/>
        <v>0</v>
      </c>
      <c r="AU123" s="160">
        <f t="shared" si="40"/>
        <v>0</v>
      </c>
      <c r="AV123" s="160">
        <v>0</v>
      </c>
      <c r="AW123" s="160">
        <f t="shared" si="41"/>
        <v>1</v>
      </c>
      <c r="AX123" s="164">
        <f t="shared" si="42"/>
        <v>80</v>
      </c>
    </row>
    <row r="124" spans="1:50" ht="18.75" customHeight="1">
      <c r="A124" s="181" t="str">
        <f t="shared" si="43"/>
        <v>9-12</v>
      </c>
      <c r="B124" s="129">
        <v>122</v>
      </c>
      <c r="C124" s="94"/>
      <c r="D124" s="225"/>
      <c r="E124" s="225"/>
      <c r="F124" s="224"/>
      <c r="G124" s="216"/>
      <c r="H124" s="216"/>
      <c r="I124" s="235"/>
      <c r="J124" s="224"/>
      <c r="K124" s="216"/>
      <c r="L124" s="216"/>
      <c r="M124" s="213"/>
      <c r="N124" s="216"/>
      <c r="O124" s="220"/>
      <c r="P124" s="219"/>
      <c r="Q124" s="84"/>
      <c r="R124" s="79">
        <v>2</v>
      </c>
      <c r="S124" s="14">
        <f t="shared" si="44"/>
        <v>0</v>
      </c>
      <c r="T124" s="62"/>
      <c r="U124" s="62"/>
      <c r="V124" s="62"/>
      <c r="W124" s="62"/>
      <c r="X124" s="62"/>
      <c r="Y124" s="62"/>
      <c r="Z124" s="63">
        <f t="shared" si="45"/>
        <v>0</v>
      </c>
      <c r="AA124" s="76"/>
      <c r="AB124" s="63"/>
      <c r="AC124" s="64"/>
      <c r="AD124" s="64"/>
      <c r="AE124" s="152">
        <f t="shared" si="25"/>
        <v>12</v>
      </c>
      <c r="AF124" s="153">
        <f t="shared" si="26"/>
        <v>10</v>
      </c>
      <c r="AG124" s="154">
        <f t="shared" si="27"/>
        <v>12</v>
      </c>
      <c r="AH124" s="155">
        <f t="shared" si="28"/>
        <v>0</v>
      </c>
      <c r="AI124" s="156">
        <f t="shared" si="29"/>
        <v>1</v>
      </c>
      <c r="AJ124" s="157">
        <f t="shared" si="30"/>
        <v>0</v>
      </c>
      <c r="AK124" s="158">
        <f t="shared" si="31"/>
        <v>48</v>
      </c>
      <c r="AL124" s="159">
        <f t="shared" si="32"/>
        <v>8</v>
      </c>
      <c r="AM124" s="159">
        <f t="shared" si="48"/>
        <v>4</v>
      </c>
      <c r="AN124" s="155">
        <f t="shared" si="33"/>
        <v>1.2</v>
      </c>
      <c r="AO124" s="160">
        <f t="shared" si="34"/>
        <v>8</v>
      </c>
      <c r="AP124" s="160">
        <f t="shared" si="35"/>
        <v>12</v>
      </c>
      <c r="AQ124" s="160">
        <f t="shared" si="36"/>
        <v>1.5</v>
      </c>
      <c r="AR124" s="161">
        <f t="shared" si="37"/>
        <v>81.5</v>
      </c>
      <c r="AS124" s="162">
        <f t="shared" si="38"/>
        <v>0</v>
      </c>
      <c r="AT124" s="160">
        <f t="shared" si="39"/>
        <v>0</v>
      </c>
      <c r="AU124" s="160">
        <f t="shared" si="40"/>
        <v>0</v>
      </c>
      <c r="AV124" s="160">
        <v>0</v>
      </c>
      <c r="AW124" s="160">
        <f t="shared" si="41"/>
        <v>1</v>
      </c>
      <c r="AX124" s="164">
        <f t="shared" si="42"/>
        <v>101.5</v>
      </c>
    </row>
    <row r="125" spans="1:50" ht="18.75" customHeight="1">
      <c r="A125" s="181" t="str">
        <f t="shared" si="43"/>
        <v>9-12</v>
      </c>
      <c r="B125" s="130">
        <v>123</v>
      </c>
      <c r="C125" s="263" t="s">
        <v>115</v>
      </c>
      <c r="D125" s="225"/>
      <c r="E125" s="225"/>
      <c r="F125" s="224"/>
      <c r="G125" s="216" t="s">
        <v>159</v>
      </c>
      <c r="H125" s="216">
        <v>3</v>
      </c>
      <c r="I125" s="235" t="s">
        <v>699</v>
      </c>
      <c r="J125" s="224"/>
      <c r="K125" s="216">
        <v>1</v>
      </c>
      <c r="L125" s="216"/>
      <c r="M125" s="213"/>
      <c r="N125" s="216"/>
      <c r="O125" s="220" t="s">
        <v>740</v>
      </c>
      <c r="P125" s="219"/>
      <c r="Q125" s="84"/>
      <c r="R125" s="79">
        <v>2</v>
      </c>
      <c r="S125" s="14">
        <f t="shared" si="44"/>
        <v>0</v>
      </c>
      <c r="T125" s="62"/>
      <c r="U125" s="62"/>
      <c r="V125" s="62"/>
      <c r="W125" s="62"/>
      <c r="X125" s="62"/>
      <c r="Y125" s="62"/>
      <c r="Z125" s="63">
        <f t="shared" si="45"/>
        <v>0</v>
      </c>
      <c r="AA125" s="76"/>
      <c r="AB125" s="63"/>
      <c r="AC125" s="64"/>
      <c r="AD125" s="64"/>
      <c r="AE125" s="152">
        <f t="shared" si="25"/>
        <v>12</v>
      </c>
      <c r="AF125" s="153">
        <f t="shared" si="26"/>
        <v>10</v>
      </c>
      <c r="AG125" s="154">
        <f t="shared" si="27"/>
        <v>12</v>
      </c>
      <c r="AH125" s="155">
        <f t="shared" si="28"/>
        <v>0</v>
      </c>
      <c r="AI125" s="156">
        <f t="shared" si="29"/>
        <v>1</v>
      </c>
      <c r="AJ125" s="157">
        <f t="shared" si="30"/>
        <v>0</v>
      </c>
      <c r="AK125" s="158">
        <f t="shared" si="31"/>
        <v>48</v>
      </c>
      <c r="AL125" s="159">
        <f t="shared" si="32"/>
        <v>8</v>
      </c>
      <c r="AM125" s="159">
        <f t="shared" si="48"/>
        <v>4</v>
      </c>
      <c r="AN125" s="155">
        <f t="shared" si="33"/>
        <v>1.2</v>
      </c>
      <c r="AO125" s="160">
        <f t="shared" si="34"/>
        <v>8</v>
      </c>
      <c r="AP125" s="160">
        <f t="shared" si="35"/>
        <v>10.5</v>
      </c>
      <c r="AQ125" s="160">
        <f t="shared" si="36"/>
        <v>1.5</v>
      </c>
      <c r="AR125" s="161">
        <f t="shared" si="37"/>
        <v>80</v>
      </c>
      <c r="AS125" s="162">
        <f t="shared" si="38"/>
        <v>0</v>
      </c>
      <c r="AT125" s="160">
        <f t="shared" si="39"/>
        <v>0</v>
      </c>
      <c r="AU125" s="160">
        <f t="shared" si="40"/>
        <v>0</v>
      </c>
      <c r="AV125" s="160">
        <v>0</v>
      </c>
      <c r="AW125" s="160">
        <f t="shared" si="41"/>
        <v>1</v>
      </c>
      <c r="AX125" s="164">
        <f t="shared" si="42"/>
        <v>100</v>
      </c>
    </row>
    <row r="126" spans="1:50" ht="18.75" customHeight="1">
      <c r="A126" s="181" t="str">
        <f t="shared" si="43"/>
        <v>9-12</v>
      </c>
      <c r="B126" s="130">
        <v>124</v>
      </c>
      <c r="C126" s="263" t="s">
        <v>107</v>
      </c>
      <c r="D126" s="225"/>
      <c r="E126" s="225"/>
      <c r="F126" s="224"/>
      <c r="G126" s="216" t="s">
        <v>159</v>
      </c>
      <c r="H126" s="216">
        <v>3</v>
      </c>
      <c r="I126" s="235" t="s">
        <v>700</v>
      </c>
      <c r="J126" s="224"/>
      <c r="K126" s="216"/>
      <c r="L126" s="216"/>
      <c r="M126" s="213"/>
      <c r="N126" s="216"/>
      <c r="O126" s="220"/>
      <c r="P126" s="219"/>
      <c r="Q126" s="84"/>
      <c r="R126" s="79">
        <v>2</v>
      </c>
      <c r="S126" s="14">
        <f t="shared" si="44"/>
        <v>0</v>
      </c>
      <c r="T126" s="62"/>
      <c r="U126" s="62"/>
      <c r="V126" s="62"/>
      <c r="W126" s="62"/>
      <c r="X126" s="62"/>
      <c r="Y126" s="62"/>
      <c r="Z126" s="63">
        <f t="shared" si="45"/>
        <v>0</v>
      </c>
      <c r="AA126" s="76"/>
      <c r="AB126" s="63"/>
      <c r="AC126" s="64"/>
      <c r="AD126" s="64"/>
      <c r="AE126" s="152">
        <f t="shared" si="25"/>
        <v>18</v>
      </c>
      <c r="AF126" s="153">
        <f t="shared" si="26"/>
        <v>10</v>
      </c>
      <c r="AG126" s="154">
        <f t="shared" si="27"/>
        <v>12</v>
      </c>
      <c r="AH126" s="155">
        <f t="shared" si="28"/>
        <v>0</v>
      </c>
      <c r="AI126" s="156">
        <f t="shared" si="29"/>
        <v>1</v>
      </c>
      <c r="AJ126" s="157">
        <f t="shared" si="30"/>
        <v>0</v>
      </c>
      <c r="AK126" s="158">
        <f t="shared" si="31"/>
        <v>120</v>
      </c>
      <c r="AL126" s="159">
        <f t="shared" si="32"/>
        <v>8</v>
      </c>
      <c r="AM126" s="159">
        <f t="shared" si="48"/>
        <v>4</v>
      </c>
      <c r="AN126" s="155">
        <f t="shared" si="33"/>
        <v>1.8</v>
      </c>
      <c r="AO126" s="160">
        <f t="shared" si="34"/>
        <v>8</v>
      </c>
      <c r="AP126" s="160">
        <f t="shared" si="35"/>
        <v>10.5</v>
      </c>
      <c r="AQ126" s="160">
        <f t="shared" si="36"/>
        <v>1.5</v>
      </c>
      <c r="AR126" s="161">
        <f t="shared" si="37"/>
        <v>152</v>
      </c>
      <c r="AS126" s="162">
        <f t="shared" si="38"/>
        <v>0</v>
      </c>
      <c r="AT126" s="160">
        <f t="shared" si="39"/>
        <v>0</v>
      </c>
      <c r="AU126" s="160">
        <f t="shared" si="40"/>
        <v>0</v>
      </c>
      <c r="AV126" s="160">
        <v>0</v>
      </c>
      <c r="AW126" s="160">
        <f t="shared" si="41"/>
        <v>1</v>
      </c>
      <c r="AX126" s="164">
        <f t="shared" si="42"/>
        <v>152</v>
      </c>
    </row>
    <row r="127" spans="1:50" ht="18.75" customHeight="1">
      <c r="A127" s="181" t="str">
        <f t="shared" si="43"/>
        <v>9-12</v>
      </c>
      <c r="B127" s="130">
        <v>125</v>
      </c>
      <c r="C127" s="263" t="s">
        <v>27</v>
      </c>
      <c r="D127" s="130"/>
      <c r="E127" s="130"/>
      <c r="F127" s="237"/>
      <c r="G127" s="238" t="s">
        <v>159</v>
      </c>
      <c r="H127" s="238">
        <v>3</v>
      </c>
      <c r="I127" s="239" t="s">
        <v>701</v>
      </c>
      <c r="J127" s="237"/>
      <c r="K127" s="238">
        <v>4</v>
      </c>
      <c r="L127" s="238"/>
      <c r="M127" s="137"/>
      <c r="N127" s="238" t="s">
        <v>750</v>
      </c>
      <c r="O127" s="133"/>
      <c r="P127" s="135"/>
      <c r="Q127" s="84"/>
      <c r="R127" s="79">
        <v>2</v>
      </c>
      <c r="S127" s="14">
        <f t="shared" si="44"/>
        <v>0</v>
      </c>
      <c r="T127" s="62"/>
      <c r="U127" s="62"/>
      <c r="V127" s="62"/>
      <c r="W127" s="62"/>
      <c r="X127" s="62"/>
      <c r="Y127" s="62"/>
      <c r="Z127" s="63">
        <f t="shared" si="45"/>
        <v>0</v>
      </c>
      <c r="AA127" s="76"/>
      <c r="AB127" s="63"/>
      <c r="AC127" s="64"/>
      <c r="AD127" s="64"/>
      <c r="AE127" s="152">
        <f t="shared" si="25"/>
        <v>6</v>
      </c>
      <c r="AF127" s="153" t="str">
        <f t="shared" si="26"/>
        <v/>
      </c>
      <c r="AG127" s="154" t="str">
        <f t="shared" si="27"/>
        <v/>
      </c>
      <c r="AH127" s="155">
        <f t="shared" si="28"/>
        <v>6</v>
      </c>
      <c r="AI127" s="156">
        <f t="shared" si="29"/>
        <v>1</v>
      </c>
      <c r="AJ127" s="157">
        <f t="shared" si="30"/>
        <v>40</v>
      </c>
      <c r="AK127" s="158">
        <f t="shared" si="31"/>
        <v>0</v>
      </c>
      <c r="AL127" s="159">
        <f t="shared" si="32"/>
        <v>8</v>
      </c>
      <c r="AM127" s="159">
        <f t="shared" si="48"/>
        <v>4</v>
      </c>
      <c r="AN127" s="155">
        <f t="shared" si="33"/>
        <v>1</v>
      </c>
      <c r="AO127" s="160">
        <f t="shared" si="34"/>
        <v>8</v>
      </c>
      <c r="AP127" s="160">
        <f t="shared" si="35"/>
        <v>0</v>
      </c>
      <c r="AQ127" s="160">
        <f t="shared" si="36"/>
        <v>1.5</v>
      </c>
      <c r="AR127" s="161">
        <f t="shared" si="37"/>
        <v>61.5</v>
      </c>
      <c r="AS127" s="162">
        <f t="shared" si="38"/>
        <v>0</v>
      </c>
      <c r="AT127" s="160">
        <f t="shared" si="39"/>
        <v>0</v>
      </c>
      <c r="AU127" s="160">
        <f t="shared" si="40"/>
        <v>22</v>
      </c>
      <c r="AV127" s="160">
        <v>0</v>
      </c>
      <c r="AW127" s="160">
        <f t="shared" si="41"/>
        <v>1</v>
      </c>
      <c r="AX127" s="164">
        <f t="shared" si="42"/>
        <v>83.5</v>
      </c>
    </row>
    <row r="128" spans="1:50" ht="18.75" customHeight="1">
      <c r="A128" s="181" t="str">
        <f t="shared" si="43"/>
        <v>9-12</v>
      </c>
      <c r="B128" s="130">
        <v>126</v>
      </c>
      <c r="C128" s="263" t="s">
        <v>109</v>
      </c>
      <c r="D128" s="130"/>
      <c r="E128" s="130"/>
      <c r="F128" s="237"/>
      <c r="G128" s="238" t="s">
        <v>159</v>
      </c>
      <c r="H128" s="238">
        <v>3</v>
      </c>
      <c r="I128" s="239" t="s">
        <v>702</v>
      </c>
      <c r="J128" s="237"/>
      <c r="K128" s="238"/>
      <c r="L128" s="238"/>
      <c r="M128" s="138"/>
      <c r="N128" s="238"/>
      <c r="O128" s="135"/>
      <c r="P128" s="135"/>
      <c r="Q128" s="84"/>
      <c r="R128" s="79">
        <v>2</v>
      </c>
      <c r="S128" s="14">
        <f t="shared" si="44"/>
        <v>0</v>
      </c>
      <c r="T128" s="62"/>
      <c r="U128" s="62"/>
      <c r="V128" s="62"/>
      <c r="W128" s="62"/>
      <c r="X128" s="62"/>
      <c r="Y128" s="62"/>
      <c r="Z128" s="63">
        <f t="shared" si="45"/>
        <v>0</v>
      </c>
      <c r="AA128" s="76"/>
      <c r="AB128" s="63"/>
      <c r="AC128" s="64"/>
      <c r="AD128" s="64"/>
      <c r="AE128" s="152">
        <f t="shared" si="25"/>
        <v>18</v>
      </c>
      <c r="AF128" s="153">
        <f t="shared" si="26"/>
        <v>10</v>
      </c>
      <c r="AG128" s="154">
        <f t="shared" si="27"/>
        <v>12</v>
      </c>
      <c r="AH128" s="155">
        <f t="shared" si="28"/>
        <v>0</v>
      </c>
      <c r="AI128" s="156">
        <f t="shared" si="29"/>
        <v>1</v>
      </c>
      <c r="AJ128" s="157">
        <f t="shared" si="30"/>
        <v>0</v>
      </c>
      <c r="AK128" s="158">
        <f t="shared" si="31"/>
        <v>120</v>
      </c>
      <c r="AL128" s="159">
        <f t="shared" si="32"/>
        <v>8</v>
      </c>
      <c r="AM128" s="159">
        <f t="shared" si="48"/>
        <v>0</v>
      </c>
      <c r="AN128" s="155">
        <f t="shared" si="33"/>
        <v>1.8</v>
      </c>
      <c r="AO128" s="160">
        <f t="shared" si="34"/>
        <v>8</v>
      </c>
      <c r="AP128" s="160">
        <f t="shared" si="35"/>
        <v>10.5</v>
      </c>
      <c r="AQ128" s="160">
        <f t="shared" si="36"/>
        <v>1.5</v>
      </c>
      <c r="AR128" s="161">
        <f t="shared" si="37"/>
        <v>148</v>
      </c>
      <c r="AS128" s="162">
        <f t="shared" si="38"/>
        <v>0</v>
      </c>
      <c r="AT128" s="160">
        <f t="shared" si="39"/>
        <v>14</v>
      </c>
      <c r="AU128" s="160">
        <f t="shared" si="40"/>
        <v>0</v>
      </c>
      <c r="AV128" s="160">
        <v>0</v>
      </c>
      <c r="AW128" s="160">
        <f t="shared" si="41"/>
        <v>1</v>
      </c>
      <c r="AX128" s="164">
        <f t="shared" si="42"/>
        <v>182</v>
      </c>
    </row>
    <row r="129" spans="1:50" ht="18.75" customHeight="1">
      <c r="A129" s="181" t="str">
        <f t="shared" si="43"/>
        <v>9-12</v>
      </c>
      <c r="B129" s="130">
        <v>127</v>
      </c>
      <c r="C129" s="263" t="s">
        <v>114</v>
      </c>
      <c r="D129" s="130"/>
      <c r="E129" s="130"/>
      <c r="F129" s="237"/>
      <c r="G129" s="238" t="s">
        <v>159</v>
      </c>
      <c r="H129" s="238">
        <v>3</v>
      </c>
      <c r="I129" s="239" t="s">
        <v>703</v>
      </c>
      <c r="J129" s="237"/>
      <c r="K129" s="238"/>
      <c r="L129" s="238"/>
      <c r="M129" s="138"/>
      <c r="N129" s="238"/>
      <c r="O129" s="133"/>
      <c r="P129" s="135"/>
      <c r="Q129" s="84"/>
      <c r="R129" s="79">
        <v>2</v>
      </c>
      <c r="S129" s="14">
        <f t="shared" si="44"/>
        <v>0</v>
      </c>
      <c r="T129" s="62"/>
      <c r="U129" s="62"/>
      <c r="V129" s="62"/>
      <c r="W129" s="62"/>
      <c r="X129" s="62"/>
      <c r="Y129" s="62"/>
      <c r="Z129" s="63">
        <f t="shared" si="45"/>
        <v>0</v>
      </c>
      <c r="AA129" s="76"/>
      <c r="AB129" s="63"/>
      <c r="AC129" s="64"/>
      <c r="AD129" s="64"/>
      <c r="AE129" s="152">
        <f t="shared" si="25"/>
        <v>12</v>
      </c>
      <c r="AF129" s="153">
        <f t="shared" si="26"/>
        <v>10</v>
      </c>
      <c r="AG129" s="154">
        <f t="shared" si="27"/>
        <v>12</v>
      </c>
      <c r="AH129" s="155">
        <f t="shared" si="28"/>
        <v>0</v>
      </c>
      <c r="AI129" s="156">
        <f t="shared" si="29"/>
        <v>1</v>
      </c>
      <c r="AJ129" s="157">
        <f t="shared" si="30"/>
        <v>0</v>
      </c>
      <c r="AK129" s="158">
        <f t="shared" si="31"/>
        <v>48</v>
      </c>
      <c r="AL129" s="159">
        <f t="shared" si="32"/>
        <v>8</v>
      </c>
      <c r="AM129" s="159">
        <f t="shared" si="48"/>
        <v>0</v>
      </c>
      <c r="AN129" s="155">
        <f t="shared" si="33"/>
        <v>1.2</v>
      </c>
      <c r="AO129" s="160">
        <f t="shared" si="34"/>
        <v>8</v>
      </c>
      <c r="AP129" s="160">
        <f t="shared" si="35"/>
        <v>9</v>
      </c>
      <c r="AQ129" s="160">
        <f t="shared" si="36"/>
        <v>1.5</v>
      </c>
      <c r="AR129" s="161">
        <f t="shared" si="37"/>
        <v>74.5</v>
      </c>
      <c r="AS129" s="162">
        <f t="shared" si="38"/>
        <v>0</v>
      </c>
      <c r="AT129" s="160">
        <f t="shared" si="39"/>
        <v>0</v>
      </c>
      <c r="AU129" s="160">
        <f t="shared" si="40"/>
        <v>0</v>
      </c>
      <c r="AV129" s="160">
        <v>0</v>
      </c>
      <c r="AW129" s="160">
        <f t="shared" si="41"/>
        <v>1</v>
      </c>
      <c r="AX129" s="164">
        <f t="shared" si="42"/>
        <v>94.5</v>
      </c>
    </row>
    <row r="130" spans="1:50" ht="18.75" customHeight="1">
      <c r="A130" s="181" t="str">
        <f t="shared" si="43"/>
        <v>9-12</v>
      </c>
      <c r="B130" s="130">
        <v>128</v>
      </c>
      <c r="C130" s="263" t="s">
        <v>548</v>
      </c>
      <c r="D130" s="130"/>
      <c r="E130" s="130"/>
      <c r="F130" s="237"/>
      <c r="G130" s="238" t="s">
        <v>159</v>
      </c>
      <c r="H130" s="238">
        <v>3</v>
      </c>
      <c r="I130" s="239" t="s">
        <v>704</v>
      </c>
      <c r="J130" s="237"/>
      <c r="K130" s="238">
        <v>9</v>
      </c>
      <c r="L130" s="238"/>
      <c r="M130" s="130"/>
      <c r="N130" s="238"/>
      <c r="O130" s="133"/>
      <c r="P130" s="133"/>
      <c r="Q130" s="84"/>
      <c r="R130" s="79">
        <v>2</v>
      </c>
      <c r="S130" s="14">
        <f t="shared" si="44"/>
        <v>0</v>
      </c>
      <c r="T130" s="62"/>
      <c r="U130" s="62"/>
      <c r="V130" s="62"/>
      <c r="W130" s="62"/>
      <c r="X130" s="62"/>
      <c r="Y130" s="62"/>
      <c r="Z130" s="63">
        <f t="shared" si="45"/>
        <v>0</v>
      </c>
      <c r="AA130" s="76"/>
      <c r="AB130" s="63"/>
      <c r="AC130" s="64"/>
      <c r="AD130" s="64"/>
      <c r="AE130" s="152">
        <f t="shared" si="25"/>
        <v>12</v>
      </c>
      <c r="AF130" s="153">
        <f t="shared" si="26"/>
        <v>10</v>
      </c>
      <c r="AG130" s="154">
        <f t="shared" si="27"/>
        <v>12</v>
      </c>
      <c r="AH130" s="155">
        <f t="shared" si="28"/>
        <v>0</v>
      </c>
      <c r="AI130" s="156">
        <f t="shared" si="29"/>
        <v>1</v>
      </c>
      <c r="AJ130" s="157">
        <f t="shared" si="30"/>
        <v>0</v>
      </c>
      <c r="AK130" s="158">
        <f t="shared" si="31"/>
        <v>48</v>
      </c>
      <c r="AL130" s="159">
        <f t="shared" si="32"/>
        <v>8</v>
      </c>
      <c r="AM130" s="159">
        <f t="shared" si="48"/>
        <v>0</v>
      </c>
      <c r="AN130" s="155">
        <f t="shared" si="33"/>
        <v>1.2</v>
      </c>
      <c r="AO130" s="160">
        <f t="shared" si="34"/>
        <v>8</v>
      </c>
      <c r="AP130" s="160">
        <f t="shared" si="35"/>
        <v>10.5</v>
      </c>
      <c r="AQ130" s="160">
        <f t="shared" si="36"/>
        <v>1.5</v>
      </c>
      <c r="AR130" s="161">
        <f t="shared" si="37"/>
        <v>76</v>
      </c>
      <c r="AS130" s="162">
        <f t="shared" si="38"/>
        <v>0</v>
      </c>
      <c r="AT130" s="160">
        <f t="shared" si="39"/>
        <v>0</v>
      </c>
      <c r="AU130" s="160">
        <f t="shared" si="40"/>
        <v>0</v>
      </c>
      <c r="AV130" s="160">
        <v>0</v>
      </c>
      <c r="AW130" s="160">
        <f t="shared" si="41"/>
        <v>1</v>
      </c>
      <c r="AX130" s="164">
        <f t="shared" si="42"/>
        <v>76</v>
      </c>
    </row>
    <row r="131" spans="1:50" ht="18.75" customHeight="1">
      <c r="A131" s="181" t="str">
        <f t="shared" si="43"/>
        <v>9-12</v>
      </c>
      <c r="B131" s="130">
        <v>129</v>
      </c>
      <c r="C131" s="390" t="s">
        <v>743</v>
      </c>
      <c r="D131" s="130"/>
      <c r="E131" s="130"/>
      <c r="F131" s="237"/>
      <c r="G131" s="238" t="s">
        <v>159</v>
      </c>
      <c r="H131" s="238">
        <v>3</v>
      </c>
      <c r="I131" s="239" t="s">
        <v>615</v>
      </c>
      <c r="J131" s="237"/>
      <c r="K131" s="238">
        <v>16</v>
      </c>
      <c r="L131" s="238"/>
      <c r="M131" s="130"/>
      <c r="N131" s="238"/>
      <c r="O131" s="133"/>
      <c r="P131" s="133"/>
      <c r="Q131" s="84"/>
      <c r="R131" s="79">
        <v>2</v>
      </c>
      <c r="S131" s="14">
        <f t="shared" si="44"/>
        <v>0</v>
      </c>
      <c r="T131" s="62"/>
      <c r="U131" s="62"/>
      <c r="V131" s="62"/>
      <c r="W131" s="62"/>
      <c r="X131" s="62"/>
      <c r="Y131" s="62"/>
      <c r="Z131" s="63">
        <f t="shared" si="45"/>
        <v>0</v>
      </c>
      <c r="AA131" s="76"/>
      <c r="AB131" s="63"/>
      <c r="AC131" s="64"/>
      <c r="AD131" s="64"/>
      <c r="AE131" s="152">
        <f t="shared" si="25"/>
        <v>12</v>
      </c>
      <c r="AF131" s="153">
        <f t="shared" si="26"/>
        <v>10</v>
      </c>
      <c r="AG131" s="154">
        <f t="shared" si="27"/>
        <v>12</v>
      </c>
      <c r="AH131" s="155">
        <f t="shared" si="28"/>
        <v>0</v>
      </c>
      <c r="AI131" s="156">
        <f t="shared" si="29"/>
        <v>1</v>
      </c>
      <c r="AJ131" s="157">
        <f t="shared" si="30"/>
        <v>0</v>
      </c>
      <c r="AK131" s="158">
        <f t="shared" si="31"/>
        <v>48</v>
      </c>
      <c r="AL131" s="159">
        <f t="shared" si="32"/>
        <v>8</v>
      </c>
      <c r="AM131" s="159">
        <f t="shared" si="48"/>
        <v>0</v>
      </c>
      <c r="AN131" s="155">
        <f t="shared" si="33"/>
        <v>1.2</v>
      </c>
      <c r="AO131" s="160">
        <f t="shared" si="34"/>
        <v>8</v>
      </c>
      <c r="AP131" s="160">
        <f t="shared" si="35"/>
        <v>10.5</v>
      </c>
      <c r="AQ131" s="160">
        <f t="shared" si="36"/>
        <v>1.5</v>
      </c>
      <c r="AR131" s="161">
        <f t="shared" si="37"/>
        <v>76</v>
      </c>
      <c r="AS131" s="162">
        <f t="shared" si="38"/>
        <v>0</v>
      </c>
      <c r="AT131" s="160">
        <f t="shared" si="39"/>
        <v>0</v>
      </c>
      <c r="AU131" s="160">
        <f t="shared" si="40"/>
        <v>0</v>
      </c>
      <c r="AV131" s="160">
        <v>0</v>
      </c>
      <c r="AW131" s="160">
        <f t="shared" si="41"/>
        <v>1</v>
      </c>
      <c r="AX131" s="164">
        <f t="shared" si="42"/>
        <v>76</v>
      </c>
    </row>
    <row r="132" spans="1:50" ht="18.75" customHeight="1">
      <c r="A132" s="181" t="str">
        <f t="shared" si="43"/>
        <v>9-12</v>
      </c>
      <c r="B132" s="130">
        <v>130</v>
      </c>
      <c r="C132" s="263" t="s">
        <v>156</v>
      </c>
      <c r="D132" s="130"/>
      <c r="E132" s="130"/>
      <c r="F132" s="237"/>
      <c r="G132" s="238" t="s">
        <v>159</v>
      </c>
      <c r="H132" s="238">
        <v>3</v>
      </c>
      <c r="I132" s="239" t="s">
        <v>705</v>
      </c>
      <c r="J132" s="237"/>
      <c r="K132" s="238"/>
      <c r="L132" s="238"/>
      <c r="M132" s="130"/>
      <c r="N132" s="238"/>
      <c r="O132" s="133"/>
      <c r="P132" s="133"/>
      <c r="Q132" s="84"/>
      <c r="R132" s="79">
        <v>2</v>
      </c>
      <c r="S132" s="14">
        <f t="shared" si="44"/>
        <v>0</v>
      </c>
      <c r="T132" s="62"/>
      <c r="U132" s="75"/>
      <c r="V132" s="62"/>
      <c r="W132" s="62"/>
      <c r="X132" s="62"/>
      <c r="Y132" s="62"/>
      <c r="Z132" s="63">
        <f t="shared" si="45"/>
        <v>0</v>
      </c>
      <c r="AA132" s="76"/>
      <c r="AB132" s="63"/>
      <c r="AC132" s="64"/>
      <c r="AD132" s="64"/>
      <c r="AE132" s="152">
        <f t="shared" ref="AE132:AE172" si="49">IF(上课周数三912=0,0,(兼职课时三912+正常上课课时数三912+代课时数三912-缺课时数三912)/上课周数三912)</f>
        <v>12</v>
      </c>
      <c r="AF132" s="153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154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155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156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157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158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159">
        <f t="shared" ref="AL132:AL173" si="56">IF(OR(年级三912="三",年级三912="3",年级三912=3),2*上课周数三912,0)</f>
        <v>8</v>
      </c>
      <c r="AM132" s="159">
        <f t="shared" si="48"/>
        <v>0</v>
      </c>
      <c r="AN132" s="155">
        <f t="shared" ref="AN132:AN172" si="57">IF(行管职务三912&lt;&gt;"",1,IF(行管职务三912="",平均周课时三912/下线三912))</f>
        <v>1.2</v>
      </c>
      <c r="AO132" s="160">
        <f t="shared" ref="AO132:AO173" si="58">IF(满量比三912&gt;=1,2*上课周数三912,IF(满量比三912&lt;0.66,0,IF(1&gt;满量比三912&gt;0.66,2*上课周数三912/2)))</f>
        <v>8</v>
      </c>
      <c r="AP132" s="160">
        <f t="shared" ref="AP132:AP173" si="59">晚修次数三912*0.5</f>
        <v>10.5</v>
      </c>
      <c r="AQ132" s="160">
        <f t="shared" ref="AQ132:AQ174" si="60">辅导课节三912*0.5</f>
        <v>1.5</v>
      </c>
      <c r="AR132" s="161">
        <f t="shared" ref="AR132:AR173" si="61">干标时三912+教标时三912+高三补时三912+早读体补三912+满量补时三912+辅导补三912+晚修补三912</f>
        <v>76</v>
      </c>
      <c r="AS132" s="162">
        <f t="shared" ref="AS132:AS173" si="62">IF(党职务9="党支书",4,IF(党职务9&lt;&gt;"",2,0))</f>
        <v>0</v>
      </c>
      <c r="AT132" s="160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U132" s="160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60">
        <v>0</v>
      </c>
      <c r="AW132" s="160">
        <f t="shared" ref="AW132:AW173" si="65">期系三912</f>
        <v>1</v>
      </c>
      <c r="AX132" s="164">
        <f t="shared" ref="AX132:AX170" si="66">(标准课时合计三912+党职务补贴三912+教管职务补贴三912+行政职务补贴三912+班主任工作奖三912)*当期系数三912</f>
        <v>110</v>
      </c>
    </row>
    <row r="133" spans="1:50" ht="18.75" customHeight="1">
      <c r="A133" s="181" t="str">
        <f t="shared" si="43"/>
        <v>9-12</v>
      </c>
      <c r="B133" s="130">
        <v>131</v>
      </c>
      <c r="C133" s="263" t="s">
        <v>85</v>
      </c>
      <c r="D133" s="130"/>
      <c r="E133" s="130"/>
      <c r="F133" s="237"/>
      <c r="G133" s="238" t="s">
        <v>164</v>
      </c>
      <c r="H133" s="238">
        <v>3</v>
      </c>
      <c r="I133" s="239" t="s">
        <v>706</v>
      </c>
      <c r="J133" s="237"/>
      <c r="K133" s="238">
        <v>5</v>
      </c>
      <c r="L133" s="238"/>
      <c r="M133" s="130"/>
      <c r="N133" s="238"/>
      <c r="O133" s="133" t="s">
        <v>167</v>
      </c>
      <c r="P133" s="133"/>
      <c r="Q133" s="84"/>
      <c r="R133" s="79">
        <v>2</v>
      </c>
      <c r="S133" s="14">
        <f t="shared" si="44"/>
        <v>0</v>
      </c>
      <c r="T133" s="62"/>
      <c r="U133" s="62"/>
      <c r="V133" s="62"/>
      <c r="W133" s="62"/>
      <c r="X133" s="62"/>
      <c r="Y133" s="62"/>
      <c r="Z133" s="63">
        <f t="shared" si="45"/>
        <v>0</v>
      </c>
      <c r="AA133" s="76"/>
      <c r="AB133" s="63"/>
      <c r="AC133" s="64"/>
      <c r="AD133" s="64"/>
      <c r="AE133" s="152">
        <f t="shared" si="49"/>
        <v>12</v>
      </c>
      <c r="AF133" s="153">
        <f t="shared" si="50"/>
        <v>10</v>
      </c>
      <c r="AG133" s="154">
        <f t="shared" si="51"/>
        <v>12</v>
      </c>
      <c r="AH133" s="155">
        <f t="shared" si="52"/>
        <v>0</v>
      </c>
      <c r="AI133" s="156">
        <f t="shared" si="53"/>
        <v>1</v>
      </c>
      <c r="AJ133" s="157">
        <f t="shared" si="54"/>
        <v>0</v>
      </c>
      <c r="AK133" s="158">
        <f t="shared" si="55"/>
        <v>48</v>
      </c>
      <c r="AL133" s="159">
        <f t="shared" si="56"/>
        <v>8</v>
      </c>
      <c r="AM133" s="159">
        <f t="shared" si="48"/>
        <v>0</v>
      </c>
      <c r="AN133" s="155">
        <f t="shared" si="57"/>
        <v>1.2</v>
      </c>
      <c r="AO133" s="160">
        <f t="shared" si="58"/>
        <v>8</v>
      </c>
      <c r="AP133" s="160">
        <f t="shared" si="59"/>
        <v>10.5</v>
      </c>
      <c r="AQ133" s="160">
        <f t="shared" si="60"/>
        <v>1.5</v>
      </c>
      <c r="AR133" s="161">
        <f t="shared" si="61"/>
        <v>76</v>
      </c>
      <c r="AS133" s="162">
        <f t="shared" si="62"/>
        <v>0</v>
      </c>
      <c r="AT133" s="160">
        <f t="shared" si="63"/>
        <v>0</v>
      </c>
      <c r="AU133" s="160">
        <f t="shared" si="64"/>
        <v>0</v>
      </c>
      <c r="AV133" s="160">
        <v>0</v>
      </c>
      <c r="AW133" s="160">
        <f t="shared" si="65"/>
        <v>1</v>
      </c>
      <c r="AX133" s="164">
        <f t="shared" si="66"/>
        <v>76</v>
      </c>
    </row>
    <row r="134" spans="1:50" ht="18.75" customHeight="1">
      <c r="A134" s="181" t="str">
        <f t="shared" ref="A134:A169" si="67">A133</f>
        <v>9-12</v>
      </c>
      <c r="B134" s="130">
        <v>132</v>
      </c>
      <c r="C134" s="263" t="s">
        <v>83</v>
      </c>
      <c r="D134" s="130"/>
      <c r="E134" s="130"/>
      <c r="F134" s="237"/>
      <c r="G134" s="238" t="s">
        <v>164</v>
      </c>
      <c r="H134" s="238">
        <v>3</v>
      </c>
      <c r="I134" s="239" t="s">
        <v>707</v>
      </c>
      <c r="J134" s="237"/>
      <c r="K134" s="238">
        <v>6</v>
      </c>
      <c r="L134" s="238"/>
      <c r="M134" s="138"/>
      <c r="N134" s="238"/>
      <c r="O134" s="133"/>
      <c r="P134" s="133"/>
      <c r="Q134" s="84"/>
      <c r="R134" s="79">
        <v>2</v>
      </c>
      <c r="S134" s="14">
        <f t="shared" ref="S134:S179" si="68">Q134*R134</f>
        <v>0</v>
      </c>
      <c r="T134" s="62"/>
      <c r="U134" s="62"/>
      <c r="V134" s="62"/>
      <c r="W134" s="75"/>
      <c r="X134" s="62"/>
      <c r="Y134" s="62"/>
      <c r="Z134" s="63">
        <f t="shared" ref="Z134:Z178" si="69">S134+T134-V134+X134+Y134</f>
        <v>0</v>
      </c>
      <c r="AA134" s="76"/>
      <c r="AB134" s="63"/>
      <c r="AC134" s="64"/>
      <c r="AD134" s="64"/>
      <c r="AE134" s="152">
        <f t="shared" si="49"/>
        <v>18</v>
      </c>
      <c r="AF134" s="153">
        <f t="shared" si="50"/>
        <v>10</v>
      </c>
      <c r="AG134" s="154">
        <f t="shared" si="51"/>
        <v>12</v>
      </c>
      <c r="AH134" s="155">
        <f t="shared" si="52"/>
        <v>0</v>
      </c>
      <c r="AI134" s="156">
        <f t="shared" si="53"/>
        <v>1</v>
      </c>
      <c r="AJ134" s="157">
        <f t="shared" si="54"/>
        <v>0</v>
      </c>
      <c r="AK134" s="158">
        <f t="shared" si="55"/>
        <v>120</v>
      </c>
      <c r="AL134" s="159">
        <f t="shared" si="56"/>
        <v>8</v>
      </c>
      <c r="AM134" s="159">
        <f t="shared" si="48"/>
        <v>0</v>
      </c>
      <c r="AN134" s="155">
        <f t="shared" si="57"/>
        <v>1.8</v>
      </c>
      <c r="AO134" s="160">
        <f t="shared" si="58"/>
        <v>8</v>
      </c>
      <c r="AP134" s="160">
        <f t="shared" si="59"/>
        <v>10.5</v>
      </c>
      <c r="AQ134" s="160">
        <f t="shared" si="60"/>
        <v>1.5</v>
      </c>
      <c r="AR134" s="161">
        <f t="shared" si="61"/>
        <v>148</v>
      </c>
      <c r="AS134" s="162">
        <f t="shared" si="62"/>
        <v>0</v>
      </c>
      <c r="AT134" s="160">
        <f t="shared" si="63"/>
        <v>0</v>
      </c>
      <c r="AU134" s="160">
        <f t="shared" si="64"/>
        <v>0</v>
      </c>
      <c r="AV134" s="160">
        <v>0</v>
      </c>
      <c r="AW134" s="160">
        <f t="shared" si="65"/>
        <v>1</v>
      </c>
      <c r="AX134" s="164">
        <f t="shared" si="66"/>
        <v>168</v>
      </c>
    </row>
    <row r="135" spans="1:50" ht="18.75" customHeight="1">
      <c r="A135" s="181" t="str">
        <f t="shared" si="67"/>
        <v>9-12</v>
      </c>
      <c r="B135" s="130">
        <v>133</v>
      </c>
      <c r="C135" s="263" t="s">
        <v>584</v>
      </c>
      <c r="D135" s="130"/>
      <c r="E135" s="130"/>
      <c r="F135" s="237"/>
      <c r="G135" s="238" t="s">
        <v>164</v>
      </c>
      <c r="H135" s="238">
        <v>3</v>
      </c>
      <c r="I135" s="239" t="s">
        <v>708</v>
      </c>
      <c r="J135" s="237"/>
      <c r="K135" s="238"/>
      <c r="L135" s="238"/>
      <c r="M135" s="138"/>
      <c r="N135" s="238"/>
      <c r="O135" s="133"/>
      <c r="P135" s="133"/>
      <c r="Q135" s="84"/>
      <c r="R135" s="79">
        <v>2</v>
      </c>
      <c r="S135" s="14">
        <f t="shared" si="68"/>
        <v>0</v>
      </c>
      <c r="T135" s="62"/>
      <c r="U135" s="62"/>
      <c r="V135" s="62"/>
      <c r="W135" s="62"/>
      <c r="X135" s="62"/>
      <c r="Y135" s="62"/>
      <c r="Z135" s="63">
        <f t="shared" si="69"/>
        <v>0</v>
      </c>
      <c r="AA135" s="76"/>
      <c r="AB135" s="63"/>
      <c r="AC135" s="64"/>
      <c r="AD135" s="64"/>
      <c r="AE135" s="152">
        <f t="shared" si="49"/>
        <v>12</v>
      </c>
      <c r="AF135" s="153">
        <f t="shared" si="50"/>
        <v>10</v>
      </c>
      <c r="AG135" s="154">
        <f t="shared" si="51"/>
        <v>12</v>
      </c>
      <c r="AH135" s="155">
        <f t="shared" si="52"/>
        <v>0</v>
      </c>
      <c r="AI135" s="156">
        <f t="shared" si="53"/>
        <v>1</v>
      </c>
      <c r="AJ135" s="157">
        <f t="shared" si="54"/>
        <v>0</v>
      </c>
      <c r="AK135" s="158">
        <f t="shared" si="55"/>
        <v>48</v>
      </c>
      <c r="AL135" s="159">
        <f t="shared" si="56"/>
        <v>8</v>
      </c>
      <c r="AM135" s="159">
        <f t="shared" si="48"/>
        <v>0</v>
      </c>
      <c r="AN135" s="155">
        <f t="shared" si="57"/>
        <v>1.2</v>
      </c>
      <c r="AO135" s="160">
        <f t="shared" si="58"/>
        <v>8</v>
      </c>
      <c r="AP135" s="160">
        <f t="shared" si="59"/>
        <v>6</v>
      </c>
      <c r="AQ135" s="160">
        <f t="shared" si="60"/>
        <v>1.5</v>
      </c>
      <c r="AR135" s="161">
        <f t="shared" si="61"/>
        <v>71.5</v>
      </c>
      <c r="AS135" s="162">
        <f t="shared" si="62"/>
        <v>0</v>
      </c>
      <c r="AT135" s="160">
        <f t="shared" si="63"/>
        <v>0</v>
      </c>
      <c r="AU135" s="160">
        <f t="shared" si="64"/>
        <v>0</v>
      </c>
      <c r="AV135" s="160">
        <v>0</v>
      </c>
      <c r="AW135" s="160">
        <f t="shared" si="65"/>
        <v>1</v>
      </c>
      <c r="AX135" s="164">
        <f t="shared" si="66"/>
        <v>71.5</v>
      </c>
    </row>
    <row r="136" spans="1:50" ht="18.75" customHeight="1">
      <c r="A136" s="181" t="str">
        <f t="shared" si="67"/>
        <v>9-12</v>
      </c>
      <c r="B136" s="130">
        <v>134</v>
      </c>
      <c r="C136" s="263" t="s">
        <v>49</v>
      </c>
      <c r="D136" s="130"/>
      <c r="E136" s="130"/>
      <c r="F136" s="237"/>
      <c r="G136" s="238" t="s">
        <v>164</v>
      </c>
      <c r="H136" s="238">
        <v>3</v>
      </c>
      <c r="I136" s="239" t="s">
        <v>709</v>
      </c>
      <c r="J136" s="237"/>
      <c r="K136" s="238"/>
      <c r="L136" s="238"/>
      <c r="M136" s="139"/>
      <c r="N136" s="238"/>
      <c r="O136" s="133"/>
      <c r="P136" s="133"/>
      <c r="Q136" s="84"/>
      <c r="R136" s="79">
        <v>2</v>
      </c>
      <c r="S136" s="14">
        <f t="shared" si="68"/>
        <v>0</v>
      </c>
      <c r="T136" s="62"/>
      <c r="U136" s="62"/>
      <c r="V136" s="62"/>
      <c r="W136" s="62"/>
      <c r="X136" s="62"/>
      <c r="Y136" s="62"/>
      <c r="Z136" s="63">
        <f t="shared" si="69"/>
        <v>0</v>
      </c>
      <c r="AA136" s="76"/>
      <c r="AB136" s="63"/>
      <c r="AC136" s="64"/>
      <c r="AD136" s="64"/>
      <c r="AE136" s="152">
        <f t="shared" si="49"/>
        <v>12</v>
      </c>
      <c r="AF136" s="153" t="str">
        <f t="shared" si="50"/>
        <v/>
      </c>
      <c r="AG136" s="154" t="str">
        <f t="shared" si="51"/>
        <v/>
      </c>
      <c r="AH136" s="155">
        <f t="shared" si="52"/>
        <v>8</v>
      </c>
      <c r="AI136" s="156">
        <f t="shared" si="53"/>
        <v>1</v>
      </c>
      <c r="AJ136" s="157">
        <f t="shared" si="54"/>
        <v>88</v>
      </c>
      <c r="AK136" s="158">
        <f t="shared" si="55"/>
        <v>0</v>
      </c>
      <c r="AL136" s="159">
        <f t="shared" si="56"/>
        <v>8</v>
      </c>
      <c r="AM136" s="159">
        <f t="shared" si="48"/>
        <v>4</v>
      </c>
      <c r="AN136" s="155">
        <f t="shared" si="57"/>
        <v>1</v>
      </c>
      <c r="AO136" s="160">
        <f t="shared" si="58"/>
        <v>8</v>
      </c>
      <c r="AP136" s="160">
        <f t="shared" si="59"/>
        <v>12</v>
      </c>
      <c r="AQ136" s="160">
        <f t="shared" si="60"/>
        <v>1.5</v>
      </c>
      <c r="AR136" s="161">
        <f t="shared" si="61"/>
        <v>97.5</v>
      </c>
      <c r="AS136" s="162">
        <f t="shared" si="62"/>
        <v>0</v>
      </c>
      <c r="AT136" s="160">
        <f t="shared" si="63"/>
        <v>0</v>
      </c>
      <c r="AU136" s="160">
        <f t="shared" si="64"/>
        <v>22</v>
      </c>
      <c r="AV136" s="160">
        <v>0</v>
      </c>
      <c r="AW136" s="160">
        <f t="shared" si="65"/>
        <v>1</v>
      </c>
      <c r="AX136" s="164">
        <f t="shared" si="66"/>
        <v>149.5</v>
      </c>
    </row>
    <row r="137" spans="1:50" ht="18.75" customHeight="1">
      <c r="A137" s="181" t="str">
        <f t="shared" si="67"/>
        <v>9-12</v>
      </c>
      <c r="B137" s="130">
        <v>135</v>
      </c>
      <c r="C137" s="263" t="s">
        <v>585</v>
      </c>
      <c r="D137" s="130"/>
      <c r="E137" s="130"/>
      <c r="F137" s="237"/>
      <c r="G137" s="238" t="s">
        <v>164</v>
      </c>
      <c r="H137" s="238">
        <v>3</v>
      </c>
      <c r="I137" s="239" t="s">
        <v>710</v>
      </c>
      <c r="J137" s="237"/>
      <c r="K137" s="238">
        <v>7</v>
      </c>
      <c r="L137" s="238"/>
      <c r="M137" s="138"/>
      <c r="N137" s="238"/>
      <c r="O137" s="133" t="s">
        <v>566</v>
      </c>
      <c r="P137" s="133"/>
      <c r="Q137" s="84"/>
      <c r="R137" s="79">
        <v>2</v>
      </c>
      <c r="S137" s="14">
        <f t="shared" si="68"/>
        <v>0</v>
      </c>
      <c r="T137" s="62"/>
      <c r="U137" s="62"/>
      <c r="V137" s="62"/>
      <c r="W137" s="62"/>
      <c r="X137" s="62"/>
      <c r="Y137" s="62"/>
      <c r="Z137" s="63">
        <f t="shared" si="69"/>
        <v>0</v>
      </c>
      <c r="AA137" s="76"/>
      <c r="AB137" s="63"/>
      <c r="AC137" s="64"/>
      <c r="AD137" s="64"/>
      <c r="AE137" s="152">
        <f t="shared" si="49"/>
        <v>12.5</v>
      </c>
      <c r="AF137" s="153">
        <f t="shared" si="50"/>
        <v>10</v>
      </c>
      <c r="AG137" s="154">
        <f t="shared" si="51"/>
        <v>12</v>
      </c>
      <c r="AH137" s="155">
        <f t="shared" si="52"/>
        <v>0</v>
      </c>
      <c r="AI137" s="156">
        <f t="shared" si="53"/>
        <v>1</v>
      </c>
      <c r="AJ137" s="157">
        <f t="shared" si="54"/>
        <v>0</v>
      </c>
      <c r="AK137" s="158">
        <f t="shared" si="55"/>
        <v>54</v>
      </c>
      <c r="AL137" s="159">
        <f t="shared" si="56"/>
        <v>8</v>
      </c>
      <c r="AM137" s="159">
        <f t="shared" si="48"/>
        <v>4</v>
      </c>
      <c r="AN137" s="155">
        <f t="shared" si="57"/>
        <v>1.25</v>
      </c>
      <c r="AO137" s="160">
        <f t="shared" si="58"/>
        <v>8</v>
      </c>
      <c r="AP137" s="160">
        <f t="shared" si="59"/>
        <v>10.5</v>
      </c>
      <c r="AQ137" s="160">
        <f t="shared" si="60"/>
        <v>1.5</v>
      </c>
      <c r="AR137" s="161">
        <f t="shared" si="61"/>
        <v>86</v>
      </c>
      <c r="AS137" s="162">
        <f t="shared" si="62"/>
        <v>0</v>
      </c>
      <c r="AT137" s="160">
        <f t="shared" si="63"/>
        <v>14</v>
      </c>
      <c r="AU137" s="160">
        <f t="shared" si="64"/>
        <v>0</v>
      </c>
      <c r="AV137" s="160">
        <v>0</v>
      </c>
      <c r="AW137" s="160">
        <f t="shared" si="65"/>
        <v>1</v>
      </c>
      <c r="AX137" s="164">
        <f t="shared" si="66"/>
        <v>100</v>
      </c>
    </row>
    <row r="138" spans="1:50" ht="18.75" customHeight="1">
      <c r="A138" s="181" t="str">
        <f t="shared" si="67"/>
        <v>9-12</v>
      </c>
      <c r="B138" s="130">
        <v>136</v>
      </c>
      <c r="C138" s="263" t="s">
        <v>118</v>
      </c>
      <c r="D138" s="130"/>
      <c r="E138" s="130"/>
      <c r="F138" s="237"/>
      <c r="G138" s="238" t="s">
        <v>164</v>
      </c>
      <c r="H138" s="238">
        <v>3</v>
      </c>
      <c r="I138" s="239" t="s">
        <v>711</v>
      </c>
      <c r="J138" s="237"/>
      <c r="K138" s="238"/>
      <c r="L138" s="238"/>
      <c r="M138" s="138"/>
      <c r="N138" s="238"/>
      <c r="O138" s="133"/>
      <c r="P138" s="133"/>
      <c r="Q138" s="84"/>
      <c r="R138" s="79">
        <v>2</v>
      </c>
      <c r="S138" s="14">
        <f t="shared" si="68"/>
        <v>0</v>
      </c>
      <c r="T138" s="62"/>
      <c r="U138" s="62"/>
      <c r="V138" s="62"/>
      <c r="W138" s="62"/>
      <c r="X138" s="62"/>
      <c r="Y138" s="62"/>
      <c r="Z138" s="63">
        <f t="shared" si="69"/>
        <v>0</v>
      </c>
      <c r="AA138" s="76"/>
      <c r="AB138" s="63"/>
      <c r="AC138" s="64"/>
      <c r="AD138" s="64"/>
      <c r="AE138" s="152">
        <f t="shared" si="49"/>
        <v>12</v>
      </c>
      <c r="AF138" s="153">
        <f t="shared" si="50"/>
        <v>10</v>
      </c>
      <c r="AG138" s="154">
        <f t="shared" si="51"/>
        <v>12</v>
      </c>
      <c r="AH138" s="155">
        <f t="shared" si="52"/>
        <v>0</v>
      </c>
      <c r="AI138" s="156">
        <f t="shared" si="53"/>
        <v>1</v>
      </c>
      <c r="AJ138" s="157">
        <f t="shared" si="54"/>
        <v>0</v>
      </c>
      <c r="AK138" s="158">
        <f t="shared" si="55"/>
        <v>48</v>
      </c>
      <c r="AL138" s="159">
        <f t="shared" si="56"/>
        <v>8</v>
      </c>
      <c r="AM138" s="159">
        <f t="shared" si="48"/>
        <v>4</v>
      </c>
      <c r="AN138" s="155">
        <f t="shared" si="57"/>
        <v>1.2</v>
      </c>
      <c r="AO138" s="160">
        <f t="shared" si="58"/>
        <v>8</v>
      </c>
      <c r="AP138" s="160">
        <f t="shared" si="59"/>
        <v>10.5</v>
      </c>
      <c r="AQ138" s="160">
        <f t="shared" si="60"/>
        <v>1.5</v>
      </c>
      <c r="AR138" s="161">
        <f t="shared" si="61"/>
        <v>80</v>
      </c>
      <c r="AS138" s="162">
        <f t="shared" si="62"/>
        <v>0</v>
      </c>
      <c r="AT138" s="160">
        <f t="shared" si="63"/>
        <v>0</v>
      </c>
      <c r="AU138" s="160">
        <f t="shared" si="64"/>
        <v>0</v>
      </c>
      <c r="AV138" s="160">
        <v>0</v>
      </c>
      <c r="AW138" s="160">
        <f t="shared" si="65"/>
        <v>1</v>
      </c>
      <c r="AX138" s="164">
        <f t="shared" si="66"/>
        <v>100</v>
      </c>
    </row>
    <row r="139" spans="1:50" ht="18.75" customHeight="1">
      <c r="A139" s="181" t="str">
        <f t="shared" si="67"/>
        <v>9-12</v>
      </c>
      <c r="B139" s="130">
        <v>137</v>
      </c>
      <c r="C139" s="263" t="s">
        <v>89</v>
      </c>
      <c r="D139" s="130"/>
      <c r="E139" s="130"/>
      <c r="F139" s="237"/>
      <c r="G139" s="238" t="s">
        <v>164</v>
      </c>
      <c r="H139" s="238">
        <v>3</v>
      </c>
      <c r="I139" s="239" t="s">
        <v>712</v>
      </c>
      <c r="J139" s="237"/>
      <c r="K139" s="238"/>
      <c r="L139" s="238"/>
      <c r="M139" s="130"/>
      <c r="N139" s="238"/>
      <c r="O139" s="133"/>
      <c r="P139" s="136"/>
      <c r="Q139" s="84"/>
      <c r="R139" s="79">
        <v>2</v>
      </c>
      <c r="S139" s="14">
        <f t="shared" si="68"/>
        <v>0</v>
      </c>
      <c r="T139" s="62"/>
      <c r="U139" s="62"/>
      <c r="V139" s="62"/>
      <c r="W139" s="62"/>
      <c r="X139" s="62"/>
      <c r="Y139" s="62"/>
      <c r="Z139" s="63">
        <f t="shared" si="69"/>
        <v>0</v>
      </c>
      <c r="AA139" s="76"/>
      <c r="AB139" s="63"/>
      <c r="AC139" s="64"/>
      <c r="AD139" s="64"/>
      <c r="AE139" s="152">
        <f t="shared" si="49"/>
        <v>12</v>
      </c>
      <c r="AF139" s="153" t="str">
        <f t="shared" si="50"/>
        <v/>
      </c>
      <c r="AG139" s="154" t="str">
        <f t="shared" si="51"/>
        <v/>
      </c>
      <c r="AH139" s="155">
        <f t="shared" si="52"/>
        <v>8</v>
      </c>
      <c r="AI139" s="156">
        <f t="shared" si="53"/>
        <v>1</v>
      </c>
      <c r="AJ139" s="157">
        <f t="shared" si="54"/>
        <v>88</v>
      </c>
      <c r="AK139" s="158">
        <f t="shared" si="55"/>
        <v>0</v>
      </c>
      <c r="AL139" s="159">
        <f t="shared" si="56"/>
        <v>8</v>
      </c>
      <c r="AM139" s="159">
        <f t="shared" si="48"/>
        <v>4</v>
      </c>
      <c r="AN139" s="155">
        <f t="shared" si="57"/>
        <v>1</v>
      </c>
      <c r="AO139" s="160">
        <f t="shared" si="58"/>
        <v>8</v>
      </c>
      <c r="AP139" s="160">
        <f t="shared" si="59"/>
        <v>6</v>
      </c>
      <c r="AQ139" s="160">
        <f t="shared" si="60"/>
        <v>1.5</v>
      </c>
      <c r="AR139" s="161">
        <f t="shared" si="61"/>
        <v>91.5</v>
      </c>
      <c r="AS139" s="162">
        <f t="shared" si="62"/>
        <v>0</v>
      </c>
      <c r="AT139" s="160">
        <f t="shared" si="63"/>
        <v>0</v>
      </c>
      <c r="AU139" s="160">
        <f t="shared" si="64"/>
        <v>20</v>
      </c>
      <c r="AV139" s="160">
        <v>0</v>
      </c>
      <c r="AW139" s="160">
        <f t="shared" si="65"/>
        <v>1</v>
      </c>
      <c r="AX139" s="164">
        <f t="shared" si="66"/>
        <v>112.5</v>
      </c>
    </row>
    <row r="140" spans="1:50" ht="18.75" customHeight="1">
      <c r="A140" s="181" t="str">
        <f t="shared" si="67"/>
        <v>9-12</v>
      </c>
      <c r="B140" s="130">
        <v>138</v>
      </c>
      <c r="C140" s="263" t="s">
        <v>121</v>
      </c>
      <c r="D140" s="130"/>
      <c r="E140" s="130"/>
      <c r="F140" s="237"/>
      <c r="G140" s="238" t="s">
        <v>164</v>
      </c>
      <c r="H140" s="238">
        <v>3</v>
      </c>
      <c r="I140" s="239" t="s">
        <v>713</v>
      </c>
      <c r="J140" s="237"/>
      <c r="K140" s="238"/>
      <c r="L140" s="238"/>
      <c r="M140" s="130"/>
      <c r="N140" s="238"/>
      <c r="O140" s="133"/>
      <c r="P140" s="133"/>
      <c r="Q140" s="84"/>
      <c r="R140" s="79">
        <v>2</v>
      </c>
      <c r="S140" s="14">
        <f t="shared" si="68"/>
        <v>0</v>
      </c>
      <c r="T140" s="62"/>
      <c r="U140" s="62"/>
      <c r="V140" s="62"/>
      <c r="W140" s="62"/>
      <c r="X140" s="62"/>
      <c r="Y140" s="62"/>
      <c r="Z140" s="63">
        <f t="shared" si="69"/>
        <v>0</v>
      </c>
      <c r="AA140" s="76"/>
      <c r="AB140" s="63"/>
      <c r="AC140" s="64"/>
      <c r="AD140" s="64"/>
      <c r="AE140" s="152">
        <f t="shared" si="49"/>
        <v>12</v>
      </c>
      <c r="AF140" s="153">
        <f t="shared" si="50"/>
        <v>10</v>
      </c>
      <c r="AG140" s="154">
        <f t="shared" si="51"/>
        <v>12</v>
      </c>
      <c r="AH140" s="155">
        <f t="shared" si="52"/>
        <v>0</v>
      </c>
      <c r="AI140" s="156">
        <f t="shared" si="53"/>
        <v>1</v>
      </c>
      <c r="AJ140" s="157">
        <f t="shared" si="54"/>
        <v>0</v>
      </c>
      <c r="AK140" s="158">
        <f t="shared" si="55"/>
        <v>48</v>
      </c>
      <c r="AL140" s="159">
        <f t="shared" si="56"/>
        <v>8</v>
      </c>
      <c r="AM140" s="159">
        <f t="shared" si="48"/>
        <v>4</v>
      </c>
      <c r="AN140" s="155">
        <f t="shared" si="57"/>
        <v>1.2</v>
      </c>
      <c r="AO140" s="160">
        <f t="shared" si="58"/>
        <v>8</v>
      </c>
      <c r="AP140" s="160">
        <f t="shared" si="59"/>
        <v>10.5</v>
      </c>
      <c r="AQ140" s="160">
        <f t="shared" si="60"/>
        <v>1.5</v>
      </c>
      <c r="AR140" s="161">
        <f t="shared" si="61"/>
        <v>80</v>
      </c>
      <c r="AS140" s="162">
        <f t="shared" si="62"/>
        <v>0</v>
      </c>
      <c r="AT140" s="160">
        <f t="shared" si="63"/>
        <v>0</v>
      </c>
      <c r="AU140" s="160">
        <f t="shared" si="64"/>
        <v>0</v>
      </c>
      <c r="AV140" s="160">
        <v>0</v>
      </c>
      <c r="AW140" s="160">
        <f t="shared" si="65"/>
        <v>1</v>
      </c>
      <c r="AX140" s="164">
        <f t="shared" si="66"/>
        <v>80</v>
      </c>
    </row>
    <row r="141" spans="1:50" ht="18.75" customHeight="1">
      <c r="A141" s="181" t="str">
        <f t="shared" si="67"/>
        <v>9-12</v>
      </c>
      <c r="B141" s="130">
        <v>139</v>
      </c>
      <c r="C141" s="263" t="s">
        <v>106</v>
      </c>
      <c r="D141" s="130"/>
      <c r="E141" s="130"/>
      <c r="F141" s="237"/>
      <c r="G141" s="238" t="s">
        <v>171</v>
      </c>
      <c r="H141" s="238">
        <v>3</v>
      </c>
      <c r="I141" s="239" t="s">
        <v>689</v>
      </c>
      <c r="J141" s="237"/>
      <c r="K141" s="238"/>
      <c r="L141" s="238"/>
      <c r="M141" s="138"/>
      <c r="N141" s="238"/>
      <c r="O141" s="133"/>
      <c r="P141" s="133" t="s">
        <v>565</v>
      </c>
      <c r="Q141" s="84"/>
      <c r="R141" s="79">
        <v>2</v>
      </c>
      <c r="S141" s="14">
        <f t="shared" si="68"/>
        <v>0</v>
      </c>
      <c r="T141" s="62"/>
      <c r="U141" s="62"/>
      <c r="V141" s="62"/>
      <c r="W141" s="62"/>
      <c r="X141" s="62"/>
      <c r="Y141" s="62"/>
      <c r="Z141" s="63">
        <f t="shared" si="69"/>
        <v>0</v>
      </c>
      <c r="AA141" s="76"/>
      <c r="AB141" s="63"/>
      <c r="AC141" s="64"/>
      <c r="AD141" s="64"/>
      <c r="AE141" s="152">
        <f t="shared" si="49"/>
        <v>11</v>
      </c>
      <c r="AF141" s="153">
        <f t="shared" si="50"/>
        <v>10</v>
      </c>
      <c r="AG141" s="154">
        <f t="shared" si="51"/>
        <v>12</v>
      </c>
      <c r="AH141" s="155">
        <f t="shared" si="52"/>
        <v>0</v>
      </c>
      <c r="AI141" s="156">
        <f t="shared" si="53"/>
        <v>1</v>
      </c>
      <c r="AJ141" s="157">
        <f t="shared" si="54"/>
        <v>0</v>
      </c>
      <c r="AK141" s="158">
        <f t="shared" si="55"/>
        <v>44</v>
      </c>
      <c r="AL141" s="159">
        <f t="shared" si="56"/>
        <v>8</v>
      </c>
      <c r="AM141" s="159">
        <f t="shared" si="48"/>
        <v>4</v>
      </c>
      <c r="AN141" s="155">
        <f t="shared" si="57"/>
        <v>1.1000000000000001</v>
      </c>
      <c r="AO141" s="160">
        <f t="shared" si="58"/>
        <v>8</v>
      </c>
      <c r="AP141" s="160">
        <f t="shared" si="59"/>
        <v>3</v>
      </c>
      <c r="AQ141" s="160">
        <f t="shared" si="60"/>
        <v>1.5</v>
      </c>
      <c r="AR141" s="161">
        <f t="shared" si="61"/>
        <v>68.5</v>
      </c>
      <c r="AS141" s="162">
        <f t="shared" si="62"/>
        <v>0</v>
      </c>
      <c r="AT141" s="160">
        <f t="shared" si="63"/>
        <v>0</v>
      </c>
      <c r="AU141" s="160">
        <f t="shared" si="64"/>
        <v>0</v>
      </c>
      <c r="AV141" s="160">
        <v>0</v>
      </c>
      <c r="AW141" s="160">
        <f t="shared" si="65"/>
        <v>1</v>
      </c>
      <c r="AX141" s="164">
        <f t="shared" si="66"/>
        <v>68.5</v>
      </c>
    </row>
    <row r="142" spans="1:50" ht="18.75" customHeight="1">
      <c r="A142" s="181" t="str">
        <f t="shared" si="67"/>
        <v>9-12</v>
      </c>
      <c r="B142" s="130">
        <v>140</v>
      </c>
      <c r="C142" s="263" t="s">
        <v>123</v>
      </c>
      <c r="D142" s="130"/>
      <c r="E142" s="130"/>
      <c r="F142" s="237"/>
      <c r="G142" s="238" t="s">
        <v>171</v>
      </c>
      <c r="H142" s="238">
        <v>3</v>
      </c>
      <c r="I142" s="239" t="s">
        <v>714</v>
      </c>
      <c r="J142" s="237"/>
      <c r="K142" s="238"/>
      <c r="L142" s="238"/>
      <c r="M142" s="140"/>
      <c r="N142" s="238"/>
      <c r="O142" s="133" t="s">
        <v>167</v>
      </c>
      <c r="P142" s="135"/>
      <c r="Q142" s="84"/>
      <c r="R142" s="79">
        <v>2</v>
      </c>
      <c r="S142" s="14">
        <f t="shared" si="68"/>
        <v>0</v>
      </c>
      <c r="T142" s="62"/>
      <c r="U142" s="62"/>
      <c r="V142" s="62"/>
      <c r="W142" s="62"/>
      <c r="X142" s="62"/>
      <c r="Y142" s="62"/>
      <c r="Z142" s="63">
        <f t="shared" si="69"/>
        <v>0</v>
      </c>
      <c r="AA142" s="76"/>
      <c r="AB142" s="63"/>
      <c r="AC142" s="64"/>
      <c r="AD142" s="64"/>
      <c r="AE142" s="152">
        <f t="shared" si="49"/>
        <v>12.5</v>
      </c>
      <c r="AF142" s="153">
        <f t="shared" si="50"/>
        <v>10</v>
      </c>
      <c r="AG142" s="154">
        <f t="shared" si="51"/>
        <v>12</v>
      </c>
      <c r="AH142" s="155">
        <f t="shared" si="52"/>
        <v>0</v>
      </c>
      <c r="AI142" s="156">
        <f t="shared" si="53"/>
        <v>1</v>
      </c>
      <c r="AJ142" s="157">
        <f t="shared" si="54"/>
        <v>0</v>
      </c>
      <c r="AK142" s="158">
        <f t="shared" si="55"/>
        <v>54</v>
      </c>
      <c r="AL142" s="159">
        <f t="shared" si="56"/>
        <v>8</v>
      </c>
      <c r="AM142" s="159">
        <f t="shared" ref="AM142:AM172" si="70">IF(学科三912="体",1*上课周数三912,IF(OR(学科三912="语",学科三912="英"),上课周数三912*1,0))</f>
        <v>4</v>
      </c>
      <c r="AN142" s="155">
        <f t="shared" si="57"/>
        <v>1.25</v>
      </c>
      <c r="AO142" s="160">
        <f t="shared" si="58"/>
        <v>8</v>
      </c>
      <c r="AP142" s="160">
        <f t="shared" si="59"/>
        <v>7.5</v>
      </c>
      <c r="AQ142" s="160">
        <f t="shared" si="60"/>
        <v>1.5</v>
      </c>
      <c r="AR142" s="161">
        <f t="shared" si="61"/>
        <v>83</v>
      </c>
      <c r="AS142" s="162">
        <f t="shared" si="62"/>
        <v>0</v>
      </c>
      <c r="AT142" s="160">
        <f t="shared" si="63"/>
        <v>0</v>
      </c>
      <c r="AU142" s="160">
        <f t="shared" si="64"/>
        <v>0</v>
      </c>
      <c r="AV142" s="160">
        <v>0</v>
      </c>
      <c r="AW142" s="160">
        <f t="shared" si="65"/>
        <v>1</v>
      </c>
      <c r="AX142" s="164">
        <f t="shared" si="66"/>
        <v>105</v>
      </c>
    </row>
    <row r="143" spans="1:50" ht="18.75" customHeight="1">
      <c r="A143" s="181" t="str">
        <f t="shared" si="67"/>
        <v>9-12</v>
      </c>
      <c r="B143" s="130">
        <v>141</v>
      </c>
      <c r="C143" s="263" t="s">
        <v>32</v>
      </c>
      <c r="D143" s="130"/>
      <c r="E143" s="130"/>
      <c r="F143" s="237"/>
      <c r="G143" s="238" t="s">
        <v>171</v>
      </c>
      <c r="H143" s="238">
        <v>3</v>
      </c>
      <c r="I143" s="239" t="s">
        <v>705</v>
      </c>
      <c r="J143" s="237"/>
      <c r="K143" s="238">
        <v>3</v>
      </c>
      <c r="L143" s="238"/>
      <c r="M143" s="138"/>
      <c r="N143" s="238"/>
      <c r="O143" s="133"/>
      <c r="P143" s="133"/>
      <c r="Q143" s="84"/>
      <c r="R143" s="79">
        <v>2</v>
      </c>
      <c r="S143" s="14">
        <f t="shared" si="68"/>
        <v>0</v>
      </c>
      <c r="T143" s="62"/>
      <c r="U143" s="62"/>
      <c r="V143" s="62"/>
      <c r="W143" s="62"/>
      <c r="X143" s="62"/>
      <c r="Y143" s="62"/>
      <c r="Z143" s="63">
        <f t="shared" si="69"/>
        <v>0</v>
      </c>
      <c r="AA143" s="76"/>
      <c r="AB143" s="63"/>
      <c r="AC143" s="64"/>
      <c r="AD143" s="64"/>
      <c r="AE143" s="152">
        <f t="shared" si="49"/>
        <v>12</v>
      </c>
      <c r="AF143" s="153">
        <f t="shared" si="50"/>
        <v>10</v>
      </c>
      <c r="AG143" s="154">
        <f t="shared" si="51"/>
        <v>12</v>
      </c>
      <c r="AH143" s="155">
        <f t="shared" si="52"/>
        <v>0</v>
      </c>
      <c r="AI143" s="156">
        <f t="shared" si="53"/>
        <v>1</v>
      </c>
      <c r="AJ143" s="157">
        <f t="shared" si="54"/>
        <v>0</v>
      </c>
      <c r="AK143" s="158">
        <f t="shared" si="55"/>
        <v>48</v>
      </c>
      <c r="AL143" s="159">
        <f t="shared" si="56"/>
        <v>8</v>
      </c>
      <c r="AM143" s="159">
        <f t="shared" si="70"/>
        <v>4</v>
      </c>
      <c r="AN143" s="155">
        <f t="shared" si="57"/>
        <v>1.2</v>
      </c>
      <c r="AO143" s="160">
        <f t="shared" si="58"/>
        <v>8</v>
      </c>
      <c r="AP143" s="160">
        <f t="shared" si="59"/>
        <v>10.5</v>
      </c>
      <c r="AQ143" s="160">
        <f t="shared" si="60"/>
        <v>1.5</v>
      </c>
      <c r="AR143" s="161">
        <f t="shared" si="61"/>
        <v>80</v>
      </c>
      <c r="AS143" s="162">
        <f t="shared" si="62"/>
        <v>0</v>
      </c>
      <c r="AT143" s="160">
        <f t="shared" si="63"/>
        <v>0</v>
      </c>
      <c r="AU143" s="160">
        <f t="shared" si="64"/>
        <v>0</v>
      </c>
      <c r="AV143" s="160">
        <v>0</v>
      </c>
      <c r="AW143" s="160">
        <f t="shared" si="65"/>
        <v>1</v>
      </c>
      <c r="AX143" s="164">
        <f t="shared" si="66"/>
        <v>80</v>
      </c>
    </row>
    <row r="144" spans="1:50" ht="18.75" customHeight="1">
      <c r="A144" s="181" t="str">
        <f t="shared" si="67"/>
        <v>9-12</v>
      </c>
      <c r="B144" s="130">
        <v>142</v>
      </c>
      <c r="C144" s="263" t="s">
        <v>126</v>
      </c>
      <c r="D144" s="130"/>
      <c r="E144" s="130"/>
      <c r="F144" s="237"/>
      <c r="G144" s="238" t="s">
        <v>171</v>
      </c>
      <c r="H144" s="238">
        <v>3</v>
      </c>
      <c r="I144" s="239" t="s">
        <v>553</v>
      </c>
      <c r="J144" s="237"/>
      <c r="K144" s="238"/>
      <c r="L144" s="238"/>
      <c r="M144" s="130"/>
      <c r="N144" s="238"/>
      <c r="O144" s="133"/>
      <c r="P144" s="133" t="s">
        <v>564</v>
      </c>
      <c r="Q144" s="84"/>
      <c r="R144" s="79">
        <v>2</v>
      </c>
      <c r="S144" s="14">
        <f t="shared" si="68"/>
        <v>0</v>
      </c>
      <c r="T144" s="62"/>
      <c r="U144" s="62"/>
      <c r="V144" s="62"/>
      <c r="W144" s="62"/>
      <c r="X144" s="62"/>
      <c r="Y144" s="62"/>
      <c r="Z144" s="63">
        <f t="shared" si="69"/>
        <v>0</v>
      </c>
      <c r="AA144" s="76"/>
      <c r="AB144" s="63"/>
      <c r="AC144" s="64"/>
      <c r="AD144" s="64"/>
      <c r="AE144" s="152">
        <f t="shared" si="49"/>
        <v>12</v>
      </c>
      <c r="AF144" s="153">
        <f t="shared" si="50"/>
        <v>10</v>
      </c>
      <c r="AG144" s="154">
        <f t="shared" si="51"/>
        <v>12</v>
      </c>
      <c r="AH144" s="155">
        <f t="shared" si="52"/>
        <v>0</v>
      </c>
      <c r="AI144" s="156">
        <f t="shared" si="53"/>
        <v>1</v>
      </c>
      <c r="AJ144" s="157">
        <f t="shared" si="54"/>
        <v>0</v>
      </c>
      <c r="AK144" s="158">
        <f t="shared" si="55"/>
        <v>48</v>
      </c>
      <c r="AL144" s="159">
        <f t="shared" si="56"/>
        <v>8</v>
      </c>
      <c r="AM144" s="159">
        <f t="shared" si="70"/>
        <v>4</v>
      </c>
      <c r="AN144" s="155">
        <f t="shared" si="57"/>
        <v>1.2</v>
      </c>
      <c r="AO144" s="160">
        <f t="shared" si="58"/>
        <v>8</v>
      </c>
      <c r="AP144" s="160">
        <f t="shared" si="59"/>
        <v>6</v>
      </c>
      <c r="AQ144" s="160">
        <f t="shared" si="60"/>
        <v>1.5</v>
      </c>
      <c r="AR144" s="161">
        <f t="shared" si="61"/>
        <v>75.5</v>
      </c>
      <c r="AS144" s="162">
        <f t="shared" si="62"/>
        <v>2</v>
      </c>
      <c r="AT144" s="160">
        <f t="shared" si="63"/>
        <v>0</v>
      </c>
      <c r="AU144" s="160">
        <f t="shared" si="64"/>
        <v>0</v>
      </c>
      <c r="AV144" s="160">
        <v>0</v>
      </c>
      <c r="AW144" s="160">
        <f t="shared" si="65"/>
        <v>1</v>
      </c>
      <c r="AX144" s="164">
        <f t="shared" si="66"/>
        <v>77.5</v>
      </c>
    </row>
    <row r="145" spans="1:50" ht="18.75" customHeight="1">
      <c r="A145" s="181" t="str">
        <f t="shared" si="67"/>
        <v>9-12</v>
      </c>
      <c r="B145" s="130">
        <v>143</v>
      </c>
      <c r="C145" s="263" t="s">
        <v>104</v>
      </c>
      <c r="D145" s="130"/>
      <c r="E145" s="130"/>
      <c r="F145" s="237"/>
      <c r="G145" s="238" t="s">
        <v>171</v>
      </c>
      <c r="H145" s="238">
        <v>3</v>
      </c>
      <c r="I145" s="239" t="s">
        <v>704</v>
      </c>
      <c r="J145" s="237"/>
      <c r="K145" s="238"/>
      <c r="L145" s="238"/>
      <c r="M145" s="130"/>
      <c r="N145" s="238"/>
      <c r="O145" s="133"/>
      <c r="P145" s="133"/>
      <c r="Q145" s="84"/>
      <c r="R145" s="79">
        <v>2</v>
      </c>
      <c r="S145" s="14">
        <f t="shared" si="68"/>
        <v>0</v>
      </c>
      <c r="T145" s="62"/>
      <c r="U145" s="62"/>
      <c r="V145" s="62"/>
      <c r="W145" s="62"/>
      <c r="X145" s="62"/>
      <c r="Y145" s="62"/>
      <c r="Z145" s="63">
        <f t="shared" si="69"/>
        <v>0</v>
      </c>
      <c r="AA145" s="76"/>
      <c r="AB145" s="63"/>
      <c r="AC145" s="64"/>
      <c r="AD145" s="64"/>
      <c r="AE145" s="152">
        <f t="shared" si="49"/>
        <v>15</v>
      </c>
      <c r="AF145" s="153">
        <f t="shared" si="50"/>
        <v>10</v>
      </c>
      <c r="AG145" s="154">
        <f t="shared" si="51"/>
        <v>12</v>
      </c>
      <c r="AH145" s="155">
        <f t="shared" si="52"/>
        <v>0</v>
      </c>
      <c r="AI145" s="156">
        <f t="shared" si="53"/>
        <v>1</v>
      </c>
      <c r="AJ145" s="157">
        <f t="shared" si="54"/>
        <v>0</v>
      </c>
      <c r="AK145" s="158">
        <f t="shared" si="55"/>
        <v>84</v>
      </c>
      <c r="AL145" s="159">
        <f t="shared" si="56"/>
        <v>8</v>
      </c>
      <c r="AM145" s="159">
        <f t="shared" si="70"/>
        <v>0</v>
      </c>
      <c r="AN145" s="155">
        <f t="shared" si="57"/>
        <v>1.5</v>
      </c>
      <c r="AO145" s="160">
        <f t="shared" si="58"/>
        <v>8</v>
      </c>
      <c r="AP145" s="160">
        <f t="shared" si="59"/>
        <v>8</v>
      </c>
      <c r="AQ145" s="160">
        <f t="shared" si="60"/>
        <v>1.5</v>
      </c>
      <c r="AR145" s="161">
        <f t="shared" si="61"/>
        <v>109.5</v>
      </c>
      <c r="AS145" s="162">
        <f t="shared" si="62"/>
        <v>0</v>
      </c>
      <c r="AT145" s="160">
        <f t="shared" si="63"/>
        <v>18</v>
      </c>
      <c r="AU145" s="160">
        <f t="shared" si="64"/>
        <v>0</v>
      </c>
      <c r="AV145" s="160">
        <v>0</v>
      </c>
      <c r="AW145" s="160">
        <f t="shared" si="65"/>
        <v>1</v>
      </c>
      <c r="AX145" s="164">
        <f t="shared" si="66"/>
        <v>127.5</v>
      </c>
    </row>
    <row r="146" spans="1:50" ht="18.75" customHeight="1">
      <c r="A146" s="181" t="str">
        <f t="shared" si="67"/>
        <v>9-12</v>
      </c>
      <c r="B146" s="130">
        <v>144</v>
      </c>
      <c r="C146" s="263" t="s">
        <v>101</v>
      </c>
      <c r="D146" s="130"/>
      <c r="E146" s="130"/>
      <c r="F146" s="237"/>
      <c r="G146" s="238" t="s">
        <v>171</v>
      </c>
      <c r="H146" s="238">
        <v>3</v>
      </c>
      <c r="I146" s="239" t="s">
        <v>715</v>
      </c>
      <c r="J146" s="237"/>
      <c r="K146" s="238"/>
      <c r="L146" s="238"/>
      <c r="M146" s="141"/>
      <c r="N146" s="238"/>
      <c r="O146" s="133"/>
      <c r="P146" s="133"/>
      <c r="Q146" s="84"/>
      <c r="R146" s="79">
        <v>2</v>
      </c>
      <c r="S146" s="14">
        <f t="shared" si="68"/>
        <v>0</v>
      </c>
      <c r="T146" s="62"/>
      <c r="U146" s="62"/>
      <c r="V146" s="62"/>
      <c r="W146" s="62"/>
      <c r="X146" s="62"/>
      <c r="Y146" s="62"/>
      <c r="Z146" s="63">
        <f t="shared" si="69"/>
        <v>0</v>
      </c>
      <c r="AA146" s="76"/>
      <c r="AB146" s="63"/>
      <c r="AC146" s="64"/>
      <c r="AD146" s="64"/>
      <c r="AE146" s="152">
        <f t="shared" si="49"/>
        <v>10</v>
      </c>
      <c r="AF146" s="153">
        <f t="shared" si="50"/>
        <v>10</v>
      </c>
      <c r="AG146" s="154">
        <f t="shared" si="51"/>
        <v>12</v>
      </c>
      <c r="AH146" s="155">
        <f t="shared" si="52"/>
        <v>0</v>
      </c>
      <c r="AI146" s="156">
        <f t="shared" si="53"/>
        <v>1</v>
      </c>
      <c r="AJ146" s="157">
        <f t="shared" si="54"/>
        <v>0</v>
      </c>
      <c r="AK146" s="158">
        <f t="shared" si="55"/>
        <v>40</v>
      </c>
      <c r="AL146" s="159">
        <f t="shared" si="56"/>
        <v>8</v>
      </c>
      <c r="AM146" s="159">
        <f t="shared" si="70"/>
        <v>0</v>
      </c>
      <c r="AN146" s="155">
        <f t="shared" si="57"/>
        <v>1</v>
      </c>
      <c r="AO146" s="160">
        <f t="shared" si="58"/>
        <v>8</v>
      </c>
      <c r="AP146" s="160">
        <f t="shared" si="59"/>
        <v>8</v>
      </c>
      <c r="AQ146" s="160">
        <f t="shared" si="60"/>
        <v>1.5</v>
      </c>
      <c r="AR146" s="161">
        <f t="shared" si="61"/>
        <v>65.5</v>
      </c>
      <c r="AS146" s="162">
        <f t="shared" si="62"/>
        <v>0</v>
      </c>
      <c r="AT146" s="160">
        <f t="shared" si="63"/>
        <v>0</v>
      </c>
      <c r="AU146" s="160">
        <f t="shared" si="64"/>
        <v>0</v>
      </c>
      <c r="AV146" s="160">
        <v>0</v>
      </c>
      <c r="AW146" s="160">
        <f t="shared" si="65"/>
        <v>1</v>
      </c>
      <c r="AX146" s="164">
        <f t="shared" si="66"/>
        <v>85.5</v>
      </c>
    </row>
    <row r="147" spans="1:50" ht="18.75" customHeight="1">
      <c r="A147" s="181" t="str">
        <f t="shared" si="67"/>
        <v>9-12</v>
      </c>
      <c r="B147" s="130">
        <v>145</v>
      </c>
      <c r="C147" s="263" t="s">
        <v>102</v>
      </c>
      <c r="D147" s="130"/>
      <c r="E147" s="130"/>
      <c r="F147" s="237"/>
      <c r="G147" s="238" t="s">
        <v>171</v>
      </c>
      <c r="H147" s="238">
        <v>3</v>
      </c>
      <c r="I147" s="239" t="s">
        <v>716</v>
      </c>
      <c r="J147" s="237"/>
      <c r="K147" s="238">
        <v>11</v>
      </c>
      <c r="L147" s="238"/>
      <c r="M147" s="142"/>
      <c r="N147" s="238"/>
      <c r="O147" s="133"/>
      <c r="P147" s="133"/>
      <c r="Q147" s="84"/>
      <c r="R147" s="79">
        <v>2</v>
      </c>
      <c r="S147" s="14">
        <f t="shared" si="68"/>
        <v>0</v>
      </c>
      <c r="T147" s="77"/>
      <c r="U147" s="77"/>
      <c r="V147" s="77"/>
      <c r="W147" s="77"/>
      <c r="X147" s="62"/>
      <c r="Y147" s="62"/>
      <c r="Z147" s="63">
        <f t="shared" si="69"/>
        <v>0</v>
      </c>
      <c r="AA147" s="76"/>
      <c r="AB147" s="63"/>
      <c r="AC147" s="64"/>
      <c r="AD147" s="64"/>
      <c r="AE147" s="152">
        <f t="shared" si="49"/>
        <v>10</v>
      </c>
      <c r="AF147" s="153">
        <f t="shared" si="50"/>
        <v>10</v>
      </c>
      <c r="AG147" s="154">
        <f t="shared" si="51"/>
        <v>12</v>
      </c>
      <c r="AH147" s="155">
        <f t="shared" si="52"/>
        <v>0</v>
      </c>
      <c r="AI147" s="156">
        <f t="shared" si="53"/>
        <v>1</v>
      </c>
      <c r="AJ147" s="157">
        <f t="shared" si="54"/>
        <v>0</v>
      </c>
      <c r="AK147" s="158">
        <f t="shared" si="55"/>
        <v>40</v>
      </c>
      <c r="AL147" s="159">
        <f t="shared" si="56"/>
        <v>8</v>
      </c>
      <c r="AM147" s="159">
        <f t="shared" si="70"/>
        <v>0</v>
      </c>
      <c r="AN147" s="155">
        <f t="shared" si="57"/>
        <v>1</v>
      </c>
      <c r="AO147" s="160">
        <f t="shared" si="58"/>
        <v>8</v>
      </c>
      <c r="AP147" s="160">
        <f t="shared" si="59"/>
        <v>10</v>
      </c>
      <c r="AQ147" s="160">
        <f t="shared" si="60"/>
        <v>1.5</v>
      </c>
      <c r="AR147" s="161">
        <f t="shared" si="61"/>
        <v>67.5</v>
      </c>
      <c r="AS147" s="162">
        <f t="shared" si="62"/>
        <v>0</v>
      </c>
      <c r="AT147" s="160">
        <f t="shared" si="63"/>
        <v>0</v>
      </c>
      <c r="AU147" s="160">
        <f t="shared" si="64"/>
        <v>0</v>
      </c>
      <c r="AV147" s="160">
        <v>0</v>
      </c>
      <c r="AW147" s="160">
        <f t="shared" si="65"/>
        <v>1</v>
      </c>
      <c r="AX147" s="164">
        <f t="shared" si="66"/>
        <v>67.5</v>
      </c>
    </row>
    <row r="148" spans="1:50" ht="18.75" customHeight="1">
      <c r="A148" s="181" t="str">
        <f t="shared" si="67"/>
        <v>9-12</v>
      </c>
      <c r="B148" s="130">
        <v>146</v>
      </c>
      <c r="C148" s="263" t="s">
        <v>124</v>
      </c>
      <c r="D148" s="130"/>
      <c r="E148" s="130"/>
      <c r="F148" s="237"/>
      <c r="G148" s="238" t="s">
        <v>171</v>
      </c>
      <c r="H148" s="238">
        <v>3</v>
      </c>
      <c r="I148" s="239" t="s">
        <v>615</v>
      </c>
      <c r="J148" s="237"/>
      <c r="K148" s="238"/>
      <c r="L148" s="238"/>
      <c r="M148" s="130"/>
      <c r="N148" s="238"/>
      <c r="O148" s="133"/>
      <c r="P148" s="133"/>
      <c r="Q148" s="84"/>
      <c r="R148" s="79">
        <v>2</v>
      </c>
      <c r="S148" s="14">
        <f t="shared" si="68"/>
        <v>0</v>
      </c>
      <c r="T148" s="62"/>
      <c r="U148" s="62"/>
      <c r="V148" s="62"/>
      <c r="W148" s="62"/>
      <c r="X148" s="62"/>
      <c r="Y148" s="62"/>
      <c r="Z148" s="63">
        <f t="shared" si="69"/>
        <v>0</v>
      </c>
      <c r="AA148" s="76"/>
      <c r="AB148" s="63"/>
      <c r="AC148" s="64"/>
      <c r="AD148" s="64"/>
      <c r="AE148" s="152">
        <f t="shared" si="49"/>
        <v>10</v>
      </c>
      <c r="AF148" s="153">
        <f t="shared" si="50"/>
        <v>10</v>
      </c>
      <c r="AG148" s="154">
        <f t="shared" si="51"/>
        <v>12</v>
      </c>
      <c r="AH148" s="155">
        <f t="shared" si="52"/>
        <v>0</v>
      </c>
      <c r="AI148" s="156">
        <f t="shared" si="53"/>
        <v>1</v>
      </c>
      <c r="AJ148" s="157">
        <f t="shared" si="54"/>
        <v>0</v>
      </c>
      <c r="AK148" s="158">
        <f t="shared" si="55"/>
        <v>40</v>
      </c>
      <c r="AL148" s="159">
        <f t="shared" si="56"/>
        <v>8</v>
      </c>
      <c r="AM148" s="159">
        <f t="shared" si="70"/>
        <v>0</v>
      </c>
      <c r="AN148" s="155">
        <f t="shared" si="57"/>
        <v>1</v>
      </c>
      <c r="AO148" s="160">
        <f t="shared" si="58"/>
        <v>8</v>
      </c>
      <c r="AP148" s="160">
        <f t="shared" si="59"/>
        <v>10</v>
      </c>
      <c r="AQ148" s="160">
        <f t="shared" si="60"/>
        <v>1.5</v>
      </c>
      <c r="AR148" s="161">
        <f t="shared" si="61"/>
        <v>67.5</v>
      </c>
      <c r="AS148" s="162">
        <f t="shared" si="62"/>
        <v>0</v>
      </c>
      <c r="AT148" s="160">
        <f t="shared" si="63"/>
        <v>0</v>
      </c>
      <c r="AU148" s="160">
        <f t="shared" si="64"/>
        <v>0</v>
      </c>
      <c r="AV148" s="160">
        <v>0</v>
      </c>
      <c r="AW148" s="160">
        <f t="shared" si="65"/>
        <v>1</v>
      </c>
      <c r="AX148" s="164">
        <f t="shared" si="66"/>
        <v>67.5</v>
      </c>
    </row>
    <row r="149" spans="1:50" ht="18.75" customHeight="1">
      <c r="A149" s="181" t="str">
        <f t="shared" si="67"/>
        <v>9-12</v>
      </c>
      <c r="B149" s="130">
        <v>147</v>
      </c>
      <c r="C149" s="263" t="s">
        <v>59</v>
      </c>
      <c r="D149" s="130"/>
      <c r="E149" s="130"/>
      <c r="F149" s="237"/>
      <c r="G149" s="238" t="s">
        <v>171</v>
      </c>
      <c r="H149" s="238">
        <v>3</v>
      </c>
      <c r="I149" s="239" t="s">
        <v>712</v>
      </c>
      <c r="J149" s="237"/>
      <c r="K149" s="238"/>
      <c r="L149" s="238"/>
      <c r="M149" s="130"/>
      <c r="N149" s="238" t="s">
        <v>750</v>
      </c>
      <c r="O149" s="133"/>
      <c r="P149" s="133"/>
      <c r="Q149" s="84"/>
      <c r="R149" s="79">
        <v>2</v>
      </c>
      <c r="S149" s="14">
        <f t="shared" si="68"/>
        <v>0</v>
      </c>
      <c r="T149" s="62"/>
      <c r="U149" s="62"/>
      <c r="V149" s="62"/>
      <c r="W149" s="62"/>
      <c r="X149" s="62"/>
      <c r="Y149" s="62"/>
      <c r="Z149" s="63">
        <f t="shared" si="69"/>
        <v>0</v>
      </c>
      <c r="AA149" s="76"/>
      <c r="AB149" s="63"/>
      <c r="AC149" s="64"/>
      <c r="AD149" s="64"/>
      <c r="AE149" s="152">
        <f t="shared" si="49"/>
        <v>10</v>
      </c>
      <c r="AF149" s="153">
        <f t="shared" si="50"/>
        <v>10</v>
      </c>
      <c r="AG149" s="154">
        <f t="shared" si="51"/>
        <v>12</v>
      </c>
      <c r="AH149" s="155">
        <f t="shared" si="52"/>
        <v>0</v>
      </c>
      <c r="AI149" s="156">
        <f t="shared" si="53"/>
        <v>1</v>
      </c>
      <c r="AJ149" s="157">
        <f t="shared" si="54"/>
        <v>0</v>
      </c>
      <c r="AK149" s="158">
        <f t="shared" si="55"/>
        <v>40</v>
      </c>
      <c r="AL149" s="159">
        <f t="shared" si="56"/>
        <v>8</v>
      </c>
      <c r="AM149" s="159">
        <f t="shared" si="70"/>
        <v>0</v>
      </c>
      <c r="AN149" s="155">
        <f t="shared" si="57"/>
        <v>1</v>
      </c>
      <c r="AO149" s="160">
        <f t="shared" si="58"/>
        <v>8</v>
      </c>
      <c r="AP149" s="160">
        <f t="shared" si="59"/>
        <v>12</v>
      </c>
      <c r="AQ149" s="160">
        <f t="shared" si="60"/>
        <v>1.5</v>
      </c>
      <c r="AR149" s="161">
        <f t="shared" si="61"/>
        <v>69.5</v>
      </c>
      <c r="AS149" s="162">
        <f t="shared" si="62"/>
        <v>0</v>
      </c>
      <c r="AT149" s="160">
        <f t="shared" si="63"/>
        <v>0</v>
      </c>
      <c r="AU149" s="160">
        <f t="shared" si="64"/>
        <v>0</v>
      </c>
      <c r="AV149" s="160">
        <v>0</v>
      </c>
      <c r="AW149" s="160">
        <f t="shared" si="65"/>
        <v>1</v>
      </c>
      <c r="AX149" s="164">
        <f t="shared" si="66"/>
        <v>89.5</v>
      </c>
    </row>
    <row r="150" spans="1:50" ht="18.75" customHeight="1">
      <c r="A150" s="181" t="str">
        <f t="shared" si="67"/>
        <v>9-12</v>
      </c>
      <c r="B150" s="130">
        <v>148</v>
      </c>
      <c r="C150" s="263" t="s">
        <v>96</v>
      </c>
      <c r="D150" s="130"/>
      <c r="E150" s="130"/>
      <c r="F150" s="237"/>
      <c r="G150" s="238" t="s">
        <v>160</v>
      </c>
      <c r="H150" s="238">
        <v>3</v>
      </c>
      <c r="I150" s="239" t="s">
        <v>717</v>
      </c>
      <c r="J150" s="237"/>
      <c r="K150" s="238"/>
      <c r="L150" s="238"/>
      <c r="M150" s="138"/>
      <c r="N150" s="238"/>
      <c r="O150" s="176" t="s">
        <v>558</v>
      </c>
      <c r="P150" s="176"/>
      <c r="Q150" s="84"/>
      <c r="R150" s="79">
        <v>2</v>
      </c>
      <c r="S150" s="14">
        <f t="shared" si="68"/>
        <v>0</v>
      </c>
      <c r="T150" s="62"/>
      <c r="U150" s="62"/>
      <c r="V150" s="62"/>
      <c r="W150" s="62"/>
      <c r="X150" s="62"/>
      <c r="Y150" s="62"/>
      <c r="Z150" s="63">
        <f t="shared" si="69"/>
        <v>0</v>
      </c>
      <c r="AA150" s="76"/>
      <c r="AB150" s="63"/>
      <c r="AC150" s="64"/>
      <c r="AD150" s="64"/>
      <c r="AE150" s="152">
        <f t="shared" si="49"/>
        <v>15</v>
      </c>
      <c r="AF150" s="153">
        <f t="shared" si="50"/>
        <v>10</v>
      </c>
      <c r="AG150" s="154">
        <f t="shared" si="51"/>
        <v>12</v>
      </c>
      <c r="AH150" s="155">
        <f t="shared" si="52"/>
        <v>0</v>
      </c>
      <c r="AI150" s="156">
        <f t="shared" si="53"/>
        <v>1</v>
      </c>
      <c r="AJ150" s="157">
        <f t="shared" si="54"/>
        <v>0</v>
      </c>
      <c r="AK150" s="158">
        <f t="shared" si="55"/>
        <v>84</v>
      </c>
      <c r="AL150" s="159">
        <f t="shared" si="56"/>
        <v>8</v>
      </c>
      <c r="AM150" s="159">
        <f t="shared" si="70"/>
        <v>0</v>
      </c>
      <c r="AN150" s="155">
        <f t="shared" si="57"/>
        <v>1.5</v>
      </c>
      <c r="AO150" s="160">
        <f t="shared" si="58"/>
        <v>8</v>
      </c>
      <c r="AP150" s="160">
        <f t="shared" si="59"/>
        <v>8</v>
      </c>
      <c r="AQ150" s="160">
        <f t="shared" si="60"/>
        <v>1.5</v>
      </c>
      <c r="AR150" s="161">
        <f t="shared" si="61"/>
        <v>109.5</v>
      </c>
      <c r="AS150" s="162">
        <f t="shared" si="62"/>
        <v>0</v>
      </c>
      <c r="AT150" s="160">
        <f t="shared" si="63"/>
        <v>0</v>
      </c>
      <c r="AU150" s="160">
        <f t="shared" si="64"/>
        <v>0</v>
      </c>
      <c r="AV150" s="160">
        <v>0</v>
      </c>
      <c r="AW150" s="160">
        <f t="shared" si="65"/>
        <v>1</v>
      </c>
      <c r="AX150" s="164">
        <f t="shared" si="66"/>
        <v>128.5</v>
      </c>
    </row>
    <row r="151" spans="1:50" ht="18.75" customHeight="1">
      <c r="A151" s="181" t="str">
        <f t="shared" si="67"/>
        <v>9-12</v>
      </c>
      <c r="B151" s="130">
        <v>149</v>
      </c>
      <c r="C151" s="263" t="s">
        <v>132</v>
      </c>
      <c r="D151" s="130"/>
      <c r="E151" s="130"/>
      <c r="F151" s="237"/>
      <c r="G151" s="238" t="s">
        <v>160</v>
      </c>
      <c r="H151" s="238">
        <v>3</v>
      </c>
      <c r="I151" s="239" t="s">
        <v>718</v>
      </c>
      <c r="J151" s="237"/>
      <c r="K151" s="238">
        <v>13</v>
      </c>
      <c r="L151" s="238"/>
      <c r="M151" s="130"/>
      <c r="N151" s="238"/>
      <c r="O151" s="133"/>
      <c r="P151" s="133"/>
      <c r="Q151" s="84"/>
      <c r="R151" s="79">
        <v>2</v>
      </c>
      <c r="S151" s="14">
        <f t="shared" si="68"/>
        <v>0</v>
      </c>
      <c r="T151" s="62"/>
      <c r="U151" s="62"/>
      <c r="V151" s="62"/>
      <c r="W151" s="62"/>
      <c r="X151" s="62"/>
      <c r="Y151" s="62"/>
      <c r="Z151" s="63">
        <f t="shared" si="69"/>
        <v>0</v>
      </c>
      <c r="AA151" s="76"/>
      <c r="AB151" s="63"/>
      <c r="AC151" s="64"/>
      <c r="AD151" s="64"/>
      <c r="AE151" s="152">
        <f t="shared" si="49"/>
        <v>10</v>
      </c>
      <c r="AF151" s="153">
        <f t="shared" si="50"/>
        <v>10</v>
      </c>
      <c r="AG151" s="154">
        <f t="shared" si="51"/>
        <v>12</v>
      </c>
      <c r="AH151" s="155">
        <f t="shared" si="52"/>
        <v>0</v>
      </c>
      <c r="AI151" s="156">
        <f t="shared" si="53"/>
        <v>1</v>
      </c>
      <c r="AJ151" s="157">
        <f t="shared" si="54"/>
        <v>0</v>
      </c>
      <c r="AK151" s="158">
        <f t="shared" si="55"/>
        <v>40</v>
      </c>
      <c r="AL151" s="159">
        <f t="shared" si="56"/>
        <v>8</v>
      </c>
      <c r="AM151" s="159">
        <f t="shared" si="70"/>
        <v>0</v>
      </c>
      <c r="AN151" s="155">
        <f t="shared" si="57"/>
        <v>1</v>
      </c>
      <c r="AO151" s="160">
        <f t="shared" si="58"/>
        <v>8</v>
      </c>
      <c r="AP151" s="160">
        <f t="shared" si="59"/>
        <v>8.5</v>
      </c>
      <c r="AQ151" s="160">
        <f t="shared" si="60"/>
        <v>1.5</v>
      </c>
      <c r="AR151" s="161">
        <f t="shared" si="61"/>
        <v>66</v>
      </c>
      <c r="AS151" s="162">
        <f t="shared" si="62"/>
        <v>0</v>
      </c>
      <c r="AT151" s="160">
        <f t="shared" si="63"/>
        <v>0</v>
      </c>
      <c r="AU151" s="160">
        <f t="shared" si="64"/>
        <v>0</v>
      </c>
      <c r="AV151" s="160">
        <v>0</v>
      </c>
      <c r="AW151" s="160">
        <f t="shared" si="65"/>
        <v>1</v>
      </c>
      <c r="AX151" s="164">
        <f t="shared" si="66"/>
        <v>86</v>
      </c>
    </row>
    <row r="152" spans="1:50" ht="18.75" customHeight="1">
      <c r="A152" s="181" t="str">
        <f t="shared" si="67"/>
        <v>9-12</v>
      </c>
      <c r="B152" s="130">
        <v>150</v>
      </c>
      <c r="C152" s="263" t="s">
        <v>95</v>
      </c>
      <c r="D152" s="130"/>
      <c r="E152" s="130"/>
      <c r="F152" s="237"/>
      <c r="G152" s="238" t="s">
        <v>160</v>
      </c>
      <c r="H152" s="238">
        <v>3</v>
      </c>
      <c r="I152" s="239" t="s">
        <v>719</v>
      </c>
      <c r="J152" s="237"/>
      <c r="K152" s="238"/>
      <c r="L152" s="238"/>
      <c r="M152" s="131"/>
      <c r="N152" s="238"/>
      <c r="O152" s="133"/>
      <c r="P152" s="133"/>
      <c r="Q152" s="84"/>
      <c r="R152" s="79">
        <v>2</v>
      </c>
      <c r="S152" s="14">
        <f t="shared" si="68"/>
        <v>0</v>
      </c>
      <c r="T152" s="62"/>
      <c r="U152" s="62"/>
      <c r="V152" s="62"/>
      <c r="W152" s="62"/>
      <c r="X152" s="62"/>
      <c r="Y152" s="62"/>
      <c r="Z152" s="63">
        <f t="shared" si="69"/>
        <v>0</v>
      </c>
      <c r="AA152" s="76"/>
      <c r="AB152" s="63"/>
      <c r="AC152" s="64"/>
      <c r="AD152" s="64"/>
      <c r="AE152" s="152">
        <f t="shared" si="49"/>
        <v>10</v>
      </c>
      <c r="AF152" s="153" t="str">
        <f t="shared" si="50"/>
        <v/>
      </c>
      <c r="AG152" s="154" t="str">
        <f t="shared" si="51"/>
        <v/>
      </c>
      <c r="AH152" s="155">
        <f t="shared" si="52"/>
        <v>8</v>
      </c>
      <c r="AI152" s="156">
        <f t="shared" si="53"/>
        <v>1</v>
      </c>
      <c r="AJ152" s="157">
        <f t="shared" si="54"/>
        <v>64</v>
      </c>
      <c r="AK152" s="158">
        <f t="shared" si="55"/>
        <v>0</v>
      </c>
      <c r="AL152" s="159">
        <f t="shared" si="56"/>
        <v>8</v>
      </c>
      <c r="AM152" s="159">
        <f t="shared" si="70"/>
        <v>0</v>
      </c>
      <c r="AN152" s="155">
        <f t="shared" si="57"/>
        <v>1</v>
      </c>
      <c r="AO152" s="160">
        <f t="shared" si="58"/>
        <v>8</v>
      </c>
      <c r="AP152" s="160">
        <f t="shared" si="59"/>
        <v>12</v>
      </c>
      <c r="AQ152" s="160">
        <f t="shared" si="60"/>
        <v>1.5</v>
      </c>
      <c r="AR152" s="161">
        <f t="shared" si="61"/>
        <v>81.5</v>
      </c>
      <c r="AS152" s="162">
        <f t="shared" si="62"/>
        <v>0</v>
      </c>
      <c r="AT152" s="160">
        <f t="shared" si="63"/>
        <v>0</v>
      </c>
      <c r="AU152" s="160">
        <f t="shared" si="64"/>
        <v>20</v>
      </c>
      <c r="AV152" s="160">
        <v>0</v>
      </c>
      <c r="AW152" s="160">
        <f t="shared" si="65"/>
        <v>1</v>
      </c>
      <c r="AX152" s="164">
        <f t="shared" si="66"/>
        <v>101.5</v>
      </c>
    </row>
    <row r="153" spans="1:50" ht="18.75" customHeight="1">
      <c r="A153" s="181" t="str">
        <f t="shared" si="67"/>
        <v>9-12</v>
      </c>
      <c r="B153" s="130">
        <v>151</v>
      </c>
      <c r="C153" s="263" t="s">
        <v>55</v>
      </c>
      <c r="D153" s="130"/>
      <c r="E153" s="130"/>
      <c r="F153" s="237"/>
      <c r="G153" s="238" t="s">
        <v>160</v>
      </c>
      <c r="H153" s="238">
        <v>3</v>
      </c>
      <c r="I153" s="239" t="s">
        <v>610</v>
      </c>
      <c r="J153" s="237"/>
      <c r="K153" s="238"/>
      <c r="L153" s="238"/>
      <c r="M153" s="130"/>
      <c r="N153" s="238"/>
      <c r="O153" s="133"/>
      <c r="P153" s="133"/>
      <c r="Q153" s="84"/>
      <c r="R153" s="79">
        <v>2</v>
      </c>
      <c r="S153" s="14">
        <f t="shared" si="68"/>
        <v>0</v>
      </c>
      <c r="T153" s="77"/>
      <c r="U153" s="77"/>
      <c r="V153" s="77"/>
      <c r="W153" s="77"/>
      <c r="X153" s="62"/>
      <c r="Y153" s="62"/>
      <c r="Z153" s="63">
        <f t="shared" si="69"/>
        <v>0</v>
      </c>
      <c r="AA153" s="76"/>
      <c r="AB153" s="63"/>
      <c r="AC153" s="64"/>
      <c r="AD153" s="64"/>
      <c r="AE153" s="152">
        <f t="shared" si="49"/>
        <v>10</v>
      </c>
      <c r="AF153" s="153">
        <f t="shared" si="50"/>
        <v>10</v>
      </c>
      <c r="AG153" s="154">
        <f t="shared" si="51"/>
        <v>12</v>
      </c>
      <c r="AH153" s="155">
        <f t="shared" si="52"/>
        <v>0</v>
      </c>
      <c r="AI153" s="156">
        <f t="shared" si="53"/>
        <v>1</v>
      </c>
      <c r="AJ153" s="157">
        <f t="shared" si="54"/>
        <v>0</v>
      </c>
      <c r="AK153" s="158">
        <f t="shared" si="55"/>
        <v>40</v>
      </c>
      <c r="AL153" s="159">
        <f t="shared" si="56"/>
        <v>8</v>
      </c>
      <c r="AM153" s="159">
        <f t="shared" si="70"/>
        <v>0</v>
      </c>
      <c r="AN153" s="155">
        <f t="shared" si="57"/>
        <v>1</v>
      </c>
      <c r="AO153" s="160">
        <f t="shared" si="58"/>
        <v>8</v>
      </c>
      <c r="AP153" s="160">
        <f t="shared" si="59"/>
        <v>8</v>
      </c>
      <c r="AQ153" s="160">
        <f t="shared" si="60"/>
        <v>1.5</v>
      </c>
      <c r="AR153" s="161">
        <f t="shared" si="61"/>
        <v>65.5</v>
      </c>
      <c r="AS153" s="162">
        <f t="shared" si="62"/>
        <v>0</v>
      </c>
      <c r="AT153" s="160">
        <f t="shared" si="63"/>
        <v>0</v>
      </c>
      <c r="AU153" s="160">
        <f t="shared" si="64"/>
        <v>0</v>
      </c>
      <c r="AV153" s="160">
        <v>0</v>
      </c>
      <c r="AW153" s="160">
        <f t="shared" si="65"/>
        <v>1</v>
      </c>
      <c r="AX153" s="164">
        <f t="shared" si="66"/>
        <v>65.5</v>
      </c>
    </row>
    <row r="154" spans="1:50" ht="18.75" customHeight="1">
      <c r="A154" s="181" t="str">
        <f t="shared" si="67"/>
        <v>9-12</v>
      </c>
      <c r="B154" s="130">
        <v>152</v>
      </c>
      <c r="C154" s="263" t="s">
        <v>133</v>
      </c>
      <c r="D154" s="130"/>
      <c r="E154" s="130"/>
      <c r="F154" s="237"/>
      <c r="G154" s="238" t="s">
        <v>160</v>
      </c>
      <c r="H154" s="238">
        <v>3</v>
      </c>
      <c r="I154" s="239" t="s">
        <v>720</v>
      </c>
      <c r="J154" s="237"/>
      <c r="K154" s="238">
        <v>14</v>
      </c>
      <c r="L154" s="238"/>
      <c r="M154" s="130"/>
      <c r="N154" s="238"/>
      <c r="O154" s="133" t="s">
        <v>753</v>
      </c>
      <c r="P154" s="133"/>
      <c r="Q154" s="84"/>
      <c r="R154" s="79">
        <v>2</v>
      </c>
      <c r="S154" s="14">
        <f t="shared" si="68"/>
        <v>0</v>
      </c>
      <c r="T154" s="62"/>
      <c r="U154" s="62"/>
      <c r="V154" s="62"/>
      <c r="W154" s="62"/>
      <c r="X154" s="62"/>
      <c r="Y154" s="62"/>
      <c r="Z154" s="63">
        <f t="shared" si="69"/>
        <v>0</v>
      </c>
      <c r="AA154" s="76"/>
      <c r="AB154" s="63"/>
      <c r="AC154" s="64"/>
      <c r="AD154" s="64"/>
      <c r="AE154" s="152">
        <f t="shared" si="49"/>
        <v>9</v>
      </c>
      <c r="AF154" s="153" t="str">
        <f t="shared" si="50"/>
        <v/>
      </c>
      <c r="AG154" s="154" t="str">
        <f t="shared" si="51"/>
        <v/>
      </c>
      <c r="AH154" s="155">
        <f t="shared" si="52"/>
        <v>8</v>
      </c>
      <c r="AI154" s="156">
        <f t="shared" si="53"/>
        <v>1</v>
      </c>
      <c r="AJ154" s="157">
        <f t="shared" si="54"/>
        <v>52</v>
      </c>
      <c r="AK154" s="158">
        <f t="shared" si="55"/>
        <v>0</v>
      </c>
      <c r="AL154" s="159">
        <f t="shared" si="56"/>
        <v>8</v>
      </c>
      <c r="AM154" s="159">
        <f t="shared" si="70"/>
        <v>0</v>
      </c>
      <c r="AN154" s="155">
        <f t="shared" si="57"/>
        <v>1</v>
      </c>
      <c r="AO154" s="160">
        <f t="shared" si="58"/>
        <v>8</v>
      </c>
      <c r="AP154" s="160">
        <f t="shared" si="59"/>
        <v>8</v>
      </c>
      <c r="AQ154" s="160">
        <f t="shared" si="60"/>
        <v>1.5</v>
      </c>
      <c r="AR154" s="161">
        <f t="shared" si="61"/>
        <v>71.5</v>
      </c>
      <c r="AS154" s="162">
        <f t="shared" si="62"/>
        <v>0</v>
      </c>
      <c r="AT154" s="160">
        <f t="shared" si="63"/>
        <v>0</v>
      </c>
      <c r="AU154" s="160">
        <f t="shared" si="64"/>
        <v>20</v>
      </c>
      <c r="AV154" s="160">
        <v>0</v>
      </c>
      <c r="AW154" s="160">
        <f t="shared" si="65"/>
        <v>1</v>
      </c>
      <c r="AX154" s="164">
        <f t="shared" si="66"/>
        <v>92.5</v>
      </c>
    </row>
    <row r="155" spans="1:50" ht="18.75" customHeight="1">
      <c r="A155" s="181" t="str">
        <f t="shared" si="67"/>
        <v>9-12</v>
      </c>
      <c r="B155" s="130">
        <v>153</v>
      </c>
      <c r="C155" s="263" t="s">
        <v>71</v>
      </c>
      <c r="D155" s="130"/>
      <c r="E155" s="130"/>
      <c r="F155" s="237"/>
      <c r="G155" s="238" t="s">
        <v>163</v>
      </c>
      <c r="H155" s="238">
        <v>3</v>
      </c>
      <c r="I155" s="239" t="s">
        <v>721</v>
      </c>
      <c r="J155" s="237"/>
      <c r="K155" s="238"/>
      <c r="L155" s="238"/>
      <c r="M155" s="131"/>
      <c r="N155" s="238"/>
      <c r="O155" s="143" t="s">
        <v>758</v>
      </c>
      <c r="P155" s="133"/>
      <c r="Q155" s="84"/>
      <c r="R155" s="79">
        <v>2</v>
      </c>
      <c r="S155" s="14">
        <f t="shared" si="68"/>
        <v>0</v>
      </c>
      <c r="T155" s="62"/>
      <c r="U155" s="62"/>
      <c r="V155" s="62"/>
      <c r="W155" s="62"/>
      <c r="X155" s="62"/>
      <c r="Y155" s="62"/>
      <c r="Z155" s="63">
        <f t="shared" si="69"/>
        <v>0</v>
      </c>
      <c r="AA155" s="76"/>
      <c r="AB155" s="63"/>
      <c r="AC155" s="64"/>
      <c r="AD155" s="64"/>
      <c r="AE155" s="152">
        <f t="shared" si="49"/>
        <v>15</v>
      </c>
      <c r="AF155" s="153">
        <f t="shared" si="50"/>
        <v>10</v>
      </c>
      <c r="AG155" s="154">
        <f t="shared" si="51"/>
        <v>12</v>
      </c>
      <c r="AH155" s="155">
        <f t="shared" si="52"/>
        <v>0</v>
      </c>
      <c r="AI155" s="156">
        <f t="shared" si="53"/>
        <v>1</v>
      </c>
      <c r="AJ155" s="157">
        <f t="shared" si="54"/>
        <v>0</v>
      </c>
      <c r="AK155" s="158">
        <f t="shared" si="55"/>
        <v>84</v>
      </c>
      <c r="AL155" s="159">
        <f t="shared" si="56"/>
        <v>8</v>
      </c>
      <c r="AM155" s="159">
        <f t="shared" si="70"/>
        <v>0</v>
      </c>
      <c r="AN155" s="155">
        <f t="shared" si="57"/>
        <v>1.5</v>
      </c>
      <c r="AO155" s="160">
        <f t="shared" si="58"/>
        <v>8</v>
      </c>
      <c r="AP155" s="160">
        <f t="shared" si="59"/>
        <v>12</v>
      </c>
      <c r="AQ155" s="160">
        <f t="shared" si="60"/>
        <v>1.5</v>
      </c>
      <c r="AR155" s="161">
        <f t="shared" si="61"/>
        <v>113.5</v>
      </c>
      <c r="AS155" s="162">
        <f t="shared" si="62"/>
        <v>0</v>
      </c>
      <c r="AT155" s="160">
        <f t="shared" si="63"/>
        <v>14</v>
      </c>
      <c r="AU155" s="160">
        <f t="shared" si="64"/>
        <v>0</v>
      </c>
      <c r="AV155" s="160">
        <v>0</v>
      </c>
      <c r="AW155" s="160">
        <f t="shared" si="65"/>
        <v>1</v>
      </c>
      <c r="AX155" s="164">
        <f t="shared" si="66"/>
        <v>127.5</v>
      </c>
    </row>
    <row r="156" spans="1:50" ht="18.75" customHeight="1">
      <c r="A156" s="181" t="str">
        <f t="shared" si="67"/>
        <v>9-12</v>
      </c>
      <c r="B156" s="130">
        <v>154</v>
      </c>
      <c r="C156" s="263" t="s">
        <v>72</v>
      </c>
      <c r="D156" s="130"/>
      <c r="E156" s="130"/>
      <c r="F156" s="237"/>
      <c r="G156" s="238" t="s">
        <v>163</v>
      </c>
      <c r="H156" s="238">
        <v>3</v>
      </c>
      <c r="I156" s="239" t="s">
        <v>722</v>
      </c>
      <c r="J156" s="237"/>
      <c r="K156" s="238">
        <v>8</v>
      </c>
      <c r="L156" s="238"/>
      <c r="M156" s="138"/>
      <c r="N156" s="238"/>
      <c r="O156" s="133"/>
      <c r="P156" s="133"/>
      <c r="Q156" s="84"/>
      <c r="R156" s="79">
        <v>2</v>
      </c>
      <c r="S156" s="14">
        <f t="shared" si="68"/>
        <v>0</v>
      </c>
      <c r="T156" s="62"/>
      <c r="U156" s="62"/>
      <c r="V156" s="62"/>
      <c r="W156" s="62"/>
      <c r="X156" s="62"/>
      <c r="Y156" s="62"/>
      <c r="Z156" s="63">
        <f t="shared" si="69"/>
        <v>0</v>
      </c>
      <c r="AA156" s="76"/>
      <c r="AB156" s="63"/>
      <c r="AC156" s="64"/>
      <c r="AD156" s="64"/>
      <c r="AE156" s="152">
        <f t="shared" si="49"/>
        <v>5</v>
      </c>
      <c r="AF156" s="153">
        <f t="shared" si="50"/>
        <v>10</v>
      </c>
      <c r="AG156" s="154">
        <f t="shared" si="51"/>
        <v>12</v>
      </c>
      <c r="AH156" s="155">
        <f t="shared" si="52"/>
        <v>0</v>
      </c>
      <c r="AI156" s="156">
        <f t="shared" si="53"/>
        <v>1</v>
      </c>
      <c r="AJ156" s="157">
        <f t="shared" si="54"/>
        <v>0</v>
      </c>
      <c r="AK156" s="158">
        <f t="shared" si="55"/>
        <v>20</v>
      </c>
      <c r="AL156" s="159">
        <f t="shared" si="56"/>
        <v>8</v>
      </c>
      <c r="AM156" s="159">
        <f t="shared" si="70"/>
        <v>0</v>
      </c>
      <c r="AN156" s="155">
        <f t="shared" si="57"/>
        <v>0.5</v>
      </c>
      <c r="AO156" s="160">
        <f t="shared" si="58"/>
        <v>0</v>
      </c>
      <c r="AP156" s="160">
        <f t="shared" si="59"/>
        <v>6.5</v>
      </c>
      <c r="AQ156" s="160">
        <f t="shared" si="60"/>
        <v>1.5</v>
      </c>
      <c r="AR156" s="161">
        <f t="shared" si="61"/>
        <v>36</v>
      </c>
      <c r="AS156" s="162">
        <f t="shared" si="62"/>
        <v>0</v>
      </c>
      <c r="AT156" s="160">
        <f t="shared" si="63"/>
        <v>0</v>
      </c>
      <c r="AU156" s="160">
        <f t="shared" si="64"/>
        <v>0</v>
      </c>
      <c r="AV156" s="160">
        <v>0</v>
      </c>
      <c r="AW156" s="160">
        <f t="shared" si="65"/>
        <v>1</v>
      </c>
      <c r="AX156" s="164">
        <f t="shared" si="66"/>
        <v>36</v>
      </c>
    </row>
    <row r="157" spans="1:50" ht="18.75" customHeight="1">
      <c r="A157" s="181" t="str">
        <f t="shared" si="67"/>
        <v>9-12</v>
      </c>
      <c r="B157" s="130">
        <v>155</v>
      </c>
      <c r="C157" s="263" t="s">
        <v>137</v>
      </c>
      <c r="D157" s="130"/>
      <c r="E157" s="130"/>
      <c r="F157" s="237"/>
      <c r="G157" s="238" t="s">
        <v>163</v>
      </c>
      <c r="H157" s="238">
        <v>3</v>
      </c>
      <c r="I157" s="239" t="s">
        <v>723</v>
      </c>
      <c r="J157" s="237"/>
      <c r="K157" s="238"/>
      <c r="L157" s="238"/>
      <c r="M157" s="138"/>
      <c r="N157" s="238"/>
      <c r="O157" s="133"/>
      <c r="P157" s="133"/>
      <c r="Q157" s="84"/>
      <c r="R157" s="79">
        <v>2</v>
      </c>
      <c r="S157" s="14">
        <f t="shared" si="68"/>
        <v>0</v>
      </c>
      <c r="T157" s="62"/>
      <c r="U157" s="62"/>
      <c r="V157" s="62"/>
      <c r="W157" s="62"/>
      <c r="X157" s="62"/>
      <c r="Y157" s="62"/>
      <c r="Z157" s="63">
        <f t="shared" si="69"/>
        <v>0</v>
      </c>
      <c r="AA157" s="76"/>
      <c r="AB157" s="63"/>
      <c r="AC157" s="64"/>
      <c r="AD157" s="64"/>
      <c r="AE157" s="152">
        <f t="shared" si="49"/>
        <v>10</v>
      </c>
      <c r="AF157" s="153">
        <f t="shared" si="50"/>
        <v>10</v>
      </c>
      <c r="AG157" s="154">
        <f t="shared" si="51"/>
        <v>12</v>
      </c>
      <c r="AH157" s="155">
        <f t="shared" si="52"/>
        <v>0</v>
      </c>
      <c r="AI157" s="156">
        <f t="shared" si="53"/>
        <v>1</v>
      </c>
      <c r="AJ157" s="157">
        <f t="shared" si="54"/>
        <v>0</v>
      </c>
      <c r="AK157" s="158">
        <f t="shared" si="55"/>
        <v>40</v>
      </c>
      <c r="AL157" s="159">
        <f t="shared" si="56"/>
        <v>8</v>
      </c>
      <c r="AM157" s="159">
        <f t="shared" si="70"/>
        <v>0</v>
      </c>
      <c r="AN157" s="155">
        <f t="shared" si="57"/>
        <v>1</v>
      </c>
      <c r="AO157" s="160">
        <f t="shared" si="58"/>
        <v>8</v>
      </c>
      <c r="AP157" s="160">
        <f t="shared" si="59"/>
        <v>12</v>
      </c>
      <c r="AQ157" s="160">
        <f t="shared" si="60"/>
        <v>1.5</v>
      </c>
      <c r="AR157" s="161">
        <f t="shared" si="61"/>
        <v>69.5</v>
      </c>
      <c r="AS157" s="162">
        <f t="shared" si="62"/>
        <v>0</v>
      </c>
      <c r="AT157" s="160">
        <f t="shared" si="63"/>
        <v>0</v>
      </c>
      <c r="AU157" s="160">
        <f t="shared" si="64"/>
        <v>0</v>
      </c>
      <c r="AV157" s="160">
        <v>0</v>
      </c>
      <c r="AW157" s="160">
        <f t="shared" si="65"/>
        <v>1</v>
      </c>
      <c r="AX157" s="164">
        <f t="shared" si="66"/>
        <v>69.5</v>
      </c>
    </row>
    <row r="158" spans="1:50" ht="18.75" customHeight="1">
      <c r="A158" s="181" t="str">
        <f t="shared" si="67"/>
        <v>9-12</v>
      </c>
      <c r="B158" s="130">
        <v>156</v>
      </c>
      <c r="C158" s="263" t="s">
        <v>136</v>
      </c>
      <c r="D158" s="130"/>
      <c r="E158" s="130"/>
      <c r="F158" s="237"/>
      <c r="G158" s="238" t="s">
        <v>163</v>
      </c>
      <c r="H158" s="238">
        <v>3</v>
      </c>
      <c r="I158" s="239" t="s">
        <v>608</v>
      </c>
      <c r="J158" s="237"/>
      <c r="K158" s="238"/>
      <c r="L158" s="238"/>
      <c r="M158" s="138"/>
      <c r="N158" s="238"/>
      <c r="O158" s="133"/>
      <c r="P158" s="133"/>
      <c r="Q158" s="84"/>
      <c r="R158" s="79">
        <v>2</v>
      </c>
      <c r="S158" s="14">
        <f t="shared" si="68"/>
        <v>0</v>
      </c>
      <c r="T158" s="62"/>
      <c r="U158" s="62"/>
      <c r="V158" s="62"/>
      <c r="W158" s="62"/>
      <c r="X158" s="62"/>
      <c r="Y158" s="62"/>
      <c r="Z158" s="63">
        <f t="shared" si="69"/>
        <v>0</v>
      </c>
      <c r="AA158" s="76"/>
      <c r="AB158" s="63"/>
      <c r="AC158" s="64"/>
      <c r="AD158" s="64"/>
      <c r="AE158" s="152">
        <f t="shared" si="49"/>
        <v>10</v>
      </c>
      <c r="AF158" s="153">
        <f t="shared" si="50"/>
        <v>10</v>
      </c>
      <c r="AG158" s="154">
        <f t="shared" si="51"/>
        <v>12</v>
      </c>
      <c r="AH158" s="155">
        <f t="shared" si="52"/>
        <v>0</v>
      </c>
      <c r="AI158" s="156">
        <f t="shared" si="53"/>
        <v>1</v>
      </c>
      <c r="AJ158" s="157">
        <f t="shared" si="54"/>
        <v>0</v>
      </c>
      <c r="AK158" s="158">
        <f t="shared" si="55"/>
        <v>40</v>
      </c>
      <c r="AL158" s="159">
        <f t="shared" si="56"/>
        <v>8</v>
      </c>
      <c r="AM158" s="159">
        <f t="shared" si="70"/>
        <v>0</v>
      </c>
      <c r="AN158" s="155">
        <f t="shared" si="57"/>
        <v>1</v>
      </c>
      <c r="AO158" s="160">
        <f t="shared" si="58"/>
        <v>8</v>
      </c>
      <c r="AP158" s="160">
        <f t="shared" si="59"/>
        <v>8</v>
      </c>
      <c r="AQ158" s="160">
        <f t="shared" si="60"/>
        <v>1.5</v>
      </c>
      <c r="AR158" s="161">
        <f t="shared" si="61"/>
        <v>65.5</v>
      </c>
      <c r="AS158" s="162">
        <f t="shared" si="62"/>
        <v>0</v>
      </c>
      <c r="AT158" s="160">
        <f t="shared" si="63"/>
        <v>0</v>
      </c>
      <c r="AU158" s="160">
        <f t="shared" si="64"/>
        <v>0</v>
      </c>
      <c r="AV158" s="160">
        <v>0</v>
      </c>
      <c r="AW158" s="160">
        <f t="shared" si="65"/>
        <v>1</v>
      </c>
      <c r="AX158" s="164">
        <f t="shared" si="66"/>
        <v>65.5</v>
      </c>
    </row>
    <row r="159" spans="1:50" ht="18.75" customHeight="1">
      <c r="A159" s="181" t="str">
        <f t="shared" si="67"/>
        <v>9-12</v>
      </c>
      <c r="B159" s="130">
        <v>157</v>
      </c>
      <c r="C159" s="263" t="s">
        <v>73</v>
      </c>
      <c r="D159" s="130"/>
      <c r="E159" s="130"/>
      <c r="F159" s="237"/>
      <c r="G159" s="238" t="s">
        <v>163</v>
      </c>
      <c r="H159" s="238">
        <v>3</v>
      </c>
      <c r="I159" s="239" t="s">
        <v>604</v>
      </c>
      <c r="J159" s="237"/>
      <c r="K159" s="238"/>
      <c r="L159" s="238"/>
      <c r="M159" s="131"/>
      <c r="N159" s="238"/>
      <c r="O159" s="133"/>
      <c r="P159" s="133" t="s">
        <v>564</v>
      </c>
      <c r="Q159" s="84"/>
      <c r="R159" s="79">
        <v>2</v>
      </c>
      <c r="S159" s="14">
        <f t="shared" si="68"/>
        <v>0</v>
      </c>
      <c r="T159" s="62"/>
      <c r="U159" s="62"/>
      <c r="V159" s="62"/>
      <c r="W159" s="62"/>
      <c r="X159" s="62"/>
      <c r="Y159" s="62"/>
      <c r="Z159" s="63">
        <f t="shared" si="69"/>
        <v>0</v>
      </c>
      <c r="AA159" s="76"/>
      <c r="AB159" s="63"/>
      <c r="AC159" s="64"/>
      <c r="AD159" s="64"/>
      <c r="AE159" s="152">
        <f t="shared" si="49"/>
        <v>15</v>
      </c>
      <c r="AF159" s="153">
        <f t="shared" si="50"/>
        <v>10</v>
      </c>
      <c r="AG159" s="154">
        <f t="shared" si="51"/>
        <v>12</v>
      </c>
      <c r="AH159" s="155">
        <f t="shared" si="52"/>
        <v>0</v>
      </c>
      <c r="AI159" s="156">
        <f t="shared" si="53"/>
        <v>1</v>
      </c>
      <c r="AJ159" s="157">
        <f t="shared" si="54"/>
        <v>0</v>
      </c>
      <c r="AK159" s="158">
        <f t="shared" si="55"/>
        <v>84</v>
      </c>
      <c r="AL159" s="159">
        <f t="shared" si="56"/>
        <v>8</v>
      </c>
      <c r="AM159" s="159">
        <f t="shared" si="70"/>
        <v>0</v>
      </c>
      <c r="AN159" s="155">
        <f t="shared" si="57"/>
        <v>1.5</v>
      </c>
      <c r="AO159" s="160">
        <f t="shared" si="58"/>
        <v>8</v>
      </c>
      <c r="AP159" s="160">
        <f t="shared" si="59"/>
        <v>8</v>
      </c>
      <c r="AQ159" s="160">
        <f t="shared" si="60"/>
        <v>1.5</v>
      </c>
      <c r="AR159" s="161">
        <f t="shared" si="61"/>
        <v>109.5</v>
      </c>
      <c r="AS159" s="162">
        <f t="shared" si="62"/>
        <v>0</v>
      </c>
      <c r="AT159" s="160">
        <f t="shared" si="63"/>
        <v>18</v>
      </c>
      <c r="AU159" s="160">
        <f t="shared" si="64"/>
        <v>0</v>
      </c>
      <c r="AV159" s="160">
        <v>0</v>
      </c>
      <c r="AW159" s="160">
        <f t="shared" si="65"/>
        <v>1</v>
      </c>
      <c r="AX159" s="164">
        <f t="shared" si="66"/>
        <v>127.5</v>
      </c>
    </row>
    <row r="160" spans="1:50" ht="18.75" customHeight="1">
      <c r="A160" s="181" t="str">
        <f t="shared" si="67"/>
        <v>9-12</v>
      </c>
      <c r="B160" s="130">
        <v>158</v>
      </c>
      <c r="C160" s="263" t="s">
        <v>586</v>
      </c>
      <c r="D160" s="130"/>
      <c r="E160" s="130"/>
      <c r="F160" s="237"/>
      <c r="G160" s="238" t="s">
        <v>161</v>
      </c>
      <c r="H160" s="238">
        <v>3</v>
      </c>
      <c r="I160" s="239" t="s">
        <v>724</v>
      </c>
      <c r="J160" s="237"/>
      <c r="K160" s="238"/>
      <c r="L160" s="238"/>
      <c r="M160" s="130"/>
      <c r="N160" s="238"/>
      <c r="O160" s="133" t="s">
        <v>167</v>
      </c>
      <c r="P160" s="128"/>
      <c r="Q160" s="84"/>
      <c r="R160" s="79">
        <v>2</v>
      </c>
      <c r="S160" s="14">
        <f t="shared" si="68"/>
        <v>0</v>
      </c>
      <c r="T160" s="62"/>
      <c r="U160" s="62"/>
      <c r="V160" s="62"/>
      <c r="W160" s="62"/>
      <c r="X160" s="62"/>
      <c r="Y160" s="62"/>
      <c r="Z160" s="63">
        <f t="shared" si="69"/>
        <v>0</v>
      </c>
      <c r="AA160" s="76"/>
      <c r="AB160" s="63"/>
      <c r="AC160" s="64"/>
      <c r="AD160" s="64"/>
      <c r="AE160" s="152">
        <f t="shared" si="49"/>
        <v>10</v>
      </c>
      <c r="AF160" s="153">
        <f t="shared" si="50"/>
        <v>10</v>
      </c>
      <c r="AG160" s="154">
        <f t="shared" si="51"/>
        <v>12</v>
      </c>
      <c r="AH160" s="155">
        <f t="shared" si="52"/>
        <v>0</v>
      </c>
      <c r="AI160" s="156">
        <f t="shared" si="53"/>
        <v>1</v>
      </c>
      <c r="AJ160" s="157">
        <f t="shared" si="54"/>
        <v>0</v>
      </c>
      <c r="AK160" s="158">
        <f t="shared" si="55"/>
        <v>40</v>
      </c>
      <c r="AL160" s="159">
        <f t="shared" si="56"/>
        <v>8</v>
      </c>
      <c r="AM160" s="159">
        <f t="shared" si="70"/>
        <v>0</v>
      </c>
      <c r="AN160" s="155">
        <f t="shared" si="57"/>
        <v>1</v>
      </c>
      <c r="AO160" s="160">
        <f t="shared" si="58"/>
        <v>8</v>
      </c>
      <c r="AP160" s="160">
        <f t="shared" si="59"/>
        <v>8</v>
      </c>
      <c r="AQ160" s="160">
        <f t="shared" si="60"/>
        <v>1.5</v>
      </c>
      <c r="AR160" s="161">
        <f t="shared" si="61"/>
        <v>65.5</v>
      </c>
      <c r="AS160" s="162">
        <f t="shared" si="62"/>
        <v>0</v>
      </c>
      <c r="AT160" s="160">
        <f t="shared" si="63"/>
        <v>0</v>
      </c>
      <c r="AU160" s="160">
        <f t="shared" si="64"/>
        <v>0</v>
      </c>
      <c r="AV160" s="160">
        <v>0</v>
      </c>
      <c r="AW160" s="160">
        <f t="shared" si="65"/>
        <v>1</v>
      </c>
      <c r="AX160" s="164">
        <f t="shared" si="66"/>
        <v>65.5</v>
      </c>
    </row>
    <row r="161" spans="1:50" ht="18.75" customHeight="1">
      <c r="A161" s="181" t="str">
        <f t="shared" si="67"/>
        <v>9-12</v>
      </c>
      <c r="B161" s="130">
        <v>159</v>
      </c>
      <c r="C161" s="263" t="s">
        <v>44</v>
      </c>
      <c r="D161" s="144"/>
      <c r="E161" s="144"/>
      <c r="F161" s="240"/>
      <c r="G161" s="241" t="s">
        <v>161</v>
      </c>
      <c r="H161" s="241">
        <v>3</v>
      </c>
      <c r="I161" s="242" t="s">
        <v>587</v>
      </c>
      <c r="J161" s="240"/>
      <c r="K161" s="241"/>
      <c r="L161" s="241"/>
      <c r="M161" s="144"/>
      <c r="N161" s="241"/>
      <c r="O161" s="243"/>
      <c r="P161" s="243"/>
      <c r="Q161" s="84"/>
      <c r="R161" s="79">
        <v>2</v>
      </c>
      <c r="S161" s="14">
        <f t="shared" si="68"/>
        <v>0</v>
      </c>
      <c r="T161" s="62"/>
      <c r="U161" s="62"/>
      <c r="V161" s="62"/>
      <c r="W161" s="62"/>
      <c r="X161" s="62"/>
      <c r="Y161" s="62"/>
      <c r="Z161" s="63">
        <f t="shared" si="69"/>
        <v>0</v>
      </c>
      <c r="AA161" s="76"/>
      <c r="AB161" s="63"/>
      <c r="AC161" s="64"/>
      <c r="AD161" s="64"/>
      <c r="AE161" s="152">
        <f t="shared" si="49"/>
        <v>10</v>
      </c>
      <c r="AF161" s="153">
        <f t="shared" si="50"/>
        <v>10</v>
      </c>
      <c r="AG161" s="154">
        <f t="shared" si="51"/>
        <v>12</v>
      </c>
      <c r="AH161" s="155">
        <f t="shared" si="52"/>
        <v>0</v>
      </c>
      <c r="AI161" s="156">
        <f t="shared" si="53"/>
        <v>1</v>
      </c>
      <c r="AJ161" s="157">
        <f t="shared" si="54"/>
        <v>0</v>
      </c>
      <c r="AK161" s="158">
        <f t="shared" si="55"/>
        <v>40</v>
      </c>
      <c r="AL161" s="159">
        <f t="shared" si="56"/>
        <v>8</v>
      </c>
      <c r="AM161" s="159">
        <f t="shared" si="70"/>
        <v>0</v>
      </c>
      <c r="AN161" s="155">
        <f t="shared" si="57"/>
        <v>1</v>
      </c>
      <c r="AO161" s="160">
        <f t="shared" si="58"/>
        <v>8</v>
      </c>
      <c r="AP161" s="160">
        <f t="shared" si="59"/>
        <v>12</v>
      </c>
      <c r="AQ161" s="160">
        <f t="shared" si="60"/>
        <v>1.5</v>
      </c>
      <c r="AR161" s="161">
        <f t="shared" si="61"/>
        <v>69.5</v>
      </c>
      <c r="AS161" s="162">
        <f t="shared" si="62"/>
        <v>0</v>
      </c>
      <c r="AT161" s="160">
        <f t="shared" si="63"/>
        <v>0</v>
      </c>
      <c r="AU161" s="160">
        <f t="shared" si="64"/>
        <v>0</v>
      </c>
      <c r="AV161" s="160">
        <v>0</v>
      </c>
      <c r="AW161" s="160">
        <f t="shared" si="65"/>
        <v>1</v>
      </c>
      <c r="AX161" s="164">
        <f t="shared" si="66"/>
        <v>91.5</v>
      </c>
    </row>
    <row r="162" spans="1:50" ht="18.75" customHeight="1">
      <c r="A162" s="181" t="str">
        <f t="shared" si="67"/>
        <v>9-12</v>
      </c>
      <c r="B162" s="130">
        <v>160</v>
      </c>
      <c r="C162" s="263" t="s">
        <v>75</v>
      </c>
      <c r="D162" s="130"/>
      <c r="E162" s="130"/>
      <c r="F162" s="237"/>
      <c r="G162" s="238" t="s">
        <v>161</v>
      </c>
      <c r="H162" s="238">
        <v>3</v>
      </c>
      <c r="I162" s="239" t="s">
        <v>635</v>
      </c>
      <c r="J162" s="237"/>
      <c r="K162" s="238"/>
      <c r="L162" s="238"/>
      <c r="M162" s="130"/>
      <c r="N162" s="238"/>
      <c r="O162" s="133"/>
      <c r="P162" s="133"/>
      <c r="Q162" s="84"/>
      <c r="R162" s="79">
        <v>2</v>
      </c>
      <c r="S162" s="14">
        <f t="shared" si="68"/>
        <v>0</v>
      </c>
      <c r="T162" s="62"/>
      <c r="U162" s="62"/>
      <c r="V162" s="62"/>
      <c r="W162" s="62"/>
      <c r="X162" s="62"/>
      <c r="Y162" s="62"/>
      <c r="Z162" s="63">
        <f t="shared" si="69"/>
        <v>0</v>
      </c>
      <c r="AA162" s="76"/>
      <c r="AB162" s="63"/>
      <c r="AC162" s="64"/>
      <c r="AD162" s="64"/>
      <c r="AE162" s="152">
        <f t="shared" si="49"/>
        <v>10</v>
      </c>
      <c r="AF162" s="153">
        <f t="shared" si="50"/>
        <v>10</v>
      </c>
      <c r="AG162" s="154">
        <f t="shared" si="51"/>
        <v>12</v>
      </c>
      <c r="AH162" s="155">
        <f t="shared" si="52"/>
        <v>0</v>
      </c>
      <c r="AI162" s="156">
        <f t="shared" si="53"/>
        <v>1</v>
      </c>
      <c r="AJ162" s="157">
        <f t="shared" si="54"/>
        <v>0</v>
      </c>
      <c r="AK162" s="158">
        <f t="shared" si="55"/>
        <v>40</v>
      </c>
      <c r="AL162" s="159">
        <f t="shared" si="56"/>
        <v>8</v>
      </c>
      <c r="AM162" s="159">
        <f t="shared" si="70"/>
        <v>0</v>
      </c>
      <c r="AN162" s="155">
        <f t="shared" si="57"/>
        <v>1</v>
      </c>
      <c r="AO162" s="160">
        <f t="shared" si="58"/>
        <v>8</v>
      </c>
      <c r="AP162" s="160">
        <f t="shared" si="59"/>
        <v>12</v>
      </c>
      <c r="AQ162" s="160">
        <f t="shared" si="60"/>
        <v>1.5</v>
      </c>
      <c r="AR162" s="161">
        <f t="shared" si="61"/>
        <v>69.5</v>
      </c>
      <c r="AS162" s="162">
        <f t="shared" si="62"/>
        <v>0</v>
      </c>
      <c r="AT162" s="160">
        <f t="shared" si="63"/>
        <v>0</v>
      </c>
      <c r="AU162" s="160">
        <f t="shared" si="64"/>
        <v>0</v>
      </c>
      <c r="AV162" s="160">
        <v>0</v>
      </c>
      <c r="AW162" s="160">
        <f t="shared" si="65"/>
        <v>1</v>
      </c>
      <c r="AX162" s="164">
        <f t="shared" si="66"/>
        <v>69.5</v>
      </c>
    </row>
    <row r="163" spans="1:50" ht="18.75" customHeight="1">
      <c r="A163" s="181" t="str">
        <f t="shared" si="67"/>
        <v>9-12</v>
      </c>
      <c r="B163" s="130">
        <v>161</v>
      </c>
      <c r="C163" s="263" t="s">
        <v>76</v>
      </c>
      <c r="D163" s="130"/>
      <c r="E163" s="130"/>
      <c r="F163" s="237"/>
      <c r="G163" s="238" t="s">
        <v>161</v>
      </c>
      <c r="H163" s="238">
        <v>3</v>
      </c>
      <c r="I163" s="239" t="s">
        <v>725</v>
      </c>
      <c r="J163" s="237"/>
      <c r="K163" s="238"/>
      <c r="L163" s="238"/>
      <c r="M163" s="131"/>
      <c r="N163" s="238"/>
      <c r="O163" s="176"/>
      <c r="P163" s="176"/>
      <c r="Q163" s="84"/>
      <c r="R163" s="79">
        <v>2</v>
      </c>
      <c r="S163" s="14">
        <f t="shared" si="68"/>
        <v>0</v>
      </c>
      <c r="T163" s="62"/>
      <c r="U163" s="62"/>
      <c r="V163" s="62"/>
      <c r="W163" s="62"/>
      <c r="X163" s="62"/>
      <c r="Y163" s="62"/>
      <c r="Z163" s="63">
        <f t="shared" si="69"/>
        <v>0</v>
      </c>
      <c r="AA163" s="76"/>
      <c r="AB163" s="63"/>
      <c r="AC163" s="64"/>
      <c r="AD163" s="64"/>
      <c r="AE163" s="152">
        <f t="shared" si="49"/>
        <v>10</v>
      </c>
      <c r="AF163" s="153">
        <f t="shared" si="50"/>
        <v>10</v>
      </c>
      <c r="AG163" s="154">
        <f t="shared" si="51"/>
        <v>12</v>
      </c>
      <c r="AH163" s="155">
        <f t="shared" si="52"/>
        <v>0</v>
      </c>
      <c r="AI163" s="156">
        <f t="shared" si="53"/>
        <v>1</v>
      </c>
      <c r="AJ163" s="157">
        <f t="shared" si="54"/>
        <v>0</v>
      </c>
      <c r="AK163" s="158">
        <f t="shared" si="55"/>
        <v>40</v>
      </c>
      <c r="AL163" s="159">
        <f t="shared" si="56"/>
        <v>8</v>
      </c>
      <c r="AM163" s="159">
        <f t="shared" si="70"/>
        <v>0</v>
      </c>
      <c r="AN163" s="155">
        <f t="shared" si="57"/>
        <v>1</v>
      </c>
      <c r="AO163" s="160">
        <f t="shared" si="58"/>
        <v>8</v>
      </c>
      <c r="AP163" s="160">
        <f t="shared" si="59"/>
        <v>12</v>
      </c>
      <c r="AQ163" s="160">
        <f t="shared" si="60"/>
        <v>1.5</v>
      </c>
      <c r="AR163" s="161">
        <f t="shared" si="61"/>
        <v>69.5</v>
      </c>
      <c r="AS163" s="162">
        <f t="shared" si="62"/>
        <v>0</v>
      </c>
      <c r="AT163" s="160">
        <f t="shared" si="63"/>
        <v>14</v>
      </c>
      <c r="AU163" s="160">
        <f t="shared" si="64"/>
        <v>0</v>
      </c>
      <c r="AV163" s="160">
        <v>0</v>
      </c>
      <c r="AW163" s="160">
        <f t="shared" si="65"/>
        <v>1</v>
      </c>
      <c r="AX163" s="164">
        <f t="shared" si="66"/>
        <v>105.5</v>
      </c>
    </row>
    <row r="164" spans="1:50" ht="18.75" customHeight="1">
      <c r="A164" s="181" t="str">
        <f t="shared" si="67"/>
        <v>9-12</v>
      </c>
      <c r="B164" s="130">
        <v>162</v>
      </c>
      <c r="C164" s="263" t="s">
        <v>110</v>
      </c>
      <c r="D164" s="130"/>
      <c r="E164" s="130"/>
      <c r="F164" s="237"/>
      <c r="G164" s="238" t="s">
        <v>165</v>
      </c>
      <c r="H164" s="238">
        <v>3</v>
      </c>
      <c r="I164" s="239" t="s">
        <v>707</v>
      </c>
      <c r="J164" s="237"/>
      <c r="K164" s="238"/>
      <c r="L164" s="238"/>
      <c r="M164" s="130"/>
      <c r="N164" s="238"/>
      <c r="O164" s="133" t="s">
        <v>558</v>
      </c>
      <c r="P164" s="133"/>
      <c r="Q164" s="84"/>
      <c r="R164" s="79">
        <v>2</v>
      </c>
      <c r="S164" s="14">
        <f t="shared" si="68"/>
        <v>0</v>
      </c>
      <c r="T164" s="62"/>
      <c r="U164" s="62"/>
      <c r="V164" s="62"/>
      <c r="W164" s="62"/>
      <c r="X164" s="62"/>
      <c r="Y164" s="62"/>
      <c r="Z164" s="63">
        <f t="shared" si="69"/>
        <v>0</v>
      </c>
      <c r="AA164" s="76"/>
      <c r="AB164" s="63"/>
      <c r="AC164" s="64"/>
      <c r="AD164" s="64"/>
      <c r="AE164" s="152">
        <f t="shared" si="49"/>
        <v>10</v>
      </c>
      <c r="AF164" s="153" t="str">
        <f t="shared" si="50"/>
        <v/>
      </c>
      <c r="AG164" s="154" t="str">
        <f t="shared" si="51"/>
        <v/>
      </c>
      <c r="AH164" s="155">
        <f t="shared" si="52"/>
        <v>8</v>
      </c>
      <c r="AI164" s="156">
        <f t="shared" si="53"/>
        <v>1</v>
      </c>
      <c r="AJ164" s="157">
        <f t="shared" si="54"/>
        <v>64</v>
      </c>
      <c r="AK164" s="158">
        <f t="shared" si="55"/>
        <v>0</v>
      </c>
      <c r="AL164" s="159">
        <f t="shared" si="56"/>
        <v>8</v>
      </c>
      <c r="AM164" s="159">
        <f t="shared" si="70"/>
        <v>0</v>
      </c>
      <c r="AN164" s="155">
        <f t="shared" si="57"/>
        <v>1</v>
      </c>
      <c r="AO164" s="160">
        <f t="shared" si="58"/>
        <v>8</v>
      </c>
      <c r="AP164" s="160">
        <f t="shared" si="59"/>
        <v>4</v>
      </c>
      <c r="AQ164" s="160">
        <f t="shared" si="60"/>
        <v>1.5</v>
      </c>
      <c r="AR164" s="161">
        <f t="shared" si="61"/>
        <v>73.5</v>
      </c>
      <c r="AS164" s="162">
        <f t="shared" si="62"/>
        <v>0</v>
      </c>
      <c r="AT164" s="160">
        <f t="shared" si="63"/>
        <v>0</v>
      </c>
      <c r="AU164" s="160">
        <f t="shared" si="64"/>
        <v>20</v>
      </c>
      <c r="AV164" s="160">
        <v>0</v>
      </c>
      <c r="AW164" s="160">
        <f t="shared" si="65"/>
        <v>1</v>
      </c>
      <c r="AX164" s="164">
        <f t="shared" si="66"/>
        <v>94.5</v>
      </c>
    </row>
    <row r="165" spans="1:50" ht="18.75" customHeight="1">
      <c r="A165" s="181" t="str">
        <f t="shared" si="67"/>
        <v>9-12</v>
      </c>
      <c r="B165" s="130">
        <v>163</v>
      </c>
      <c r="C165" s="263" t="s">
        <v>141</v>
      </c>
      <c r="D165" s="130"/>
      <c r="E165" s="130"/>
      <c r="F165" s="237"/>
      <c r="G165" s="238" t="s">
        <v>165</v>
      </c>
      <c r="H165" s="238">
        <v>3</v>
      </c>
      <c r="I165" s="239" t="s">
        <v>726</v>
      </c>
      <c r="J165" s="237"/>
      <c r="K165" s="238"/>
      <c r="L165" s="238"/>
      <c r="M165" s="130"/>
      <c r="N165" s="238"/>
      <c r="O165" s="133"/>
      <c r="P165" s="176"/>
      <c r="Q165" s="84"/>
      <c r="R165" s="79">
        <v>2</v>
      </c>
      <c r="S165" s="14">
        <f t="shared" si="68"/>
        <v>0</v>
      </c>
      <c r="T165" s="117"/>
      <c r="U165" s="117"/>
      <c r="V165" s="117"/>
      <c r="W165" s="117"/>
      <c r="X165" s="117"/>
      <c r="Y165" s="117"/>
      <c r="Z165" s="63">
        <f t="shared" si="69"/>
        <v>0</v>
      </c>
      <c r="AA165" s="76"/>
      <c r="AB165" s="119"/>
      <c r="AC165" s="118"/>
      <c r="AD165" s="118"/>
      <c r="AE165" s="152">
        <f t="shared" si="49"/>
        <v>10</v>
      </c>
      <c r="AF165" s="153">
        <f t="shared" si="50"/>
        <v>10</v>
      </c>
      <c r="AG165" s="154">
        <f t="shared" si="51"/>
        <v>12</v>
      </c>
      <c r="AH165" s="155">
        <f t="shared" si="52"/>
        <v>0</v>
      </c>
      <c r="AI165" s="156">
        <f t="shared" si="53"/>
        <v>1</v>
      </c>
      <c r="AJ165" s="157">
        <f t="shared" si="54"/>
        <v>0</v>
      </c>
      <c r="AK165" s="158">
        <f t="shared" si="55"/>
        <v>40</v>
      </c>
      <c r="AL165" s="159">
        <f t="shared" si="56"/>
        <v>8</v>
      </c>
      <c r="AM165" s="159">
        <f t="shared" si="70"/>
        <v>0</v>
      </c>
      <c r="AN165" s="155">
        <f t="shared" si="57"/>
        <v>1</v>
      </c>
      <c r="AO165" s="160">
        <f t="shared" si="58"/>
        <v>8</v>
      </c>
      <c r="AP165" s="160">
        <f t="shared" si="59"/>
        <v>8</v>
      </c>
      <c r="AQ165" s="160">
        <f t="shared" si="60"/>
        <v>1.5</v>
      </c>
      <c r="AR165" s="161">
        <f t="shared" si="61"/>
        <v>65.5</v>
      </c>
      <c r="AS165" s="162">
        <f t="shared" si="62"/>
        <v>0</v>
      </c>
      <c r="AT165" s="160">
        <f t="shared" si="63"/>
        <v>0</v>
      </c>
      <c r="AU165" s="160">
        <f t="shared" si="64"/>
        <v>0</v>
      </c>
      <c r="AV165" s="160">
        <v>0</v>
      </c>
      <c r="AW165" s="160">
        <f t="shared" si="65"/>
        <v>1</v>
      </c>
      <c r="AX165" s="164">
        <f t="shared" si="66"/>
        <v>65.5</v>
      </c>
    </row>
    <row r="166" spans="1:50" ht="18.75" customHeight="1">
      <c r="A166" s="181" t="str">
        <f t="shared" si="67"/>
        <v>9-12</v>
      </c>
      <c r="B166" s="130">
        <v>164</v>
      </c>
      <c r="C166" s="263" t="s">
        <v>30</v>
      </c>
      <c r="D166" s="130"/>
      <c r="E166" s="130"/>
      <c r="F166" s="237"/>
      <c r="G166" s="238" t="s">
        <v>165</v>
      </c>
      <c r="H166" s="238">
        <v>3</v>
      </c>
      <c r="I166" s="239" t="s">
        <v>727</v>
      </c>
      <c r="J166" s="237"/>
      <c r="K166" s="238">
        <v>12</v>
      </c>
      <c r="L166" s="238"/>
      <c r="M166" s="139"/>
      <c r="N166" s="238"/>
      <c r="O166" s="133"/>
      <c r="P166" s="133"/>
      <c r="Q166" s="84"/>
      <c r="R166" s="79">
        <v>2</v>
      </c>
      <c r="S166" s="14">
        <f t="shared" si="68"/>
        <v>0</v>
      </c>
      <c r="T166" s="128"/>
      <c r="U166" s="128"/>
      <c r="V166" s="128"/>
      <c r="W166" s="128"/>
      <c r="X166" s="128"/>
      <c r="Y166" s="128"/>
      <c r="Z166" s="63">
        <f t="shared" si="69"/>
        <v>0</v>
      </c>
      <c r="AA166" s="76"/>
      <c r="AB166" s="64"/>
      <c r="AC166" s="128"/>
      <c r="AD166" s="128"/>
      <c r="AE166" s="152">
        <f t="shared" si="49"/>
        <v>9</v>
      </c>
      <c r="AF166" s="153">
        <f t="shared" si="50"/>
        <v>10</v>
      </c>
      <c r="AG166" s="154">
        <f t="shared" si="51"/>
        <v>12</v>
      </c>
      <c r="AH166" s="155">
        <f t="shared" si="52"/>
        <v>0</v>
      </c>
      <c r="AI166" s="156">
        <f t="shared" si="53"/>
        <v>1</v>
      </c>
      <c r="AJ166" s="157">
        <f t="shared" si="54"/>
        <v>0</v>
      </c>
      <c r="AK166" s="158">
        <f t="shared" si="55"/>
        <v>36</v>
      </c>
      <c r="AL166" s="159">
        <f t="shared" si="56"/>
        <v>8</v>
      </c>
      <c r="AM166" s="159">
        <f t="shared" si="70"/>
        <v>0</v>
      </c>
      <c r="AN166" s="155">
        <f t="shared" si="57"/>
        <v>0.9</v>
      </c>
      <c r="AO166" s="160">
        <f t="shared" si="58"/>
        <v>4</v>
      </c>
      <c r="AP166" s="160">
        <f t="shared" si="59"/>
        <v>8</v>
      </c>
      <c r="AQ166" s="160">
        <f t="shared" si="60"/>
        <v>1.5</v>
      </c>
      <c r="AR166" s="161">
        <f t="shared" si="61"/>
        <v>57.5</v>
      </c>
      <c r="AS166" s="162">
        <f t="shared" si="62"/>
        <v>0</v>
      </c>
      <c r="AT166" s="160">
        <f t="shared" si="63"/>
        <v>18</v>
      </c>
      <c r="AU166" s="160">
        <f t="shared" si="64"/>
        <v>0</v>
      </c>
      <c r="AV166" s="160">
        <v>0</v>
      </c>
      <c r="AW166" s="160">
        <f t="shared" si="65"/>
        <v>1</v>
      </c>
      <c r="AX166" s="164">
        <f t="shared" si="66"/>
        <v>75.5</v>
      </c>
    </row>
    <row r="167" spans="1:50" ht="18.75" customHeight="1">
      <c r="A167" s="60" t="str">
        <f t="shared" si="67"/>
        <v>9-12</v>
      </c>
      <c r="B167" s="130">
        <v>165</v>
      </c>
      <c r="C167" s="263" t="s">
        <v>66</v>
      </c>
      <c r="D167" s="130"/>
      <c r="E167" s="130"/>
      <c r="F167" s="237"/>
      <c r="G167" s="238" t="s">
        <v>165</v>
      </c>
      <c r="H167" s="238">
        <v>3</v>
      </c>
      <c r="I167" s="239" t="s">
        <v>728</v>
      </c>
      <c r="J167" s="237"/>
      <c r="K167" s="238"/>
      <c r="L167" s="238"/>
      <c r="M167" s="130"/>
      <c r="N167" s="238"/>
      <c r="O167" s="133"/>
      <c r="P167" s="133"/>
      <c r="Q167" s="84"/>
      <c r="R167" s="79">
        <v>2</v>
      </c>
      <c r="S167" s="14">
        <f t="shared" si="68"/>
        <v>0</v>
      </c>
      <c r="T167" s="128"/>
      <c r="U167" s="128"/>
      <c r="V167" s="128"/>
      <c r="W167" s="128"/>
      <c r="X167" s="128"/>
      <c r="Y167" s="128"/>
      <c r="Z167" s="63">
        <f t="shared" si="69"/>
        <v>0</v>
      </c>
      <c r="AA167" s="76"/>
      <c r="AB167" s="64"/>
      <c r="AC167" s="128"/>
      <c r="AD167" s="128"/>
      <c r="AE167" s="152">
        <f t="shared" si="49"/>
        <v>10</v>
      </c>
      <c r="AF167" s="153">
        <f t="shared" si="50"/>
        <v>10</v>
      </c>
      <c r="AG167" s="154">
        <f t="shared" si="51"/>
        <v>12</v>
      </c>
      <c r="AH167" s="155">
        <f t="shared" si="52"/>
        <v>0</v>
      </c>
      <c r="AI167" s="156">
        <f t="shared" si="53"/>
        <v>1</v>
      </c>
      <c r="AJ167" s="157">
        <f t="shared" si="54"/>
        <v>0</v>
      </c>
      <c r="AK167" s="158">
        <f t="shared" si="55"/>
        <v>40</v>
      </c>
      <c r="AL167" s="159">
        <f t="shared" si="56"/>
        <v>8</v>
      </c>
      <c r="AM167" s="159">
        <f t="shared" si="70"/>
        <v>0</v>
      </c>
      <c r="AN167" s="155">
        <f t="shared" si="57"/>
        <v>1</v>
      </c>
      <c r="AO167" s="160">
        <f t="shared" si="58"/>
        <v>8</v>
      </c>
      <c r="AP167" s="160">
        <f t="shared" si="59"/>
        <v>12</v>
      </c>
      <c r="AQ167" s="160">
        <f t="shared" si="60"/>
        <v>1.5</v>
      </c>
      <c r="AR167" s="161">
        <f t="shared" si="61"/>
        <v>69.5</v>
      </c>
      <c r="AS167" s="162">
        <f t="shared" si="62"/>
        <v>0</v>
      </c>
      <c r="AT167" s="160">
        <f t="shared" si="63"/>
        <v>14</v>
      </c>
      <c r="AU167" s="160">
        <f t="shared" si="64"/>
        <v>0</v>
      </c>
      <c r="AV167" s="160">
        <v>0</v>
      </c>
      <c r="AW167" s="160">
        <f t="shared" si="65"/>
        <v>1</v>
      </c>
      <c r="AX167" s="164">
        <f t="shared" si="66"/>
        <v>103.5</v>
      </c>
    </row>
    <row r="168" spans="1:50" ht="18.75" customHeight="1">
      <c r="A168" s="60" t="str">
        <f t="shared" si="67"/>
        <v>9-12</v>
      </c>
      <c r="B168" s="130">
        <v>166</v>
      </c>
      <c r="C168" s="263" t="s">
        <v>43</v>
      </c>
      <c r="D168" s="130"/>
      <c r="E168" s="130"/>
      <c r="F168" s="237"/>
      <c r="G168" s="238" t="s">
        <v>162</v>
      </c>
      <c r="H168" s="238">
        <v>3</v>
      </c>
      <c r="I168" s="239" t="s">
        <v>729</v>
      </c>
      <c r="J168" s="237"/>
      <c r="K168" s="238">
        <v>2</v>
      </c>
      <c r="L168" s="238"/>
      <c r="M168" s="130"/>
      <c r="N168" s="238"/>
      <c r="O168" s="133" t="s">
        <v>167</v>
      </c>
      <c r="P168" s="133"/>
      <c r="Q168" s="84"/>
      <c r="R168" s="79">
        <v>2</v>
      </c>
      <c r="S168" s="14">
        <f t="shared" si="68"/>
        <v>0</v>
      </c>
      <c r="T168" s="128"/>
      <c r="U168" s="128"/>
      <c r="V168" s="128"/>
      <c r="W168" s="128"/>
      <c r="X168" s="128"/>
      <c r="Y168" s="128"/>
      <c r="Z168" s="63">
        <f t="shared" si="69"/>
        <v>0</v>
      </c>
      <c r="AA168" s="76"/>
      <c r="AB168" s="64"/>
      <c r="AC168" s="128"/>
      <c r="AD168" s="128"/>
      <c r="AE168" s="152">
        <f t="shared" si="49"/>
        <v>10</v>
      </c>
      <c r="AF168" s="153">
        <f t="shared" si="50"/>
        <v>10</v>
      </c>
      <c r="AG168" s="154">
        <f t="shared" si="51"/>
        <v>12</v>
      </c>
      <c r="AH168" s="155">
        <f t="shared" si="52"/>
        <v>0</v>
      </c>
      <c r="AI168" s="156">
        <f t="shared" si="53"/>
        <v>1</v>
      </c>
      <c r="AJ168" s="157">
        <f t="shared" si="54"/>
        <v>0</v>
      </c>
      <c r="AK168" s="158">
        <f t="shared" si="55"/>
        <v>40</v>
      </c>
      <c r="AL168" s="159">
        <f t="shared" si="56"/>
        <v>8</v>
      </c>
      <c r="AM168" s="159">
        <f t="shared" si="70"/>
        <v>0</v>
      </c>
      <c r="AN168" s="155">
        <f t="shared" si="57"/>
        <v>1</v>
      </c>
      <c r="AO168" s="160">
        <f t="shared" si="58"/>
        <v>8</v>
      </c>
      <c r="AP168" s="160">
        <f t="shared" si="59"/>
        <v>10</v>
      </c>
      <c r="AQ168" s="160">
        <f t="shared" si="60"/>
        <v>1.5</v>
      </c>
      <c r="AR168" s="161">
        <f t="shared" si="61"/>
        <v>67.5</v>
      </c>
      <c r="AS168" s="162">
        <f t="shared" si="62"/>
        <v>0</v>
      </c>
      <c r="AT168" s="160">
        <f t="shared" si="63"/>
        <v>0</v>
      </c>
      <c r="AU168" s="160">
        <f t="shared" si="64"/>
        <v>0</v>
      </c>
      <c r="AV168" s="160">
        <v>0</v>
      </c>
      <c r="AW168" s="160">
        <f t="shared" si="65"/>
        <v>1</v>
      </c>
      <c r="AX168" s="164">
        <f t="shared" si="66"/>
        <v>67.5</v>
      </c>
    </row>
    <row r="169" spans="1:50" ht="22.2">
      <c r="A169" s="60" t="str">
        <f t="shared" si="67"/>
        <v>9-12</v>
      </c>
      <c r="B169" s="130">
        <v>167</v>
      </c>
      <c r="C169" s="263" t="s">
        <v>144</v>
      </c>
      <c r="D169" s="130"/>
      <c r="E169" s="130"/>
      <c r="F169" s="237"/>
      <c r="G169" s="238" t="s">
        <v>162</v>
      </c>
      <c r="H169" s="238">
        <v>3</v>
      </c>
      <c r="I169" s="239" t="s">
        <v>730</v>
      </c>
      <c r="J169" s="237"/>
      <c r="K169" s="238"/>
      <c r="L169" s="238"/>
      <c r="M169" s="130"/>
      <c r="N169" s="238"/>
      <c r="O169" s="135"/>
      <c r="P169" s="133" t="s">
        <v>564</v>
      </c>
      <c r="Q169" s="84"/>
      <c r="R169" s="79">
        <v>2</v>
      </c>
      <c r="S169" s="14">
        <f t="shared" si="68"/>
        <v>0</v>
      </c>
      <c r="T169" s="128"/>
      <c r="U169" s="128"/>
      <c r="V169" s="128"/>
      <c r="W169" s="128"/>
      <c r="X169" s="128"/>
      <c r="Y169" s="128"/>
      <c r="Z169" s="63">
        <f t="shared" si="69"/>
        <v>0</v>
      </c>
      <c r="AA169" s="128"/>
      <c r="AB169" s="128"/>
      <c r="AC169" s="128"/>
      <c r="AD169" s="128"/>
      <c r="AE169" s="152">
        <f t="shared" si="49"/>
        <v>10</v>
      </c>
      <c r="AF169" s="153">
        <f t="shared" si="50"/>
        <v>10</v>
      </c>
      <c r="AG169" s="154">
        <f t="shared" si="51"/>
        <v>12</v>
      </c>
      <c r="AH169" s="155">
        <f t="shared" si="52"/>
        <v>0</v>
      </c>
      <c r="AI169" s="156">
        <f t="shared" si="53"/>
        <v>1</v>
      </c>
      <c r="AJ169" s="157">
        <f t="shared" si="54"/>
        <v>0</v>
      </c>
      <c r="AK169" s="158">
        <f t="shared" si="55"/>
        <v>40</v>
      </c>
      <c r="AL169" s="159">
        <f t="shared" si="56"/>
        <v>8</v>
      </c>
      <c r="AM169" s="159">
        <f t="shared" si="70"/>
        <v>0</v>
      </c>
      <c r="AN169" s="155">
        <f t="shared" si="57"/>
        <v>1</v>
      </c>
      <c r="AO169" s="160">
        <f t="shared" si="58"/>
        <v>8</v>
      </c>
      <c r="AP169" s="160">
        <f t="shared" si="59"/>
        <v>8</v>
      </c>
      <c r="AQ169" s="160">
        <f t="shared" si="60"/>
        <v>1.5</v>
      </c>
      <c r="AR169" s="161">
        <f t="shared" si="61"/>
        <v>65.5</v>
      </c>
      <c r="AS169" s="162">
        <f t="shared" si="62"/>
        <v>0</v>
      </c>
      <c r="AT169" s="160">
        <f t="shared" si="63"/>
        <v>0</v>
      </c>
      <c r="AU169" s="160">
        <f t="shared" si="64"/>
        <v>0</v>
      </c>
      <c r="AV169" s="160">
        <v>0</v>
      </c>
      <c r="AW169" s="160">
        <f t="shared" si="65"/>
        <v>1</v>
      </c>
      <c r="AX169" s="164">
        <f t="shared" si="66"/>
        <v>65.5</v>
      </c>
    </row>
    <row r="170" spans="1:50" ht="22.2">
      <c r="A170" s="128"/>
      <c r="B170" s="130">
        <v>168</v>
      </c>
      <c r="C170" s="263" t="s">
        <v>34</v>
      </c>
      <c r="D170" s="130"/>
      <c r="E170" s="130"/>
      <c r="F170" s="237"/>
      <c r="G170" s="238" t="s">
        <v>162</v>
      </c>
      <c r="H170" s="238">
        <v>3</v>
      </c>
      <c r="I170" s="239" t="s">
        <v>700</v>
      </c>
      <c r="J170" s="237"/>
      <c r="K170" s="238"/>
      <c r="L170" s="238"/>
      <c r="M170" s="130"/>
      <c r="N170" s="238"/>
      <c r="O170" s="133"/>
      <c r="P170" s="133"/>
      <c r="Q170" s="84"/>
      <c r="R170" s="79">
        <v>2</v>
      </c>
      <c r="S170" s="14">
        <f t="shared" si="68"/>
        <v>0</v>
      </c>
      <c r="T170" s="128"/>
      <c r="U170" s="128"/>
      <c r="V170" s="128"/>
      <c r="W170" s="128"/>
      <c r="X170" s="128"/>
      <c r="Y170" s="128"/>
      <c r="Z170" s="63">
        <f t="shared" si="69"/>
        <v>0</v>
      </c>
      <c r="AA170" s="128"/>
      <c r="AB170" s="128"/>
      <c r="AC170" s="128"/>
      <c r="AD170" s="128"/>
      <c r="AE170" s="259">
        <f t="shared" si="49"/>
        <v>10</v>
      </c>
      <c r="AF170" s="153">
        <f t="shared" si="50"/>
        <v>10</v>
      </c>
      <c r="AG170" s="154">
        <f t="shared" si="51"/>
        <v>12</v>
      </c>
      <c r="AH170" s="155">
        <f t="shared" si="52"/>
        <v>0</v>
      </c>
      <c r="AI170" s="156">
        <f t="shared" si="53"/>
        <v>1</v>
      </c>
      <c r="AJ170" s="157">
        <f t="shared" si="54"/>
        <v>0</v>
      </c>
      <c r="AK170" s="158">
        <f t="shared" si="55"/>
        <v>40</v>
      </c>
      <c r="AL170" s="159">
        <f t="shared" si="56"/>
        <v>8</v>
      </c>
      <c r="AM170" s="159">
        <f t="shared" si="70"/>
        <v>0</v>
      </c>
      <c r="AN170" s="155">
        <f t="shared" si="57"/>
        <v>1</v>
      </c>
      <c r="AO170" s="160">
        <f t="shared" si="58"/>
        <v>8</v>
      </c>
      <c r="AP170" s="160">
        <f t="shared" si="59"/>
        <v>12</v>
      </c>
      <c r="AQ170" s="160">
        <f t="shared" si="60"/>
        <v>1.5</v>
      </c>
      <c r="AR170" s="161">
        <f t="shared" si="61"/>
        <v>69.5</v>
      </c>
      <c r="AS170" s="162">
        <f t="shared" si="62"/>
        <v>0</v>
      </c>
      <c r="AT170" s="160">
        <f t="shared" si="63"/>
        <v>0</v>
      </c>
      <c r="AU170" s="160">
        <f t="shared" si="64"/>
        <v>0</v>
      </c>
      <c r="AV170" s="160">
        <v>0</v>
      </c>
      <c r="AW170" s="160">
        <f t="shared" si="65"/>
        <v>1</v>
      </c>
      <c r="AX170" s="164">
        <f t="shared" si="66"/>
        <v>69.5</v>
      </c>
    </row>
    <row r="171" spans="1:50" ht="28.8">
      <c r="A171" s="128"/>
      <c r="B171" s="130">
        <v>169</v>
      </c>
      <c r="C171" s="263" t="s">
        <v>79</v>
      </c>
      <c r="D171" s="130"/>
      <c r="E171" s="130"/>
      <c r="F171" s="237"/>
      <c r="G171" s="238" t="s">
        <v>162</v>
      </c>
      <c r="H171" s="238">
        <v>3</v>
      </c>
      <c r="I171" s="239" t="s">
        <v>749</v>
      </c>
      <c r="J171" s="237"/>
      <c r="K171" s="238"/>
      <c r="L171" s="238"/>
      <c r="M171" s="140"/>
      <c r="N171" s="238"/>
      <c r="O171" s="133" t="s">
        <v>558</v>
      </c>
      <c r="P171" s="176"/>
      <c r="Q171" s="132"/>
      <c r="R171" s="79">
        <v>2</v>
      </c>
      <c r="S171" s="14">
        <f t="shared" si="68"/>
        <v>0</v>
      </c>
      <c r="T171" s="128"/>
      <c r="U171" s="128"/>
      <c r="V171" s="128"/>
      <c r="W171" s="128"/>
      <c r="X171" s="128"/>
      <c r="Y171" s="128"/>
      <c r="Z171" s="63">
        <f t="shared" si="69"/>
        <v>0</v>
      </c>
      <c r="AA171" s="128"/>
      <c r="AB171" s="128"/>
      <c r="AC171" s="128"/>
      <c r="AD171" s="128"/>
      <c r="AE171" s="259">
        <f t="shared" si="49"/>
        <v>5</v>
      </c>
      <c r="AF171" s="153" t="str">
        <f t="shared" si="50"/>
        <v/>
      </c>
      <c r="AG171" s="154" t="str">
        <f t="shared" si="51"/>
        <v/>
      </c>
      <c r="AH171" s="155">
        <f t="shared" si="52"/>
        <v>6</v>
      </c>
      <c r="AI171" s="156">
        <f t="shared" si="53"/>
        <v>1</v>
      </c>
      <c r="AJ171" s="157">
        <f t="shared" si="54"/>
        <v>40</v>
      </c>
      <c r="AK171" s="158">
        <f t="shared" si="55"/>
        <v>0</v>
      </c>
      <c r="AL171" s="159">
        <f t="shared" si="56"/>
        <v>8</v>
      </c>
      <c r="AM171" s="159">
        <f t="shared" si="70"/>
        <v>0</v>
      </c>
      <c r="AN171" s="155">
        <f t="shared" si="57"/>
        <v>1</v>
      </c>
      <c r="AO171" s="160">
        <f t="shared" si="58"/>
        <v>8</v>
      </c>
      <c r="AP171" s="160">
        <f t="shared" si="59"/>
        <v>4</v>
      </c>
      <c r="AQ171" s="160">
        <f t="shared" si="60"/>
        <v>1.5</v>
      </c>
      <c r="AR171" s="161">
        <f t="shared" si="61"/>
        <v>61.5</v>
      </c>
      <c r="AS171" s="162">
        <f t="shared" si="62"/>
        <v>0</v>
      </c>
      <c r="AT171" s="160">
        <f t="shared" si="63"/>
        <v>0</v>
      </c>
      <c r="AU171" s="160">
        <f t="shared" si="64"/>
        <v>22</v>
      </c>
      <c r="AW171" s="160">
        <f t="shared" si="65"/>
        <v>1</v>
      </c>
    </row>
    <row r="172" spans="1:50" ht="22.2">
      <c r="A172" s="128"/>
      <c r="B172" s="130">
        <v>170</v>
      </c>
      <c r="C172" s="263" t="s">
        <v>145</v>
      </c>
      <c r="D172" s="130"/>
      <c r="E172" s="130"/>
      <c r="F172" s="237"/>
      <c r="G172" s="238" t="s">
        <v>166</v>
      </c>
      <c r="H172" s="238">
        <v>3</v>
      </c>
      <c r="I172" s="239" t="s">
        <v>731</v>
      </c>
      <c r="J172" s="237"/>
      <c r="K172" s="238">
        <v>15</v>
      </c>
      <c r="L172" s="238"/>
      <c r="M172" s="140"/>
      <c r="N172" s="238"/>
      <c r="O172" s="133" t="s">
        <v>167</v>
      </c>
      <c r="P172" s="176"/>
      <c r="Q172" s="132"/>
      <c r="R172" s="79">
        <v>2</v>
      </c>
      <c r="S172" s="14">
        <f t="shared" si="68"/>
        <v>0</v>
      </c>
      <c r="T172" s="128"/>
      <c r="U172" s="128"/>
      <c r="V172" s="128"/>
      <c r="W172" s="128"/>
      <c r="X172" s="128"/>
      <c r="Y172" s="128"/>
      <c r="Z172" s="63">
        <f t="shared" si="69"/>
        <v>0</v>
      </c>
      <c r="AA172" s="128"/>
      <c r="AB172" s="128"/>
      <c r="AC172" s="128"/>
      <c r="AD172" s="128"/>
      <c r="AE172" s="259">
        <f t="shared" si="49"/>
        <v>14</v>
      </c>
      <c r="AF172" s="153">
        <f t="shared" si="50"/>
        <v>12</v>
      </c>
      <c r="AG172" s="154">
        <f t="shared" si="51"/>
        <v>14</v>
      </c>
      <c r="AH172" s="155">
        <f t="shared" si="52"/>
        <v>0</v>
      </c>
      <c r="AI172" s="156">
        <f t="shared" si="53"/>
        <v>0.83</v>
      </c>
      <c r="AJ172" s="157">
        <f t="shared" si="54"/>
        <v>0</v>
      </c>
      <c r="AK172" s="158">
        <f t="shared" si="55"/>
        <v>46.48</v>
      </c>
      <c r="AL172" s="159">
        <f t="shared" si="56"/>
        <v>8</v>
      </c>
      <c r="AM172" s="159">
        <f t="shared" si="70"/>
        <v>4</v>
      </c>
      <c r="AN172" s="155">
        <f t="shared" si="57"/>
        <v>1.1666666666666667</v>
      </c>
      <c r="AO172" s="160">
        <f t="shared" si="58"/>
        <v>8</v>
      </c>
      <c r="AP172" s="160">
        <f t="shared" si="59"/>
        <v>0</v>
      </c>
      <c r="AQ172" s="160">
        <f t="shared" si="60"/>
        <v>0</v>
      </c>
      <c r="AR172" s="161">
        <f t="shared" si="61"/>
        <v>66.47999999999999</v>
      </c>
      <c r="AS172" s="162">
        <f t="shared" si="62"/>
        <v>0</v>
      </c>
      <c r="AT172" s="160">
        <f t="shared" si="63"/>
        <v>0</v>
      </c>
      <c r="AU172" s="160">
        <f t="shared" si="64"/>
        <v>0</v>
      </c>
      <c r="AW172" s="160">
        <f t="shared" si="65"/>
        <v>1</v>
      </c>
    </row>
    <row r="173" spans="1:50" ht="22.2">
      <c r="A173" s="128"/>
      <c r="B173" s="130">
        <v>171</v>
      </c>
      <c r="C173" s="263" t="s">
        <v>67</v>
      </c>
      <c r="D173" s="130"/>
      <c r="E173" s="130"/>
      <c r="F173" s="237"/>
      <c r="G173" s="238" t="s">
        <v>166</v>
      </c>
      <c r="H173" s="238">
        <v>3</v>
      </c>
      <c r="I173" s="239" t="s">
        <v>732</v>
      </c>
      <c r="J173" s="237"/>
      <c r="K173" s="238"/>
      <c r="L173" s="238"/>
      <c r="M173" s="140"/>
      <c r="N173" s="238"/>
      <c r="O173" s="133"/>
      <c r="P173" s="176"/>
      <c r="Q173" s="132"/>
      <c r="R173" s="79">
        <v>2</v>
      </c>
      <c r="S173" s="14">
        <f t="shared" si="68"/>
        <v>0</v>
      </c>
      <c r="T173" s="128"/>
      <c r="U173" s="128"/>
      <c r="V173" s="128"/>
      <c r="W173" s="128"/>
      <c r="X173" s="128"/>
      <c r="Y173" s="128"/>
      <c r="Z173" s="63">
        <f t="shared" si="69"/>
        <v>0</v>
      </c>
      <c r="AA173" s="128"/>
      <c r="AB173" s="128"/>
      <c r="AC173" s="128"/>
      <c r="AD173" s="128"/>
      <c r="AF173" s="153">
        <f t="shared" si="50"/>
        <v>12</v>
      </c>
      <c r="AK173" s="158">
        <f t="shared" si="55"/>
        <v>46.48</v>
      </c>
      <c r="AL173" s="159">
        <f t="shared" si="56"/>
        <v>8</v>
      </c>
      <c r="AO173" s="160">
        <f t="shared" si="58"/>
        <v>8</v>
      </c>
      <c r="AP173" s="160">
        <f t="shared" si="59"/>
        <v>10.5</v>
      </c>
      <c r="AQ173" s="160">
        <f t="shared" si="60"/>
        <v>0</v>
      </c>
      <c r="AR173" s="161">
        <f t="shared" si="61"/>
        <v>76.97999999999999</v>
      </c>
      <c r="AS173" s="162">
        <f t="shared" si="62"/>
        <v>0</v>
      </c>
      <c r="AW173" s="160">
        <f t="shared" si="65"/>
        <v>1</v>
      </c>
    </row>
    <row r="174" spans="1:50" ht="22.2">
      <c r="A174" s="128"/>
      <c r="B174" s="130">
        <v>172</v>
      </c>
      <c r="C174" s="263" t="s">
        <v>36</v>
      </c>
      <c r="D174" s="130"/>
      <c r="E174" s="130"/>
      <c r="F174" s="237"/>
      <c r="G174" s="238" t="s">
        <v>166</v>
      </c>
      <c r="H174" s="238">
        <v>3</v>
      </c>
      <c r="I174" s="239" t="s">
        <v>733</v>
      </c>
      <c r="J174" s="237"/>
      <c r="K174" s="238"/>
      <c r="L174" s="238"/>
      <c r="M174" s="140"/>
      <c r="N174" s="238"/>
      <c r="O174" s="133"/>
      <c r="P174" s="176"/>
      <c r="Q174" s="128"/>
      <c r="R174" s="79">
        <v>2</v>
      </c>
      <c r="S174" s="14">
        <f t="shared" si="68"/>
        <v>0</v>
      </c>
      <c r="T174" s="128"/>
      <c r="U174" s="128"/>
      <c r="V174" s="128"/>
      <c r="W174" s="128"/>
      <c r="X174" s="128"/>
      <c r="Y174" s="128"/>
      <c r="Z174" s="63">
        <f t="shared" si="69"/>
        <v>0</v>
      </c>
      <c r="AA174" s="128"/>
      <c r="AB174" s="128"/>
      <c r="AC174" s="128"/>
      <c r="AD174" s="128"/>
      <c r="AF174" s="153">
        <f t="shared" si="50"/>
        <v>10</v>
      </c>
      <c r="AQ174" s="160">
        <f t="shared" si="60"/>
        <v>0</v>
      </c>
    </row>
    <row r="175" spans="1:50" ht="22.2">
      <c r="A175" s="128"/>
      <c r="B175" s="130">
        <v>173</v>
      </c>
      <c r="C175" s="263" t="s">
        <v>153</v>
      </c>
      <c r="D175" s="244"/>
      <c r="E175" s="244"/>
      <c r="F175" s="244"/>
      <c r="G175" s="238" t="s">
        <v>166</v>
      </c>
      <c r="H175" s="238">
        <v>3</v>
      </c>
      <c r="I175" s="239" t="s">
        <v>734</v>
      </c>
      <c r="J175" s="244"/>
      <c r="K175" s="238"/>
      <c r="L175" s="238"/>
      <c r="M175" s="244"/>
      <c r="N175" s="238"/>
      <c r="O175" s="238"/>
      <c r="P175" s="238"/>
      <c r="Q175" s="128"/>
      <c r="R175" s="79">
        <v>2</v>
      </c>
      <c r="S175" s="14">
        <f t="shared" si="68"/>
        <v>0</v>
      </c>
      <c r="T175" s="128"/>
      <c r="U175" s="128"/>
      <c r="V175" s="128"/>
      <c r="W175" s="128"/>
      <c r="X175" s="128"/>
      <c r="Y175" s="128"/>
      <c r="Z175" s="63">
        <f t="shared" si="69"/>
        <v>0</v>
      </c>
      <c r="AA175" s="128"/>
      <c r="AB175" s="128"/>
      <c r="AC175" s="128"/>
      <c r="AD175" s="128"/>
      <c r="AF175" s="153">
        <f t="shared" si="50"/>
        <v>14</v>
      </c>
    </row>
    <row r="176" spans="1:50" ht="22.2">
      <c r="A176" s="128"/>
      <c r="B176" s="130">
        <v>174</v>
      </c>
      <c r="C176" s="263" t="s">
        <v>546</v>
      </c>
      <c r="D176" s="244"/>
      <c r="E176" s="244"/>
      <c r="F176" s="244"/>
      <c r="G176" s="238" t="s">
        <v>166</v>
      </c>
      <c r="H176" s="238">
        <v>3</v>
      </c>
      <c r="I176" s="239" t="s">
        <v>730</v>
      </c>
      <c r="J176" s="244"/>
      <c r="K176" s="238"/>
      <c r="L176" s="238"/>
      <c r="M176" s="244"/>
      <c r="N176" s="238"/>
      <c r="O176" s="238"/>
      <c r="P176" s="238" t="s">
        <v>557</v>
      </c>
      <c r="Q176" s="128"/>
      <c r="R176" s="79">
        <v>2</v>
      </c>
      <c r="S176" s="14">
        <f t="shared" si="68"/>
        <v>0</v>
      </c>
      <c r="T176" s="128"/>
      <c r="U176" s="128"/>
      <c r="V176" s="128"/>
      <c r="W176" s="128"/>
      <c r="X176" s="128"/>
      <c r="Y176" s="128"/>
      <c r="Z176" s="63">
        <f t="shared" si="69"/>
        <v>0</v>
      </c>
      <c r="AA176" s="128"/>
      <c r="AB176" s="128"/>
      <c r="AC176" s="128"/>
      <c r="AD176" s="128"/>
      <c r="AF176" s="153">
        <f t="shared" si="50"/>
        <v>14</v>
      </c>
    </row>
    <row r="177" spans="1:32" ht="22.2">
      <c r="A177" s="128"/>
      <c r="B177" s="130">
        <v>175</v>
      </c>
      <c r="C177" s="263" t="s">
        <v>90</v>
      </c>
      <c r="D177" s="244"/>
      <c r="E177" s="244"/>
      <c r="F177" s="244"/>
      <c r="G177" s="238" t="s">
        <v>550</v>
      </c>
      <c r="H177" s="238">
        <v>3</v>
      </c>
      <c r="I177" s="245" t="s">
        <v>735</v>
      </c>
      <c r="J177" s="244"/>
      <c r="K177" s="238"/>
      <c r="L177" s="238"/>
      <c r="M177" s="244"/>
      <c r="N177" s="238"/>
      <c r="O177" s="238"/>
      <c r="P177" s="238"/>
      <c r="Q177" s="128"/>
      <c r="R177" s="79">
        <v>2</v>
      </c>
      <c r="S177" s="14">
        <f t="shared" si="68"/>
        <v>0</v>
      </c>
      <c r="T177" s="128"/>
      <c r="U177" s="128"/>
      <c r="V177" s="128"/>
      <c r="W177" s="128"/>
      <c r="X177" s="128"/>
      <c r="Y177" s="128"/>
      <c r="Z177" s="63">
        <f t="shared" si="69"/>
        <v>0</v>
      </c>
      <c r="AA177" s="128"/>
      <c r="AB177" s="128"/>
      <c r="AC177" s="128"/>
      <c r="AD177" s="128"/>
      <c r="AF177" s="153">
        <f t="shared" si="50"/>
        <v>14</v>
      </c>
    </row>
    <row r="178" spans="1:32" ht="43.2">
      <c r="A178" s="128"/>
      <c r="B178" s="130">
        <v>176</v>
      </c>
      <c r="C178" s="263" t="s">
        <v>91</v>
      </c>
      <c r="D178" s="128"/>
      <c r="E178" s="128"/>
      <c r="F178" s="128"/>
      <c r="G178" s="64" t="s">
        <v>550</v>
      </c>
      <c r="H178" s="64">
        <v>3</v>
      </c>
      <c r="I178" s="246" t="s">
        <v>736</v>
      </c>
      <c r="J178" s="128"/>
      <c r="K178" s="128">
        <v>10</v>
      </c>
      <c r="L178" s="128"/>
      <c r="M178" s="128"/>
      <c r="N178" s="128"/>
      <c r="O178" s="128" t="s">
        <v>759</v>
      </c>
      <c r="P178" s="128"/>
      <c r="Q178" s="128"/>
      <c r="R178" s="79">
        <v>2</v>
      </c>
      <c r="S178" s="14">
        <f t="shared" si="68"/>
        <v>0</v>
      </c>
      <c r="T178" s="128"/>
      <c r="U178" s="128"/>
      <c r="V178" s="128"/>
      <c r="W178" s="128"/>
      <c r="X178" s="128"/>
      <c r="Y178" s="128"/>
      <c r="Z178" s="63">
        <f t="shared" si="69"/>
        <v>0</v>
      </c>
      <c r="AA178" s="128"/>
      <c r="AB178" s="128"/>
      <c r="AC178" s="128"/>
      <c r="AD178" s="128"/>
      <c r="AF178" s="153">
        <f t="shared" si="50"/>
        <v>14</v>
      </c>
    </row>
    <row r="179" spans="1:32" ht="22.2">
      <c r="S179" s="14">
        <f t="shared" si="68"/>
        <v>0</v>
      </c>
      <c r="AF179" s="153">
        <f t="shared" si="50"/>
        <v>14</v>
      </c>
    </row>
    <row r="180" spans="1:32" ht="22.2">
      <c r="S180" s="14">
        <f t="shared" ref="S180:S186" si="71">每周课时数二2122*上课周数二2122</f>
        <v>0</v>
      </c>
      <c r="AF180" s="153">
        <f t="shared" si="50"/>
        <v>14</v>
      </c>
    </row>
    <row r="181" spans="1:32">
      <c r="S181" s="14">
        <f t="shared" si="71"/>
        <v>0</v>
      </c>
    </row>
    <row r="182" spans="1:32">
      <c r="S182" s="14">
        <f t="shared" si="71"/>
        <v>0</v>
      </c>
    </row>
    <row r="183" spans="1:32">
      <c r="S183" s="14">
        <f t="shared" si="71"/>
        <v>0</v>
      </c>
    </row>
    <row r="184" spans="1:32">
      <c r="S184" s="14">
        <f t="shared" si="71"/>
        <v>0</v>
      </c>
    </row>
    <row r="185" spans="1:32">
      <c r="S185" s="14">
        <f t="shared" si="71"/>
        <v>0</v>
      </c>
    </row>
    <row r="186" spans="1:32">
      <c r="S186" s="14">
        <f t="shared" si="71"/>
        <v>0</v>
      </c>
    </row>
  </sheetData>
  <mergeCells count="22">
    <mergeCell ref="AL1:AL2"/>
    <mergeCell ref="A1:AD2"/>
    <mergeCell ref="B4:G4"/>
    <mergeCell ref="AE1:AE2"/>
    <mergeCell ref="AF1:AF2"/>
    <mergeCell ref="AG1:AG2"/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</mergeCells>
  <phoneticPr fontId="2" type="noConversion"/>
  <conditionalFormatting sqref="AV5:AV170 AJ4:AJ172 AX5:AX170 AM4:AM172">
    <cfRule type="expression" dxfId="1" priority="2" stopIfTrue="1">
      <formula>MOD(ROW(),2)=0</formula>
    </cfRule>
  </conditionalFormatting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opLeftCell="A148" zoomScaleNormal="100" workbookViewId="0">
      <selection activeCell="J172" sqref="J3:J172"/>
    </sheetView>
  </sheetViews>
  <sheetFormatPr defaultRowHeight="14.4"/>
  <cols>
    <col min="1" max="1" width="6.109375" customWidth="1"/>
    <col min="3" max="3" width="5.88671875" customWidth="1"/>
    <col min="4" max="4" width="7.109375" customWidth="1"/>
    <col min="5" max="6" width="10.109375" bestFit="1" customWidth="1"/>
    <col min="7" max="7" width="11" customWidth="1"/>
    <col min="8" max="8" width="11.44140625" customWidth="1"/>
    <col min="9" max="9" width="12.77734375" customWidth="1"/>
    <col min="10" max="10" width="10.109375" bestFit="1" customWidth="1"/>
  </cols>
  <sheetData>
    <row r="1" spans="1:10" ht="17.399999999999999">
      <c r="A1" s="552" t="s">
        <v>838</v>
      </c>
      <c r="B1" s="552"/>
      <c r="C1" s="552"/>
      <c r="D1" s="552"/>
      <c r="E1" s="552"/>
      <c r="F1" s="552"/>
      <c r="G1" s="552"/>
      <c r="H1" s="552"/>
      <c r="I1" s="552"/>
      <c r="J1" s="552"/>
    </row>
    <row r="2" spans="1:10">
      <c r="A2" s="170" t="s">
        <v>1</v>
      </c>
      <c r="B2" s="171" t="s">
        <v>2</v>
      </c>
      <c r="C2" s="171" t="s">
        <v>543</v>
      </c>
      <c r="D2" s="171" t="s">
        <v>4</v>
      </c>
      <c r="E2" s="173" t="s">
        <v>835</v>
      </c>
      <c r="F2" s="173" t="s">
        <v>836</v>
      </c>
      <c r="G2" s="173" t="s">
        <v>837</v>
      </c>
      <c r="H2" s="172" t="s">
        <v>839</v>
      </c>
      <c r="I2" s="173" t="s">
        <v>840</v>
      </c>
      <c r="J2" s="173" t="s">
        <v>544</v>
      </c>
    </row>
    <row r="3" spans="1:10" ht="15.6">
      <c r="A3" s="174">
        <f>'二1-4周'!B5</f>
        <v>1</v>
      </c>
      <c r="B3" s="174" t="str">
        <f>'二1-4周'!C5</f>
        <v>翁文津</v>
      </c>
      <c r="C3" s="174">
        <f>'二1-4周'!H5</f>
        <v>1</v>
      </c>
      <c r="D3" s="174" t="str">
        <f>'二1-4周'!G5</f>
        <v>语</v>
      </c>
      <c r="E3" s="388">
        <f>'二1-4周'!AX5</f>
        <v>84</v>
      </c>
      <c r="F3" s="388">
        <f>'二5-8周'!AX5</f>
        <v>84</v>
      </c>
      <c r="G3" s="388">
        <f>'二9-12周'!AX5</f>
        <v>84</v>
      </c>
      <c r="H3" s="388">
        <f>'二13-16周'!AX5</f>
        <v>84</v>
      </c>
      <c r="I3" s="388">
        <f>'二17-20周'!AX5</f>
        <v>84</v>
      </c>
      <c r="J3" s="389">
        <f>SUM(E3:I3)</f>
        <v>420</v>
      </c>
    </row>
    <row r="4" spans="1:10" ht="15.6">
      <c r="A4" s="174">
        <f>'二1-4周'!B6</f>
        <v>2</v>
      </c>
      <c r="B4" s="174" t="str">
        <f>'二1-4周'!C6</f>
        <v>黄俊群</v>
      </c>
      <c r="C4" s="174">
        <f>'二1-4周'!H6</f>
        <v>1</v>
      </c>
      <c r="D4" s="174" t="str">
        <f>'二1-4周'!G6</f>
        <v>语</v>
      </c>
      <c r="E4" s="388">
        <f>'二1-4周'!AX6</f>
        <v>69</v>
      </c>
      <c r="F4" s="388">
        <f>'二5-8周'!AX6</f>
        <v>64</v>
      </c>
      <c r="G4" s="388">
        <f>'二9-12周'!AX6</f>
        <v>64</v>
      </c>
      <c r="H4" s="388">
        <f>'二13-16周'!AX6</f>
        <v>64</v>
      </c>
      <c r="I4" s="388">
        <f>'二17-20周'!AX6</f>
        <v>64</v>
      </c>
      <c r="J4" s="389">
        <f t="shared" ref="J4:J66" si="0">SUM(E4:I4)</f>
        <v>325</v>
      </c>
    </row>
    <row r="5" spans="1:10" ht="15.6">
      <c r="A5" s="174">
        <f>'二1-4周'!B7</f>
        <v>3</v>
      </c>
      <c r="B5" s="174" t="str">
        <f>'二1-4周'!C7</f>
        <v>袁芳敏</v>
      </c>
      <c r="C5" s="174">
        <f>'二1-4周'!H7</f>
        <v>1</v>
      </c>
      <c r="D5" s="174" t="str">
        <f>'二1-4周'!G7</f>
        <v>语</v>
      </c>
      <c r="E5" s="388">
        <f>'二1-4周'!AX7</f>
        <v>78.5</v>
      </c>
      <c r="F5" s="388">
        <f>'二5-8周'!AX7</f>
        <v>84</v>
      </c>
      <c r="G5" s="388">
        <f>'二9-12周'!AX7</f>
        <v>82</v>
      </c>
      <c r="H5" s="388">
        <f>'二13-16周'!AX7</f>
        <v>84</v>
      </c>
      <c r="I5" s="388">
        <f>'二17-20周'!AX7</f>
        <v>84</v>
      </c>
      <c r="J5" s="389">
        <f t="shared" si="0"/>
        <v>412.5</v>
      </c>
    </row>
    <row r="6" spans="1:10" ht="15.6">
      <c r="A6" s="174">
        <f>'二1-4周'!B8</f>
        <v>4</v>
      </c>
      <c r="B6" s="174" t="str">
        <f>'二1-4周'!C8</f>
        <v>周贵荣</v>
      </c>
      <c r="C6" s="174">
        <f>'二1-4周'!H8</f>
        <v>1</v>
      </c>
      <c r="D6" s="174" t="str">
        <f>'二1-4周'!G8</f>
        <v>语</v>
      </c>
      <c r="E6" s="388">
        <f>'二1-4周'!AX8</f>
        <v>80</v>
      </c>
      <c r="F6" s="388">
        <f>'二5-8周'!AX8</f>
        <v>80</v>
      </c>
      <c r="G6" s="388">
        <f>'二9-12周'!AX8</f>
        <v>80</v>
      </c>
      <c r="H6" s="388">
        <f>'二13-16周'!AX8</f>
        <v>80</v>
      </c>
      <c r="I6" s="388">
        <f>'二17-20周'!AX8</f>
        <v>80</v>
      </c>
      <c r="J6" s="389">
        <f t="shared" si="0"/>
        <v>400</v>
      </c>
    </row>
    <row r="7" spans="1:10" ht="15.6">
      <c r="A7" s="174">
        <f>'二1-4周'!B9</f>
        <v>5</v>
      </c>
      <c r="B7" s="174" t="str">
        <f>'二1-4周'!C9</f>
        <v>徐晶</v>
      </c>
      <c r="C7" s="174">
        <f>'二1-4周'!H9</f>
        <v>1</v>
      </c>
      <c r="D7" s="174" t="str">
        <f>'二1-4周'!G9</f>
        <v>语</v>
      </c>
      <c r="E7" s="388">
        <f>'二1-4周'!AX9</f>
        <v>86</v>
      </c>
      <c r="F7" s="388">
        <f>'二5-8周'!AX9</f>
        <v>81</v>
      </c>
      <c r="G7" s="388">
        <f>'二9-12周'!AX9</f>
        <v>86</v>
      </c>
      <c r="H7" s="388">
        <f>'二13-16周'!AX9</f>
        <v>81</v>
      </c>
      <c r="I7" s="388">
        <f>'二17-20周'!AX9</f>
        <v>81</v>
      </c>
      <c r="J7" s="389">
        <f t="shared" si="0"/>
        <v>415</v>
      </c>
    </row>
    <row r="8" spans="1:10" ht="15.6">
      <c r="A8" s="174">
        <f>'二1-4周'!B10</f>
        <v>6</v>
      </c>
      <c r="B8" s="174" t="str">
        <f>'二1-4周'!C10</f>
        <v>邢凡</v>
      </c>
      <c r="C8" s="174">
        <f>'二1-4周'!H10</f>
        <v>1</v>
      </c>
      <c r="D8" s="174" t="str">
        <f>'二1-4周'!G10</f>
        <v>语</v>
      </c>
      <c r="E8" s="388">
        <f>'二1-4周'!AX10</f>
        <v>79</v>
      </c>
      <c r="F8" s="388">
        <f>'二5-8周'!AX10</f>
        <v>79</v>
      </c>
      <c r="G8" s="388">
        <f>'二9-12周'!AX10</f>
        <v>79</v>
      </c>
      <c r="H8" s="388">
        <f>'二13-16周'!AX10</f>
        <v>91</v>
      </c>
      <c r="I8" s="388">
        <f>'二17-20周'!AX10</f>
        <v>91</v>
      </c>
      <c r="J8" s="389">
        <f t="shared" si="0"/>
        <v>419</v>
      </c>
    </row>
    <row r="9" spans="1:10" ht="15.6">
      <c r="A9" s="174">
        <f>'二1-4周'!B11</f>
        <v>7</v>
      </c>
      <c r="B9" s="174" t="str">
        <f>'二1-4周'!C11</f>
        <v>魏昕</v>
      </c>
      <c r="C9" s="174">
        <f>'二1-4周'!H11</f>
        <v>1</v>
      </c>
      <c r="D9" s="174" t="str">
        <f>'二1-4周'!G11</f>
        <v>语</v>
      </c>
      <c r="E9" s="388">
        <f>'二1-4周'!AX11</f>
        <v>79</v>
      </c>
      <c r="F9" s="388">
        <f>'二5-8周'!AX11</f>
        <v>84</v>
      </c>
      <c r="G9" s="388">
        <f>'二9-12周'!AX11</f>
        <v>84</v>
      </c>
      <c r="H9" s="388">
        <f>'二13-16周'!AX11</f>
        <v>84</v>
      </c>
      <c r="I9" s="388">
        <f>'二17-20周'!AX11</f>
        <v>84</v>
      </c>
      <c r="J9" s="389">
        <f t="shared" si="0"/>
        <v>415</v>
      </c>
    </row>
    <row r="10" spans="1:10" ht="15.6">
      <c r="A10" s="174">
        <f>'二1-4周'!B12</f>
        <v>8</v>
      </c>
      <c r="B10" s="174" t="str">
        <f>'二1-4周'!C12</f>
        <v>杨通友</v>
      </c>
      <c r="C10" s="174">
        <f>'二1-4周'!H12</f>
        <v>1</v>
      </c>
      <c r="D10" s="174" t="str">
        <f>'二1-4周'!G12</f>
        <v>语</v>
      </c>
      <c r="E10" s="388">
        <f>'二1-4周'!AX12</f>
        <v>64</v>
      </c>
      <c r="F10" s="388">
        <f>'二5-8周'!AX12</f>
        <v>64</v>
      </c>
      <c r="G10" s="388">
        <f>'二9-12周'!AX12</f>
        <v>64</v>
      </c>
      <c r="H10" s="388">
        <f>'二13-16周'!AX12</f>
        <v>64</v>
      </c>
      <c r="I10" s="388">
        <f>'二17-20周'!AX12</f>
        <v>64</v>
      </c>
      <c r="J10" s="389">
        <f t="shared" si="0"/>
        <v>320</v>
      </c>
    </row>
    <row r="11" spans="1:10" ht="15.6">
      <c r="A11" s="174">
        <f>'二1-4周'!B13</f>
        <v>9</v>
      </c>
      <c r="B11" s="174" t="str">
        <f>'二1-4周'!C13</f>
        <v>刘宸逸</v>
      </c>
      <c r="C11" s="174">
        <f>'二1-4周'!H13</f>
        <v>1</v>
      </c>
      <c r="D11" s="174" t="str">
        <f>'二1-4周'!G13</f>
        <v>数</v>
      </c>
      <c r="E11" s="388">
        <f>'二1-4周'!AX13</f>
        <v>82</v>
      </c>
      <c r="F11" s="388">
        <f>'二5-8周'!AX13</f>
        <v>80.5</v>
      </c>
      <c r="G11" s="388">
        <f>'二9-12周'!AX13</f>
        <v>80.5</v>
      </c>
      <c r="H11" s="388">
        <f>'二13-16周'!AX13</f>
        <v>80.5</v>
      </c>
      <c r="I11" s="388">
        <f>'二17-20周'!AX13</f>
        <v>80.5</v>
      </c>
      <c r="J11" s="389">
        <f t="shared" si="0"/>
        <v>404</v>
      </c>
    </row>
    <row r="12" spans="1:10" ht="15.6">
      <c r="A12" s="174">
        <f>'二1-4周'!B14</f>
        <v>10</v>
      </c>
      <c r="B12" s="174" t="str">
        <f>'二1-4周'!C14</f>
        <v>黄记良</v>
      </c>
      <c r="C12" s="174">
        <f>'二1-4周'!H14</f>
        <v>1</v>
      </c>
      <c r="D12" s="174" t="str">
        <f>'二1-4周'!G14</f>
        <v>数</v>
      </c>
      <c r="E12" s="388">
        <f>'二1-4周'!AX14</f>
        <v>75</v>
      </c>
      <c r="F12" s="388">
        <f>'二5-8周'!AX14</f>
        <v>80</v>
      </c>
      <c r="G12" s="388">
        <f>'二9-12周'!AX14</f>
        <v>80</v>
      </c>
      <c r="H12" s="388">
        <f>'二13-16周'!AX14</f>
        <v>80</v>
      </c>
      <c r="I12" s="388">
        <f>'二17-20周'!AX14</f>
        <v>80</v>
      </c>
      <c r="J12" s="389">
        <f t="shared" si="0"/>
        <v>395</v>
      </c>
    </row>
    <row r="13" spans="1:10" ht="15.6">
      <c r="A13" s="174">
        <f>'二1-4周'!B15</f>
        <v>11</v>
      </c>
      <c r="B13" s="174" t="str">
        <f>'二1-4周'!C15</f>
        <v>黄杰</v>
      </c>
      <c r="C13" s="174">
        <f>'二1-4周'!H15</f>
        <v>1</v>
      </c>
      <c r="D13" s="174" t="str">
        <f>'二1-4周'!G15</f>
        <v>数</v>
      </c>
      <c r="E13" s="388">
        <f>'二1-4周'!AX15</f>
        <v>80</v>
      </c>
      <c r="F13" s="388">
        <f>'二5-8周'!AX15</f>
        <v>80</v>
      </c>
      <c r="G13" s="388">
        <f>'二9-12周'!AX15</f>
        <v>78.5</v>
      </c>
      <c r="H13" s="388">
        <f>'二13-16周'!AX15</f>
        <v>80</v>
      </c>
      <c r="I13" s="388">
        <f>'二17-20周'!AX15</f>
        <v>80</v>
      </c>
      <c r="J13" s="389">
        <f t="shared" si="0"/>
        <v>398.5</v>
      </c>
    </row>
    <row r="14" spans="1:10" ht="15.6">
      <c r="A14" s="174">
        <f>'二1-4周'!B16</f>
        <v>12</v>
      </c>
      <c r="B14" s="174" t="str">
        <f>'二1-4周'!C16</f>
        <v>符郁玲</v>
      </c>
      <c r="C14" s="174">
        <f>'二1-4周'!H16</f>
        <v>1</v>
      </c>
      <c r="D14" s="174" t="str">
        <f>'二1-4周'!G16</f>
        <v>数</v>
      </c>
      <c r="E14" s="388">
        <f>'二1-4周'!AX16</f>
        <v>81</v>
      </c>
      <c r="F14" s="388">
        <f>'二5-8周'!AX16</f>
        <v>76</v>
      </c>
      <c r="G14" s="388">
        <f>'二9-12周'!AX16</f>
        <v>76</v>
      </c>
      <c r="H14" s="388">
        <f>'二13-16周'!AX16</f>
        <v>76</v>
      </c>
      <c r="I14" s="388">
        <f>'二17-20周'!AX16</f>
        <v>76</v>
      </c>
      <c r="J14" s="389">
        <f t="shared" si="0"/>
        <v>385</v>
      </c>
    </row>
    <row r="15" spans="1:10" ht="15.6">
      <c r="A15" s="174">
        <f>'二1-4周'!B17</f>
        <v>13</v>
      </c>
      <c r="B15" s="174" t="str">
        <f>'二1-4周'!C17</f>
        <v>梁建丹</v>
      </c>
      <c r="C15" s="174">
        <f>'二1-4周'!H17</f>
        <v>1</v>
      </c>
      <c r="D15" s="174" t="str">
        <f>'二1-4周'!G17</f>
        <v>数</v>
      </c>
      <c r="E15" s="388">
        <f>'二1-4周'!AX17</f>
        <v>75</v>
      </c>
      <c r="F15" s="388">
        <f>'二5-8周'!AX17</f>
        <v>80</v>
      </c>
      <c r="G15" s="388">
        <f>'二9-12周'!AX17</f>
        <v>80</v>
      </c>
      <c r="H15" s="388">
        <f>'二13-16周'!AX17</f>
        <v>80</v>
      </c>
      <c r="I15" s="388">
        <f>'二17-20周'!AX17</f>
        <v>80</v>
      </c>
      <c r="J15" s="389">
        <f t="shared" si="0"/>
        <v>395</v>
      </c>
    </row>
    <row r="16" spans="1:10" ht="15.6">
      <c r="A16" s="174">
        <f>'二1-4周'!B18</f>
        <v>14</v>
      </c>
      <c r="B16" s="174" t="str">
        <f>'二1-4周'!C18</f>
        <v>陈茹婷</v>
      </c>
      <c r="C16" s="174">
        <f>'二1-4周'!H18</f>
        <v>1</v>
      </c>
      <c r="D16" s="174" t="str">
        <f>'二1-4周'!G18</f>
        <v>数</v>
      </c>
      <c r="E16" s="388">
        <f>'二1-4周'!AX18</f>
        <v>80</v>
      </c>
      <c r="F16" s="388">
        <f>'二5-8周'!AX18</f>
        <v>80</v>
      </c>
      <c r="G16" s="388">
        <f>'二9-12周'!AX18</f>
        <v>78.5</v>
      </c>
      <c r="H16" s="388">
        <f>'二13-16周'!AX18</f>
        <v>80</v>
      </c>
      <c r="I16" s="388">
        <f>'二17-20周'!AX18</f>
        <v>80</v>
      </c>
      <c r="J16" s="389">
        <f t="shared" si="0"/>
        <v>398.5</v>
      </c>
    </row>
    <row r="17" spans="1:10" ht="15.6">
      <c r="A17" s="174">
        <f>'二1-4周'!B19</f>
        <v>15</v>
      </c>
      <c r="B17" s="174" t="str">
        <f>'二1-4周'!C19</f>
        <v>吴公强</v>
      </c>
      <c r="C17" s="174">
        <f>'二1-4周'!H19</f>
        <v>1</v>
      </c>
      <c r="D17" s="174" t="str">
        <f>'二1-4周'!G19</f>
        <v>数</v>
      </c>
      <c r="E17" s="388">
        <f>'二1-4周'!AX19</f>
        <v>66</v>
      </c>
      <c r="F17" s="388">
        <f>'二5-8周'!AX19</f>
        <v>66</v>
      </c>
      <c r="G17" s="388">
        <f>'二9-12周'!AX19</f>
        <v>66</v>
      </c>
      <c r="H17" s="388">
        <f>'二13-16周'!AX19</f>
        <v>66</v>
      </c>
      <c r="I17" s="388">
        <f>'二17-20周'!AX19</f>
        <v>52</v>
      </c>
      <c r="J17" s="389">
        <f t="shared" si="0"/>
        <v>316</v>
      </c>
    </row>
    <row r="18" spans="1:10" ht="15.6">
      <c r="A18" s="174">
        <f>'二1-4周'!B20</f>
        <v>16</v>
      </c>
      <c r="B18" s="174" t="str">
        <f>'二1-4周'!C20</f>
        <v>王刚</v>
      </c>
      <c r="C18" s="174">
        <f>'二1-4周'!H20</f>
        <v>1</v>
      </c>
      <c r="D18" s="174" t="str">
        <f>'二1-4周'!G20</f>
        <v>数</v>
      </c>
      <c r="E18" s="388">
        <f>'二1-4周'!AX20</f>
        <v>60</v>
      </c>
      <c r="F18" s="388">
        <f>'二5-8周'!AX20</f>
        <v>58.5</v>
      </c>
      <c r="G18" s="388">
        <f>'二9-12周'!AX20</f>
        <v>60</v>
      </c>
      <c r="H18" s="388">
        <f>'二13-16周'!AX20</f>
        <v>58.5</v>
      </c>
      <c r="I18" s="388">
        <f>'二17-20周'!AX20</f>
        <v>58.5</v>
      </c>
      <c r="J18" s="389">
        <f t="shared" si="0"/>
        <v>295.5</v>
      </c>
    </row>
    <row r="19" spans="1:10" ht="15.6">
      <c r="A19" s="174">
        <f>'二1-4周'!B21</f>
        <v>17</v>
      </c>
      <c r="B19" s="174" t="str">
        <f>'二1-4周'!C21</f>
        <v>覃荣学</v>
      </c>
      <c r="C19" s="174">
        <f>'二1-4周'!H21</f>
        <v>1</v>
      </c>
      <c r="D19" s="174" t="str">
        <f>'二1-4周'!G21</f>
        <v>数</v>
      </c>
      <c r="E19" s="388">
        <f>'二1-4周'!AX21</f>
        <v>81</v>
      </c>
      <c r="F19" s="388">
        <f>'二5-8周'!AX21</f>
        <v>81</v>
      </c>
      <c r="G19" s="388">
        <f>'二9-12周'!AX21</f>
        <v>81</v>
      </c>
      <c r="H19" s="388">
        <f>'二13-16周'!AX21</f>
        <v>81</v>
      </c>
      <c r="I19" s="388">
        <f>'二17-20周'!AX21</f>
        <v>81</v>
      </c>
      <c r="J19" s="389">
        <f t="shared" si="0"/>
        <v>405</v>
      </c>
    </row>
    <row r="20" spans="1:10" ht="15.6">
      <c r="A20" s="174">
        <f>'二1-4周'!B22</f>
        <v>18</v>
      </c>
      <c r="B20" s="174" t="str">
        <f>'二1-4周'!C22</f>
        <v>唐璐</v>
      </c>
      <c r="C20" s="174">
        <f>'二1-4周'!H22</f>
        <v>1</v>
      </c>
      <c r="D20" s="174" t="str">
        <f>'二1-4周'!G22</f>
        <v>英</v>
      </c>
      <c r="E20" s="388">
        <f>'二1-4周'!AX22</f>
        <v>64</v>
      </c>
      <c r="F20" s="388">
        <f>'二5-8周'!AX22</f>
        <v>64</v>
      </c>
      <c r="G20" s="388">
        <f>'二9-12周'!AX22</f>
        <v>62.5</v>
      </c>
      <c r="H20" s="388">
        <f>'二13-16周'!AX22</f>
        <v>64</v>
      </c>
      <c r="I20" s="388">
        <f>'二17-20周'!AX22</f>
        <v>64</v>
      </c>
      <c r="J20" s="389">
        <f t="shared" si="0"/>
        <v>318.5</v>
      </c>
    </row>
    <row r="21" spans="1:10" ht="15.6">
      <c r="A21" s="174">
        <f>'二1-4周'!B23</f>
        <v>19</v>
      </c>
      <c r="B21" s="174" t="str">
        <f>'二1-4周'!C23</f>
        <v>王斐</v>
      </c>
      <c r="C21" s="174">
        <f>'二1-4周'!H23</f>
        <v>1</v>
      </c>
      <c r="D21" s="174" t="str">
        <f>'二1-4周'!G23</f>
        <v>英</v>
      </c>
      <c r="E21" s="388">
        <f>'二1-4周'!AX23</f>
        <v>58</v>
      </c>
      <c r="F21" s="388">
        <f>'二5-8周'!AX23</f>
        <v>58</v>
      </c>
      <c r="G21" s="388">
        <f>'二9-12周'!AX23</f>
        <v>58</v>
      </c>
      <c r="H21" s="388">
        <f>'二13-16周'!AX23</f>
        <v>58</v>
      </c>
      <c r="I21" s="388">
        <f>'二17-20周'!AX23</f>
        <v>58</v>
      </c>
      <c r="J21" s="389">
        <f t="shared" si="0"/>
        <v>290</v>
      </c>
    </row>
    <row r="22" spans="1:10" ht="15.6">
      <c r="A22" s="174">
        <f>'二1-4周'!B24</f>
        <v>20</v>
      </c>
      <c r="B22" s="174" t="str">
        <f>'二1-4周'!C24</f>
        <v>何燕</v>
      </c>
      <c r="C22" s="174">
        <f>'二1-4周'!H24</f>
        <v>1</v>
      </c>
      <c r="D22" s="174" t="str">
        <f>'二1-4周'!G24</f>
        <v>英</v>
      </c>
      <c r="E22" s="388">
        <f>'二1-4周'!AX24</f>
        <v>64</v>
      </c>
      <c r="F22" s="388">
        <f>'二5-8周'!AX24</f>
        <v>64</v>
      </c>
      <c r="G22" s="388">
        <f>'二9-12周'!AX24</f>
        <v>64</v>
      </c>
      <c r="H22" s="388">
        <f>'二13-16周'!AX24</f>
        <v>58</v>
      </c>
      <c r="I22" s="388">
        <f>'二17-20周'!AX24</f>
        <v>58</v>
      </c>
      <c r="J22" s="389">
        <f t="shared" si="0"/>
        <v>308</v>
      </c>
    </row>
    <row r="23" spans="1:10" ht="15.6">
      <c r="A23" s="174">
        <f>'二1-4周'!B25</f>
        <v>21</v>
      </c>
      <c r="B23" s="174" t="str">
        <f>'二1-4周'!C25</f>
        <v>黄玲</v>
      </c>
      <c r="C23" s="174">
        <f>'二1-4周'!H25</f>
        <v>1</v>
      </c>
      <c r="D23" s="174" t="str">
        <f>'二1-4周'!G25</f>
        <v>英</v>
      </c>
      <c r="E23" s="388">
        <f>'二1-4周'!AX25</f>
        <v>86</v>
      </c>
      <c r="F23" s="388">
        <f>'二5-8周'!AX25</f>
        <v>82.5</v>
      </c>
      <c r="G23" s="388">
        <f>'二9-12周'!AX25</f>
        <v>84</v>
      </c>
      <c r="H23" s="388">
        <f>'二13-16周'!AX25</f>
        <v>82.5</v>
      </c>
      <c r="I23" s="388">
        <f>'二17-20周'!AX25</f>
        <v>82.5</v>
      </c>
      <c r="J23" s="389">
        <f t="shared" si="0"/>
        <v>417.5</v>
      </c>
    </row>
    <row r="24" spans="1:10" ht="15.6">
      <c r="A24" s="174">
        <f>'二1-4周'!B26</f>
        <v>22</v>
      </c>
      <c r="B24" s="174" t="str">
        <f>'二1-4周'!C26</f>
        <v>符阳萍</v>
      </c>
      <c r="C24" s="174">
        <f>'二1-4周'!H26</f>
        <v>1</v>
      </c>
      <c r="D24" s="174" t="str">
        <f>'二1-4周'!G26</f>
        <v>英</v>
      </c>
      <c r="E24" s="388">
        <f>'二1-4周'!AX26</f>
        <v>100</v>
      </c>
      <c r="F24" s="388">
        <f>'二5-8周'!AX26</f>
        <v>100</v>
      </c>
      <c r="G24" s="388">
        <f>'二9-12周'!AX26</f>
        <v>98.5</v>
      </c>
      <c r="H24" s="388">
        <f>'二13-16周'!AX26</f>
        <v>100</v>
      </c>
      <c r="I24" s="388">
        <f>'二17-20周'!AX26</f>
        <v>84</v>
      </c>
      <c r="J24" s="389">
        <f t="shared" si="0"/>
        <v>482.5</v>
      </c>
    </row>
    <row r="25" spans="1:10" ht="15.6">
      <c r="A25" s="174">
        <f>'二1-4周'!B27</f>
        <v>23</v>
      </c>
      <c r="B25" s="174" t="str">
        <f>'二1-4周'!C27</f>
        <v>林雯霞</v>
      </c>
      <c r="C25" s="174">
        <f>'二1-4周'!H27</f>
        <v>1</v>
      </c>
      <c r="D25" s="174" t="str">
        <f>'二1-4周'!G27</f>
        <v>英</v>
      </c>
      <c r="E25" s="388">
        <f>'二1-4周'!AX27</f>
        <v>58</v>
      </c>
      <c r="F25" s="388">
        <f>'二5-8周'!AX27</f>
        <v>56.5</v>
      </c>
      <c r="G25" s="388">
        <f>'二9-12周'!AX27</f>
        <v>58</v>
      </c>
      <c r="H25" s="388">
        <f>'二13-16周'!AX27</f>
        <v>56.5</v>
      </c>
      <c r="I25" s="388">
        <f>'二17-20周'!AX27</f>
        <v>56.5</v>
      </c>
      <c r="J25" s="389">
        <f t="shared" si="0"/>
        <v>285.5</v>
      </c>
    </row>
    <row r="26" spans="1:10" ht="15.6">
      <c r="A26" s="174">
        <f>'二1-4周'!B28</f>
        <v>24</v>
      </c>
      <c r="B26" s="174" t="str">
        <f>'二1-4周'!C28</f>
        <v>王岚</v>
      </c>
      <c r="C26" s="174">
        <f>'二1-4周'!H28</f>
        <v>1</v>
      </c>
      <c r="D26" s="174" t="str">
        <f>'二1-4周'!G28</f>
        <v>英</v>
      </c>
      <c r="E26" s="388">
        <f>'二1-4周'!AX28</f>
        <v>58</v>
      </c>
      <c r="F26" s="388">
        <f>'二5-8周'!AX28</f>
        <v>58</v>
      </c>
      <c r="G26" s="388">
        <f>'二9-12周'!AX28</f>
        <v>56.5</v>
      </c>
      <c r="H26" s="388">
        <f>'二13-16周'!AX28</f>
        <v>58</v>
      </c>
      <c r="I26" s="388">
        <f>'二17-20周'!AX28</f>
        <v>58</v>
      </c>
      <c r="J26" s="389">
        <f t="shared" si="0"/>
        <v>288.5</v>
      </c>
    </row>
    <row r="27" spans="1:10" ht="15.6">
      <c r="A27" s="174">
        <f>'二1-4周'!B29</f>
        <v>25</v>
      </c>
      <c r="B27" s="174" t="str">
        <f>'二1-4周'!C29</f>
        <v>许能</v>
      </c>
      <c r="C27" s="174">
        <f>'二1-4周'!H29</f>
        <v>1</v>
      </c>
      <c r="D27" s="174" t="str">
        <f>'二1-4周'!G29</f>
        <v>英</v>
      </c>
      <c r="E27" s="388">
        <f>'二1-4周'!AX29</f>
        <v>60</v>
      </c>
      <c r="F27" s="388">
        <f>'二5-8周'!AX29</f>
        <v>60</v>
      </c>
      <c r="G27" s="388">
        <f>'二9-12周'!AX29</f>
        <v>60</v>
      </c>
      <c r="H27" s="388">
        <f>'二13-16周'!AX29</f>
        <v>60</v>
      </c>
      <c r="I27" s="388">
        <f>'二17-20周'!AX29</f>
        <v>60</v>
      </c>
      <c r="J27" s="389">
        <f t="shared" si="0"/>
        <v>300</v>
      </c>
    </row>
    <row r="28" spans="1:10" ht="15.6">
      <c r="A28" s="174">
        <f>'二1-4周'!B30</f>
        <v>26</v>
      </c>
      <c r="B28" s="174" t="str">
        <f>'二1-4周'!C30</f>
        <v>李刚</v>
      </c>
      <c r="C28" s="174">
        <f>'二1-4周'!H30</f>
        <v>1</v>
      </c>
      <c r="D28" s="174" t="str">
        <f>'二1-4周'!G30</f>
        <v>物</v>
      </c>
      <c r="E28" s="388">
        <f>'二1-4周'!AX30</f>
        <v>66.47999999999999</v>
      </c>
      <c r="F28" s="388">
        <f>'二5-8周'!AX30</f>
        <v>66.47999999999999</v>
      </c>
      <c r="G28" s="388">
        <f>'二9-12周'!AX30</f>
        <v>64.97999999999999</v>
      </c>
      <c r="H28" s="388">
        <f>'二13-16周'!AX30</f>
        <v>66.47999999999999</v>
      </c>
      <c r="I28" s="388">
        <f>'二17-20周'!AX30</f>
        <v>66.47999999999999</v>
      </c>
      <c r="J28" s="389">
        <f t="shared" si="0"/>
        <v>330.9</v>
      </c>
    </row>
    <row r="29" spans="1:10" ht="15.6">
      <c r="A29" s="174">
        <f>'二1-4周'!B31</f>
        <v>27</v>
      </c>
      <c r="B29" s="174" t="str">
        <f>'二1-4周'!C31</f>
        <v>王锡思</v>
      </c>
      <c r="C29" s="174">
        <f>'二1-4周'!H31</f>
        <v>1</v>
      </c>
      <c r="D29" s="174" t="str">
        <f>'二1-4周'!G31</f>
        <v>物</v>
      </c>
      <c r="E29" s="388">
        <f>'二1-4周'!AX31</f>
        <v>95.84</v>
      </c>
      <c r="F29" s="388">
        <f>'二5-8周'!AX31</f>
        <v>93.84</v>
      </c>
      <c r="G29" s="388">
        <f>'二9-12周'!AX31</f>
        <v>95.84</v>
      </c>
      <c r="H29" s="388">
        <f>'二13-16周'!AX31</f>
        <v>95.84</v>
      </c>
      <c r="I29" s="388">
        <f>'二17-20周'!AX31</f>
        <v>95.84</v>
      </c>
      <c r="J29" s="389">
        <f t="shared" si="0"/>
        <v>477.20000000000005</v>
      </c>
    </row>
    <row r="30" spans="1:10" ht="15.6">
      <c r="A30" s="174">
        <f>'二1-4周'!B32</f>
        <v>28</v>
      </c>
      <c r="B30" s="174" t="str">
        <f>'二1-4周'!C32</f>
        <v>王婧</v>
      </c>
      <c r="C30" s="174">
        <f>'二1-4周'!H32</f>
        <v>1</v>
      </c>
      <c r="D30" s="174" t="str">
        <f>'二1-4周'!G32</f>
        <v>物</v>
      </c>
      <c r="E30" s="388">
        <f>'二1-4周'!AX32</f>
        <v>92</v>
      </c>
      <c r="F30" s="388">
        <f>'二5-8周'!AX32</f>
        <v>92</v>
      </c>
      <c r="G30" s="388">
        <f>'二9-12周'!AX32</f>
        <v>92</v>
      </c>
      <c r="H30" s="388">
        <f>'二13-16周'!AX32</f>
        <v>92</v>
      </c>
      <c r="I30" s="388">
        <f>'二17-20周'!AX32</f>
        <v>92</v>
      </c>
      <c r="J30" s="389">
        <f t="shared" si="0"/>
        <v>460</v>
      </c>
    </row>
    <row r="31" spans="1:10" ht="15.6">
      <c r="A31" s="174">
        <f>'二1-4周'!B33</f>
        <v>29</v>
      </c>
      <c r="B31" s="174" t="str">
        <f>'二1-4周'!C33</f>
        <v>张越升</v>
      </c>
      <c r="C31" s="174">
        <f>'二1-4周'!H33</f>
        <v>1</v>
      </c>
      <c r="D31" s="174" t="str">
        <f>'二1-4周'!G33</f>
        <v>物</v>
      </c>
      <c r="E31" s="388">
        <f>'二1-4周'!AX33</f>
        <v>32.56</v>
      </c>
      <c r="F31" s="388">
        <f>'二5-8周'!AX33</f>
        <v>31.56</v>
      </c>
      <c r="G31" s="388">
        <f>'二9-12周'!AX33</f>
        <v>32.56</v>
      </c>
      <c r="H31" s="388">
        <f>'二13-16周'!AX33</f>
        <v>32.06</v>
      </c>
      <c r="I31" s="388">
        <f>'二17-20周'!AX33</f>
        <v>32.56</v>
      </c>
      <c r="J31" s="389">
        <f t="shared" si="0"/>
        <v>161.30000000000001</v>
      </c>
    </row>
    <row r="32" spans="1:10" ht="15.6">
      <c r="A32" s="174">
        <f>'二1-4周'!B34</f>
        <v>31</v>
      </c>
      <c r="B32" s="174" t="str">
        <f>'二1-4周'!C34</f>
        <v>吴伟聪</v>
      </c>
      <c r="C32" s="174">
        <f>'二1-4周'!H34</f>
        <v>1</v>
      </c>
      <c r="D32" s="174" t="str">
        <f>'二1-4周'!G34</f>
        <v>化</v>
      </c>
      <c r="E32" s="388">
        <f>'二1-4周'!AX34</f>
        <v>69.84</v>
      </c>
      <c r="F32" s="388">
        <f>'二5-8周'!AX34</f>
        <v>68.34</v>
      </c>
      <c r="G32" s="388">
        <f>'二9-12周'!AX34</f>
        <v>68.34</v>
      </c>
      <c r="H32" s="388">
        <f>'二13-16周'!AX34</f>
        <v>68.34</v>
      </c>
      <c r="I32" s="388">
        <f>'二17-20周'!AX34</f>
        <v>30.419999999999998</v>
      </c>
      <c r="J32" s="389">
        <f t="shared" si="0"/>
        <v>305.28000000000003</v>
      </c>
    </row>
    <row r="33" spans="1:10" ht="15.6">
      <c r="A33" s="174">
        <f>'二1-4周'!B35</f>
        <v>32</v>
      </c>
      <c r="B33" s="174" t="str">
        <f>'二1-4周'!C35</f>
        <v>王夫</v>
      </c>
      <c r="C33" s="174">
        <f>'二1-4周'!H35</f>
        <v>1</v>
      </c>
      <c r="D33" s="174" t="str">
        <f>'二1-4周'!G35</f>
        <v>化</v>
      </c>
      <c r="E33" s="388">
        <f>'二1-4周'!AX35</f>
        <v>79.84</v>
      </c>
      <c r="F33" s="388">
        <f>'二5-8周'!AX35</f>
        <v>79.84</v>
      </c>
      <c r="G33" s="388">
        <f>'二9-12周'!AX35</f>
        <v>79.84</v>
      </c>
      <c r="H33" s="388">
        <f>'二13-16周'!AX35</f>
        <v>79.84</v>
      </c>
      <c r="I33" s="388">
        <f>'二17-20周'!AX35</f>
        <v>96.44</v>
      </c>
      <c r="J33" s="389">
        <f t="shared" si="0"/>
        <v>415.8</v>
      </c>
    </row>
    <row r="34" spans="1:10" ht="15.6">
      <c r="A34" s="174">
        <f>'二1-4周'!B36</f>
        <v>33</v>
      </c>
      <c r="B34" s="174" t="str">
        <f>'二1-4周'!C36</f>
        <v>黎虹</v>
      </c>
      <c r="C34" s="174">
        <f>'二1-4周'!H36</f>
        <v>1</v>
      </c>
      <c r="D34" s="174" t="str">
        <f>'二1-4周'!G36</f>
        <v>化</v>
      </c>
      <c r="E34" s="388">
        <f>'二1-4周'!AX36</f>
        <v>77.84</v>
      </c>
      <c r="F34" s="388">
        <f>'二5-8周'!AX36</f>
        <v>76.34</v>
      </c>
      <c r="G34" s="388">
        <f>'二9-12周'!AX36</f>
        <v>77.84</v>
      </c>
      <c r="H34" s="388">
        <f>'二13-16周'!AX36</f>
        <v>76.34</v>
      </c>
      <c r="I34" s="388">
        <f>'二17-20周'!AX36</f>
        <v>76.34</v>
      </c>
      <c r="J34" s="389">
        <f t="shared" si="0"/>
        <v>384.70000000000005</v>
      </c>
    </row>
    <row r="35" spans="1:10" ht="15.6">
      <c r="A35" s="174">
        <f>'二1-4周'!B37</f>
        <v>34</v>
      </c>
      <c r="B35" s="174" t="str">
        <f>'二1-4周'!C37</f>
        <v>林明乐</v>
      </c>
      <c r="C35" s="174">
        <f>'二1-4周'!H37</f>
        <v>1</v>
      </c>
      <c r="D35" s="174" t="str">
        <f>'二1-4周'!G37</f>
        <v>化</v>
      </c>
      <c r="E35" s="388">
        <f>'二1-4周'!AX37</f>
        <v>53.839999999999996</v>
      </c>
      <c r="F35" s="388">
        <f>'二5-8周'!AX37</f>
        <v>53.839999999999996</v>
      </c>
      <c r="G35" s="388">
        <f>'二9-12周'!AX37</f>
        <v>53.839999999999996</v>
      </c>
      <c r="H35" s="388">
        <f>'二13-16周'!AX37</f>
        <v>53.839999999999996</v>
      </c>
      <c r="I35" s="388">
        <f>'二17-20周'!AX37</f>
        <v>53.839999999999996</v>
      </c>
      <c r="J35" s="389">
        <f t="shared" si="0"/>
        <v>269.2</v>
      </c>
    </row>
    <row r="36" spans="1:10" ht="15.6">
      <c r="A36" s="174">
        <f>'二1-4周'!B38</f>
        <v>35</v>
      </c>
      <c r="B36" s="174" t="str">
        <f>'二1-4周'!C38</f>
        <v>吴俏艳</v>
      </c>
      <c r="C36" s="174">
        <f>'二1-4周'!H38</f>
        <v>1</v>
      </c>
      <c r="D36" s="174" t="str">
        <f>'二1-4周'!G38</f>
        <v>生</v>
      </c>
      <c r="E36" s="388">
        <f>'二1-4周'!AX38</f>
        <v>55.839999999999996</v>
      </c>
      <c r="F36" s="388">
        <f>'二5-8周'!AX38</f>
        <v>55.839999999999996</v>
      </c>
      <c r="G36" s="388">
        <f>'二9-12周'!AX38</f>
        <v>55.839999999999996</v>
      </c>
      <c r="H36" s="388">
        <f>'二13-16周'!AX38</f>
        <v>55.839999999999996</v>
      </c>
      <c r="I36" s="388">
        <f>'二17-20周'!AX38</f>
        <v>55.839999999999996</v>
      </c>
      <c r="J36" s="389">
        <f t="shared" si="0"/>
        <v>279.2</v>
      </c>
    </row>
    <row r="37" spans="1:10" ht="15.6">
      <c r="A37" s="174">
        <f>'二1-4周'!B39</f>
        <v>36</v>
      </c>
      <c r="B37" s="174" t="str">
        <f>'二1-4周'!C39</f>
        <v>杨飞</v>
      </c>
      <c r="C37" s="174">
        <f>'二1-4周'!H39</f>
        <v>1</v>
      </c>
      <c r="D37" s="174" t="str">
        <f>'二1-4周'!G39</f>
        <v>生</v>
      </c>
      <c r="E37" s="388">
        <f>'二1-4周'!AX39</f>
        <v>73.84</v>
      </c>
      <c r="F37" s="388">
        <f>'二5-8周'!AX39</f>
        <v>73.84</v>
      </c>
      <c r="G37" s="388">
        <f>'二9-12周'!AX39</f>
        <v>73.84</v>
      </c>
      <c r="H37" s="388">
        <f>'二13-16周'!AX39</f>
        <v>73.84</v>
      </c>
      <c r="I37" s="388">
        <f>'二17-20周'!AX39</f>
        <v>73.84</v>
      </c>
      <c r="J37" s="389">
        <f t="shared" si="0"/>
        <v>369.20000000000005</v>
      </c>
    </row>
    <row r="38" spans="1:10" ht="15.6">
      <c r="A38" s="174">
        <f>'二1-4周'!B40</f>
        <v>37</v>
      </c>
      <c r="B38" s="174" t="str">
        <f>'二1-4周'!C40</f>
        <v>陈垂秀</v>
      </c>
      <c r="C38" s="174">
        <f>'二1-4周'!H40</f>
        <v>1</v>
      </c>
      <c r="D38" s="174" t="str">
        <f>'二1-4周'!G40</f>
        <v>生</v>
      </c>
      <c r="E38" s="388">
        <f>'二1-4周'!AX40</f>
        <v>57.839999999999996</v>
      </c>
      <c r="F38" s="388">
        <f>'二5-8周'!AX40</f>
        <v>57.839999999999996</v>
      </c>
      <c r="G38" s="388">
        <f>'二9-12周'!AX40</f>
        <v>57.839999999999996</v>
      </c>
      <c r="H38" s="388">
        <f>'二13-16周'!AX40</f>
        <v>57.839999999999996</v>
      </c>
      <c r="I38" s="388">
        <f>'二17-20周'!AX40</f>
        <v>57.839999999999996</v>
      </c>
      <c r="J38" s="389">
        <f t="shared" si="0"/>
        <v>289.2</v>
      </c>
    </row>
    <row r="39" spans="1:10" ht="15.6">
      <c r="A39" s="174">
        <f>'二1-4周'!B41</f>
        <v>38</v>
      </c>
      <c r="B39" s="174" t="str">
        <f>'二1-4周'!C41</f>
        <v>陈嘉琪</v>
      </c>
      <c r="C39" s="174">
        <f>'二1-4周'!H41</f>
        <v>1</v>
      </c>
      <c r="D39" s="174" t="str">
        <f>'二1-4周'!G41</f>
        <v>政</v>
      </c>
      <c r="E39" s="388">
        <f>'二1-4周'!AX41</f>
        <v>79.84</v>
      </c>
      <c r="F39" s="388">
        <f>'二5-8周'!AX41</f>
        <v>79.84</v>
      </c>
      <c r="G39" s="388">
        <f>'二9-12周'!AX41</f>
        <v>79.84</v>
      </c>
      <c r="H39" s="388">
        <f>'二13-16周'!AX41</f>
        <v>86.47999999999999</v>
      </c>
      <c r="I39" s="388">
        <f>'二17-20周'!AX41</f>
        <v>86.47999999999999</v>
      </c>
      <c r="J39" s="389">
        <f t="shared" si="0"/>
        <v>412.48</v>
      </c>
    </row>
    <row r="40" spans="1:10" ht="15.6">
      <c r="A40" s="174">
        <f>'二1-4周'!B42</f>
        <v>39</v>
      </c>
      <c r="B40" s="174" t="str">
        <f>'二1-4周'!C42</f>
        <v>符晓辉</v>
      </c>
      <c r="C40" s="174">
        <f>'二1-4周'!H42</f>
        <v>1</v>
      </c>
      <c r="D40" s="174" t="str">
        <f>'二1-4周'!G42</f>
        <v>政</v>
      </c>
      <c r="E40" s="388">
        <f>'二1-4周'!AX42</f>
        <v>75.84</v>
      </c>
      <c r="F40" s="388">
        <f>'二5-8周'!AX42</f>
        <v>75.84</v>
      </c>
      <c r="G40" s="388">
        <f>'二9-12周'!AX42</f>
        <v>75.84</v>
      </c>
      <c r="H40" s="388">
        <f>'二13-16周'!AX42</f>
        <v>75.84</v>
      </c>
      <c r="I40" s="388">
        <f>'二17-20周'!AX42</f>
        <v>75.84</v>
      </c>
      <c r="J40" s="389">
        <f t="shared" si="0"/>
        <v>379.20000000000005</v>
      </c>
    </row>
    <row r="41" spans="1:10" ht="15.6">
      <c r="A41" s="174">
        <f>'二1-4周'!B43</f>
        <v>40</v>
      </c>
      <c r="B41" s="174" t="str">
        <f>'二1-4周'!C43</f>
        <v>童和琴</v>
      </c>
      <c r="C41" s="174">
        <f>'二1-4周'!H43</f>
        <v>1</v>
      </c>
      <c r="D41" s="174" t="str">
        <f>'二1-4周'!G43</f>
        <v>政</v>
      </c>
      <c r="E41" s="388">
        <f>'二1-4周'!AX43</f>
        <v>74</v>
      </c>
      <c r="F41" s="388">
        <f>'二5-8周'!AX43</f>
        <v>74</v>
      </c>
      <c r="G41" s="388">
        <f>'二9-12周'!AX43</f>
        <v>74</v>
      </c>
      <c r="H41" s="388">
        <f>'二13-16周'!AX43</f>
        <v>86</v>
      </c>
      <c r="I41" s="388">
        <f>'二17-20周'!AX43</f>
        <v>86</v>
      </c>
      <c r="J41" s="389">
        <f t="shared" si="0"/>
        <v>394</v>
      </c>
    </row>
    <row r="42" spans="1:10" ht="15.6">
      <c r="A42" s="174">
        <f>'二1-4周'!B44</f>
        <v>41</v>
      </c>
      <c r="B42" s="174" t="str">
        <f>'二1-4周'!C44</f>
        <v>林鸿浩</v>
      </c>
      <c r="C42" s="174">
        <f>'二1-4周'!H44</f>
        <v>1</v>
      </c>
      <c r="D42" s="174" t="str">
        <f>'二1-4周'!G44</f>
        <v>政</v>
      </c>
      <c r="E42" s="388">
        <f>'二1-4周'!AX44</f>
        <v>59.839999999999996</v>
      </c>
      <c r="F42" s="388">
        <f>'二5-8周'!AX44</f>
        <v>59.839999999999996</v>
      </c>
      <c r="G42" s="388">
        <f>'二9-12周'!AX44</f>
        <v>59.839999999999996</v>
      </c>
      <c r="H42" s="388">
        <f>'二13-16周'!AX44</f>
        <v>60.48</v>
      </c>
      <c r="I42" s="388">
        <f>'二17-20周'!AX44</f>
        <v>60.48</v>
      </c>
      <c r="J42" s="389">
        <f t="shared" si="0"/>
        <v>300.47999999999996</v>
      </c>
    </row>
    <row r="43" spans="1:10" ht="15.6">
      <c r="A43" s="174">
        <f>'二1-4周'!B45</f>
        <v>42</v>
      </c>
      <c r="B43" s="174" t="str">
        <f>'二1-4周'!C45</f>
        <v>彭仕炎</v>
      </c>
      <c r="C43" s="174">
        <f>'二1-4周'!H45</f>
        <v>1</v>
      </c>
      <c r="D43" s="174" t="str">
        <f>'二1-4周'!G45</f>
        <v>历</v>
      </c>
      <c r="E43" s="388">
        <f>'二1-4周'!AX45</f>
        <v>55.839999999999996</v>
      </c>
      <c r="F43" s="388">
        <f>'二5-8周'!AX45</f>
        <v>55.839999999999996</v>
      </c>
      <c r="G43" s="388">
        <f>'二9-12周'!AX45</f>
        <v>55.839999999999996</v>
      </c>
      <c r="H43" s="388">
        <f>'二13-16周'!AX45</f>
        <v>55.839999999999996</v>
      </c>
      <c r="I43" s="388">
        <f>'二17-20周'!AX45</f>
        <v>55.839999999999996</v>
      </c>
      <c r="J43" s="389">
        <f t="shared" si="0"/>
        <v>279.2</v>
      </c>
    </row>
    <row r="44" spans="1:10" ht="15.6">
      <c r="A44" s="174">
        <f>'二1-4周'!B46</f>
        <v>43</v>
      </c>
      <c r="B44" s="174" t="str">
        <f>'二1-4周'!C46</f>
        <v>伍伟</v>
      </c>
      <c r="C44" s="174">
        <f>'二1-4周'!H46</f>
        <v>1</v>
      </c>
      <c r="D44" s="174" t="str">
        <f>'二1-4周'!G46</f>
        <v>历</v>
      </c>
      <c r="E44" s="388">
        <f>'二1-4周'!AX46</f>
        <v>81.84</v>
      </c>
      <c r="F44" s="388">
        <f>'二5-8周'!AX46</f>
        <v>81.84</v>
      </c>
      <c r="G44" s="388">
        <f>'二9-12周'!AX46</f>
        <v>80.34</v>
      </c>
      <c r="H44" s="388">
        <f>'二13-16周'!AX46</f>
        <v>81.84</v>
      </c>
      <c r="I44" s="388">
        <f>'二17-20周'!AX46</f>
        <v>81.84</v>
      </c>
      <c r="J44" s="389">
        <f t="shared" si="0"/>
        <v>407.70000000000005</v>
      </c>
    </row>
    <row r="45" spans="1:10" ht="15.6">
      <c r="A45" s="174">
        <f>'二1-4周'!B47</f>
        <v>44</v>
      </c>
      <c r="B45" s="174" t="str">
        <f>'二1-4周'!C47</f>
        <v>许敏</v>
      </c>
      <c r="C45" s="174">
        <f>'二1-4周'!H47</f>
        <v>1</v>
      </c>
      <c r="D45" s="174" t="str">
        <f>'二1-4周'!G47</f>
        <v>历</v>
      </c>
      <c r="E45" s="388">
        <f>'二1-4周'!AX47</f>
        <v>44.56</v>
      </c>
      <c r="F45" s="388">
        <f>'二5-8周'!AX47</f>
        <v>44.56</v>
      </c>
      <c r="G45" s="388">
        <f>'二9-12周'!AX47</f>
        <v>44.56</v>
      </c>
      <c r="H45" s="388">
        <f>'二13-16周'!AX47</f>
        <v>44.56</v>
      </c>
      <c r="I45" s="388">
        <f>'二17-20周'!AX47</f>
        <v>30.56</v>
      </c>
      <c r="J45" s="389">
        <f t="shared" si="0"/>
        <v>208.8</v>
      </c>
    </row>
    <row r="46" spans="1:10" ht="15.6">
      <c r="A46" s="174">
        <f>'二1-4周'!B48</f>
        <v>45</v>
      </c>
      <c r="B46" s="174" t="str">
        <f>'二1-4周'!C48</f>
        <v>曾慧</v>
      </c>
      <c r="C46" s="174">
        <f>'二1-4周'!H48</f>
        <v>1</v>
      </c>
      <c r="D46" s="174" t="str">
        <f>'二1-4周'!G48</f>
        <v>地</v>
      </c>
      <c r="E46" s="388">
        <f>'二1-4周'!AX48</f>
        <v>67.84</v>
      </c>
      <c r="F46" s="388">
        <f>'二5-8周'!AX48</f>
        <v>67.84</v>
      </c>
      <c r="G46" s="388">
        <f>'二9-12周'!AX48</f>
        <v>67.84</v>
      </c>
      <c r="H46" s="388">
        <f>'二13-16周'!AX48</f>
        <v>57.839999999999996</v>
      </c>
      <c r="I46" s="388">
        <f>'二17-20周'!AX48</f>
        <v>57.839999999999996</v>
      </c>
      <c r="J46" s="389">
        <f t="shared" si="0"/>
        <v>319.2</v>
      </c>
    </row>
    <row r="47" spans="1:10" ht="15.6">
      <c r="A47" s="174">
        <f>'二1-4周'!B49</f>
        <v>46</v>
      </c>
      <c r="B47" s="174" t="str">
        <f>'二1-4周'!C49</f>
        <v>王燕春</v>
      </c>
      <c r="C47" s="174">
        <f>'二1-4周'!H49</f>
        <v>1</v>
      </c>
      <c r="D47" s="174" t="str">
        <f>'二1-4周'!G49</f>
        <v>地</v>
      </c>
      <c r="E47" s="388">
        <f>'二1-4周'!AX49</f>
        <v>71.84</v>
      </c>
      <c r="F47" s="388">
        <f>'二5-8周'!AX49</f>
        <v>71.84</v>
      </c>
      <c r="G47" s="388">
        <f>'二9-12周'!AX49</f>
        <v>71.84</v>
      </c>
      <c r="H47" s="388">
        <f>'二13-16周'!AX49</f>
        <v>71.84</v>
      </c>
      <c r="I47" s="388">
        <f>'二17-20周'!AX49</f>
        <v>71.84</v>
      </c>
      <c r="J47" s="389">
        <f t="shared" si="0"/>
        <v>359.20000000000005</v>
      </c>
    </row>
    <row r="48" spans="1:10" ht="15.6">
      <c r="A48" s="174">
        <f>'二1-4周'!B50</f>
        <v>47</v>
      </c>
      <c r="B48" s="174" t="str">
        <f>'二1-4周'!C50</f>
        <v>谢超婷</v>
      </c>
      <c r="C48" s="174">
        <f>'二1-4周'!H50</f>
        <v>1</v>
      </c>
      <c r="D48" s="174" t="str">
        <f>'二1-4周'!G50</f>
        <v>地</v>
      </c>
      <c r="E48" s="388">
        <f>'二1-4周'!AX50</f>
        <v>79.84</v>
      </c>
      <c r="F48" s="388">
        <f>'二5-8周'!AX50</f>
        <v>79.84</v>
      </c>
      <c r="G48" s="388">
        <f>'二9-12周'!AX50</f>
        <v>79.84</v>
      </c>
      <c r="H48" s="388">
        <f>'二13-16周'!AX50</f>
        <v>79.84</v>
      </c>
      <c r="I48" s="388">
        <f>'二17-20周'!AX50</f>
        <v>79.84</v>
      </c>
      <c r="J48" s="389">
        <f t="shared" si="0"/>
        <v>399.20000000000005</v>
      </c>
    </row>
    <row r="49" spans="1:10" ht="15.6">
      <c r="A49" s="174">
        <f>'二1-4周'!B51</f>
        <v>48</v>
      </c>
      <c r="B49" s="174" t="str">
        <f>'二1-4周'!C51</f>
        <v>符英萍</v>
      </c>
      <c r="C49" s="174">
        <f>'二1-4周'!H51</f>
        <v>1</v>
      </c>
      <c r="D49" s="174" t="str">
        <f>'二1-4周'!G51</f>
        <v>地</v>
      </c>
      <c r="E49" s="388">
        <f>'二1-4周'!AX51</f>
        <v>53.839999999999996</v>
      </c>
      <c r="F49" s="388">
        <f>'二5-8周'!AX51</f>
        <v>53.839999999999996</v>
      </c>
      <c r="G49" s="388">
        <f>'二9-12周'!AX51</f>
        <v>53.839999999999996</v>
      </c>
      <c r="H49" s="388">
        <f>'二13-16周'!AX51</f>
        <v>53.839999999999996</v>
      </c>
      <c r="I49" s="388">
        <f>'二17-20周'!AX51</f>
        <v>53.839999999999996</v>
      </c>
      <c r="J49" s="389">
        <f t="shared" si="0"/>
        <v>269.2</v>
      </c>
    </row>
    <row r="50" spans="1:10" ht="15.6">
      <c r="A50" s="174">
        <f>'二1-4周'!B52</f>
        <v>49</v>
      </c>
      <c r="B50" s="174" t="str">
        <f>'二1-4周'!C52</f>
        <v>陈基诗</v>
      </c>
      <c r="C50" s="174">
        <f>'二1-4周'!H52</f>
        <v>1</v>
      </c>
      <c r="D50" s="174" t="str">
        <f>'二1-4周'!G52</f>
        <v>通</v>
      </c>
      <c r="E50" s="388">
        <f>'二1-4周'!AX52</f>
        <v>48</v>
      </c>
      <c r="F50" s="388">
        <f>'二5-8周'!AX52</f>
        <v>48</v>
      </c>
      <c r="G50" s="388">
        <f>'二9-12周'!AX52</f>
        <v>48</v>
      </c>
      <c r="H50" s="388">
        <f>'二13-16周'!AX52</f>
        <v>48</v>
      </c>
      <c r="I50" s="388">
        <f>'二17-20周'!AX52</f>
        <v>48</v>
      </c>
      <c r="J50" s="389">
        <f t="shared" si="0"/>
        <v>240</v>
      </c>
    </row>
    <row r="51" spans="1:10" ht="15.6">
      <c r="A51" s="174">
        <f>'二1-4周'!B53</f>
        <v>50</v>
      </c>
      <c r="B51" s="174" t="str">
        <f>'二1-4周'!C53</f>
        <v>吴莉莉</v>
      </c>
      <c r="C51" s="174">
        <f>'二1-4周'!H53</f>
        <v>1</v>
      </c>
      <c r="D51" s="174" t="str">
        <f>'二1-4周'!G53</f>
        <v>通</v>
      </c>
      <c r="E51" s="388">
        <f>'二1-4周'!AX53</f>
        <v>37.879999999999995</v>
      </c>
      <c r="F51" s="388">
        <f>'二5-8周'!AX53</f>
        <v>37.879999999999995</v>
      </c>
      <c r="G51" s="388">
        <f>'二9-12周'!AX53</f>
        <v>37.879999999999995</v>
      </c>
      <c r="H51" s="388">
        <f>'二13-16周'!AX53</f>
        <v>37.879999999999995</v>
      </c>
      <c r="I51" s="388">
        <f>'二17-20周'!AX53</f>
        <v>37.879999999999995</v>
      </c>
      <c r="J51" s="389">
        <f t="shared" si="0"/>
        <v>189.39999999999998</v>
      </c>
    </row>
    <row r="52" spans="1:10" ht="15.6">
      <c r="A52" s="174">
        <f>'二1-4周'!B54</f>
        <v>51</v>
      </c>
      <c r="B52" s="174" t="str">
        <f>'二1-4周'!C54</f>
        <v>符文慧</v>
      </c>
      <c r="C52" s="174">
        <f>'二1-4周'!H54</f>
        <v>1</v>
      </c>
      <c r="D52" s="174" t="str">
        <f>'二1-4周'!G54</f>
        <v>通</v>
      </c>
      <c r="E52" s="388">
        <f>'二1-4周'!AX54</f>
        <v>48</v>
      </c>
      <c r="F52" s="388">
        <f>'二5-8周'!AX54</f>
        <v>48</v>
      </c>
      <c r="G52" s="388">
        <f>'二9-12周'!AX54</f>
        <v>48</v>
      </c>
      <c r="H52" s="388">
        <f>'二13-16周'!AX54</f>
        <v>48</v>
      </c>
      <c r="I52" s="388">
        <f>'二17-20周'!AX54</f>
        <v>48</v>
      </c>
      <c r="J52" s="389">
        <f t="shared" si="0"/>
        <v>240</v>
      </c>
    </row>
    <row r="53" spans="1:10" ht="15.6">
      <c r="A53" s="174">
        <f>'二1-4周'!B55</f>
        <v>52</v>
      </c>
      <c r="B53" s="174" t="str">
        <f>'二1-4周'!C55</f>
        <v>苏小朋</v>
      </c>
      <c r="C53" s="174">
        <f>'二1-4周'!H55</f>
        <v>1</v>
      </c>
      <c r="D53" s="174" t="str">
        <f>'二1-4周'!G55</f>
        <v>信</v>
      </c>
      <c r="E53" s="388">
        <f>'二1-4周'!AX55</f>
        <v>17.04</v>
      </c>
      <c r="F53" s="388">
        <f>'二5-8周'!AX55</f>
        <v>17.04</v>
      </c>
      <c r="G53" s="388">
        <f>'二9-12周'!AX55</f>
        <v>17.04</v>
      </c>
      <c r="H53" s="388">
        <f>'二13-16周'!AX55</f>
        <v>17.04</v>
      </c>
      <c r="I53" s="388">
        <f>'二17-20周'!AX55</f>
        <v>17.04</v>
      </c>
      <c r="J53" s="389">
        <f t="shared" si="0"/>
        <v>85.199999999999989</v>
      </c>
    </row>
    <row r="54" spans="1:10" ht="15.6">
      <c r="A54" s="174">
        <f>'二1-4周'!B56</f>
        <v>53</v>
      </c>
      <c r="B54" s="174" t="str">
        <f>'二1-4周'!C56</f>
        <v>庞岩</v>
      </c>
      <c r="C54" s="174">
        <f>'二1-4周'!H56</f>
        <v>1</v>
      </c>
      <c r="D54" s="174" t="str">
        <f>'二1-4周'!G56</f>
        <v>信</v>
      </c>
      <c r="E54" s="388">
        <f>'二1-4周'!AX56</f>
        <v>22.72</v>
      </c>
      <c r="F54" s="388">
        <f>'二5-8周'!AX56</f>
        <v>22.72</v>
      </c>
      <c r="G54" s="388">
        <f>'二9-12周'!AX56</f>
        <v>22.72</v>
      </c>
      <c r="H54" s="388">
        <f>'二13-16周'!AX56</f>
        <v>22.72</v>
      </c>
      <c r="I54" s="388">
        <f>'二17-20周'!AX56</f>
        <v>22.72</v>
      </c>
      <c r="J54" s="389">
        <f t="shared" si="0"/>
        <v>113.6</v>
      </c>
    </row>
    <row r="55" spans="1:10" ht="15.6">
      <c r="A55" s="174">
        <f>'二1-4周'!B57</f>
        <v>54</v>
      </c>
      <c r="B55" s="174" t="str">
        <f>'二1-4周'!C57</f>
        <v>吴善超</v>
      </c>
      <c r="C55" s="174">
        <f>'二1-4周'!H57</f>
        <v>1</v>
      </c>
      <c r="D55" s="174" t="str">
        <f>'二1-4周'!G57</f>
        <v>信</v>
      </c>
      <c r="E55" s="388">
        <f>'二1-4周'!AX57</f>
        <v>36.72</v>
      </c>
      <c r="F55" s="388">
        <f>'二5-8周'!AX57</f>
        <v>36.72</v>
      </c>
      <c r="G55" s="388">
        <f>'二9-12周'!AX57</f>
        <v>36.72</v>
      </c>
      <c r="H55" s="388">
        <f>'二13-16周'!AX57</f>
        <v>36.72</v>
      </c>
      <c r="I55" s="388">
        <f>'二17-20周'!AX57</f>
        <v>36.72</v>
      </c>
      <c r="J55" s="389">
        <f t="shared" si="0"/>
        <v>183.6</v>
      </c>
    </row>
    <row r="56" spans="1:10" ht="15.6">
      <c r="A56" s="174">
        <f>'二1-4周'!B58</f>
        <v>55</v>
      </c>
      <c r="B56" s="174" t="str">
        <f>'二1-4周'!C58</f>
        <v>林小恒</v>
      </c>
      <c r="C56" s="174">
        <f>'二1-4周'!H58</f>
        <v>1</v>
      </c>
      <c r="D56" s="174" t="str">
        <f>'二1-4周'!G58</f>
        <v>信</v>
      </c>
      <c r="E56" s="388">
        <f>'二1-4周'!AX58</f>
        <v>64.400000000000006</v>
      </c>
      <c r="F56" s="388">
        <f>'二5-8周'!AX58</f>
        <v>64.400000000000006</v>
      </c>
      <c r="G56" s="388">
        <f>'二9-12周'!AX58</f>
        <v>64.400000000000006</v>
      </c>
      <c r="H56" s="388">
        <f>'二13-16周'!AX58</f>
        <v>64.400000000000006</v>
      </c>
      <c r="I56" s="388">
        <f>'二17-20周'!AX58</f>
        <v>64.400000000000006</v>
      </c>
      <c r="J56" s="389">
        <f t="shared" si="0"/>
        <v>322</v>
      </c>
    </row>
    <row r="57" spans="1:10" ht="15.6">
      <c r="A57" s="174">
        <f>'二1-4周'!B59</f>
        <v>56</v>
      </c>
      <c r="B57" s="174" t="str">
        <f>'二1-4周'!C59</f>
        <v>黄龙杰</v>
      </c>
      <c r="C57" s="174">
        <f>'二1-4周'!H59</f>
        <v>1</v>
      </c>
      <c r="D57" s="174" t="str">
        <f>'二1-4周'!G59</f>
        <v>体</v>
      </c>
      <c r="E57" s="388">
        <f>'二1-4周'!AX59</f>
        <v>85</v>
      </c>
      <c r="F57" s="388">
        <f>'二5-8周'!AX59</f>
        <v>78</v>
      </c>
      <c r="G57" s="388">
        <f>'二9-12周'!AX59</f>
        <v>85</v>
      </c>
      <c r="H57" s="388">
        <f>'二13-16周'!AX59</f>
        <v>85</v>
      </c>
      <c r="I57" s="388">
        <f>'二17-20周'!AX59</f>
        <v>85</v>
      </c>
      <c r="J57" s="389">
        <f t="shared" si="0"/>
        <v>418</v>
      </c>
    </row>
    <row r="58" spans="1:10" ht="15.6">
      <c r="A58" s="174">
        <f>'二1-4周'!B60</f>
        <v>57</v>
      </c>
      <c r="B58" s="174" t="str">
        <f>'二1-4周'!C60</f>
        <v>卢小剑</v>
      </c>
      <c r="C58" s="174">
        <f>'二1-4周'!H60</f>
        <v>1</v>
      </c>
      <c r="D58" s="174" t="str">
        <f>'二1-4周'!G60</f>
        <v>体</v>
      </c>
      <c r="E58" s="388">
        <f>'二1-4周'!AX60</f>
        <v>51.76</v>
      </c>
      <c r="F58" s="388">
        <f>'二5-8周'!AX60</f>
        <v>51.76</v>
      </c>
      <c r="G58" s="388">
        <f>'二9-12周'!AX60</f>
        <v>51.76</v>
      </c>
      <c r="H58" s="388">
        <f>'二13-16周'!AX60</f>
        <v>51.76</v>
      </c>
      <c r="I58" s="388">
        <f>'二17-20周'!AX60</f>
        <v>51.76</v>
      </c>
      <c r="J58" s="389">
        <f t="shared" si="0"/>
        <v>258.8</v>
      </c>
    </row>
    <row r="59" spans="1:10" ht="15.6">
      <c r="A59" s="174">
        <f>'二1-4周'!B61</f>
        <v>58</v>
      </c>
      <c r="B59" s="174" t="str">
        <f>'二1-4周'!C61</f>
        <v>周光茂</v>
      </c>
      <c r="C59" s="174">
        <f>'二1-4周'!H61</f>
        <v>1</v>
      </c>
      <c r="D59" s="174" t="str">
        <f>'二1-4周'!G61</f>
        <v>体</v>
      </c>
      <c r="E59" s="388">
        <f>'二1-4周'!AX61</f>
        <v>70.759999999999991</v>
      </c>
      <c r="F59" s="388">
        <f>'二5-8周'!AX61</f>
        <v>65.759999999999991</v>
      </c>
      <c r="G59" s="388">
        <f>'二9-12周'!AX61</f>
        <v>65.759999999999991</v>
      </c>
      <c r="H59" s="388">
        <f>'二13-16周'!AX61</f>
        <v>65.759999999999991</v>
      </c>
      <c r="I59" s="388">
        <f>'二17-20周'!AX61</f>
        <v>65.759999999999991</v>
      </c>
      <c r="J59" s="389">
        <f t="shared" si="0"/>
        <v>333.79999999999995</v>
      </c>
    </row>
    <row r="60" spans="1:10" ht="15.6">
      <c r="A60" s="174">
        <f>'二1-4周'!B62</f>
        <v>59</v>
      </c>
      <c r="B60" s="174" t="str">
        <f>'二1-4周'!C62</f>
        <v>莫妍琪</v>
      </c>
      <c r="C60" s="174">
        <f>'二1-4周'!H62</f>
        <v>1</v>
      </c>
      <c r="D60" s="174" t="str">
        <f>'二1-4周'!G62</f>
        <v>心</v>
      </c>
      <c r="E60" s="388">
        <f>'二1-4周'!AX62</f>
        <v>58.44</v>
      </c>
      <c r="F60" s="388">
        <f>'二5-8周'!AX62</f>
        <v>53.44</v>
      </c>
      <c r="G60" s="388">
        <f>'二9-12周'!AX62</f>
        <v>53.44</v>
      </c>
      <c r="H60" s="388">
        <f>'二13-16周'!AX62</f>
        <v>53.44</v>
      </c>
      <c r="I60" s="388">
        <f>'二17-20周'!AX62</f>
        <v>53.44</v>
      </c>
      <c r="J60" s="389">
        <f t="shared" si="0"/>
        <v>272.2</v>
      </c>
    </row>
    <row r="61" spans="1:10" ht="15.6">
      <c r="A61" s="174">
        <f>'二1-4周'!B63</f>
        <v>60</v>
      </c>
      <c r="B61" s="174" t="str">
        <f>'二1-4周'!C63</f>
        <v>蔡佳如</v>
      </c>
      <c r="C61" s="174">
        <f>'二1-4周'!H63</f>
        <v>1</v>
      </c>
      <c r="D61" s="174" t="str">
        <f>'二1-4周'!G63</f>
        <v>音</v>
      </c>
      <c r="E61" s="388">
        <f>'二1-4周'!AX63</f>
        <v>62</v>
      </c>
      <c r="F61" s="388">
        <f>'二5-8周'!AX63</f>
        <v>62</v>
      </c>
      <c r="G61" s="388">
        <f>'二9-12周'!AX63</f>
        <v>62</v>
      </c>
      <c r="H61" s="388">
        <f>'二13-16周'!AX63</f>
        <v>62</v>
      </c>
      <c r="I61" s="388">
        <f>'二17-20周'!AX63</f>
        <v>62</v>
      </c>
      <c r="J61" s="389">
        <f t="shared" si="0"/>
        <v>310</v>
      </c>
    </row>
    <row r="62" spans="1:10" ht="15.6">
      <c r="A62" s="174">
        <f>'二1-4周'!B64</f>
        <v>61</v>
      </c>
      <c r="B62" s="174" t="str">
        <f>'二1-4周'!C64</f>
        <v>吴菲</v>
      </c>
      <c r="C62" s="174">
        <f>'二1-4周'!H64</f>
        <v>1</v>
      </c>
      <c r="D62" s="174" t="str">
        <f>'二1-4周'!G64</f>
        <v>音</v>
      </c>
      <c r="E62" s="388">
        <f>'二1-4周'!AX64</f>
        <v>62</v>
      </c>
      <c r="F62" s="388">
        <f>'二5-8周'!AX64</f>
        <v>62</v>
      </c>
      <c r="G62" s="388">
        <f>'二9-12周'!AX64</f>
        <v>62</v>
      </c>
      <c r="H62" s="388">
        <f>'二13-16周'!AX64</f>
        <v>62</v>
      </c>
      <c r="I62" s="388">
        <f>'二17-20周'!AX64</f>
        <v>62</v>
      </c>
      <c r="J62" s="389">
        <f t="shared" si="0"/>
        <v>310</v>
      </c>
    </row>
    <row r="63" spans="1:10" ht="15.6">
      <c r="A63" s="174">
        <f>'二1-4周'!B65</f>
        <v>62</v>
      </c>
      <c r="B63" s="174">
        <f>'二1-4周'!C65</f>
        <v>0</v>
      </c>
      <c r="C63" s="174">
        <f>'二1-4周'!H65</f>
        <v>0</v>
      </c>
      <c r="D63" s="174">
        <f>'二1-4周'!G65</f>
        <v>0</v>
      </c>
      <c r="E63" s="388">
        <f>'二1-4周'!AX65</f>
        <v>0</v>
      </c>
      <c r="F63" s="388">
        <f>'二5-8周'!AX65</f>
        <v>0</v>
      </c>
      <c r="G63" s="388">
        <f>'二9-12周'!AX65</f>
        <v>0</v>
      </c>
      <c r="H63" s="388">
        <f>'二13-16周'!AX65</f>
        <v>0</v>
      </c>
      <c r="I63" s="388">
        <f>'二17-20周'!AX65</f>
        <v>0</v>
      </c>
      <c r="J63" s="389">
        <f t="shared" si="0"/>
        <v>0</v>
      </c>
    </row>
    <row r="64" spans="1:10" ht="15.6">
      <c r="A64" s="174">
        <f>'二1-4周'!B66</f>
        <v>63</v>
      </c>
      <c r="B64" s="174" t="str">
        <f>'二1-4周'!C66</f>
        <v>吴泰霖</v>
      </c>
      <c r="C64" s="174">
        <f>'二1-4周'!H66</f>
        <v>2</v>
      </c>
      <c r="D64" s="174" t="str">
        <f>'二1-4周'!G66</f>
        <v>地</v>
      </c>
      <c r="E64" s="388">
        <f>'二1-4周'!AX66</f>
        <v>76</v>
      </c>
      <c r="F64" s="388">
        <f>'二5-8周'!AX66</f>
        <v>76</v>
      </c>
      <c r="G64" s="388">
        <f>'二9-12周'!AX66</f>
        <v>76</v>
      </c>
      <c r="H64" s="388">
        <f>'二13-16周'!AX66</f>
        <v>76</v>
      </c>
      <c r="I64" s="388">
        <f>'二17-20周'!AX66</f>
        <v>76</v>
      </c>
      <c r="J64" s="389">
        <f t="shared" si="0"/>
        <v>380</v>
      </c>
    </row>
    <row r="65" spans="1:10" ht="15.6">
      <c r="A65" s="174">
        <f>'二1-4周'!B67</f>
        <v>64</v>
      </c>
      <c r="B65" s="174" t="str">
        <f>'二1-4周'!C67</f>
        <v>许杰胶</v>
      </c>
      <c r="C65" s="174">
        <f>'二1-4周'!H67</f>
        <v>2</v>
      </c>
      <c r="D65" s="174" t="str">
        <f>'二1-4周'!G67</f>
        <v>地</v>
      </c>
      <c r="E65" s="388">
        <f>'二1-4周'!AX67</f>
        <v>78.47999999999999</v>
      </c>
      <c r="F65" s="388">
        <f>'二5-8周'!AX67</f>
        <v>78.47999999999999</v>
      </c>
      <c r="G65" s="388">
        <f>'二9-12周'!AX67</f>
        <v>78.47999999999999</v>
      </c>
      <c r="H65" s="388">
        <f>'二13-16周'!AX67</f>
        <v>78.47999999999999</v>
      </c>
      <c r="I65" s="388">
        <f>'二17-20周'!AX67</f>
        <v>76.97999999999999</v>
      </c>
      <c r="J65" s="389">
        <f t="shared" si="0"/>
        <v>390.9</v>
      </c>
    </row>
    <row r="66" spans="1:10" ht="15.6">
      <c r="A66" s="174">
        <f>'二1-4周'!B68</f>
        <v>65</v>
      </c>
      <c r="B66" s="174" t="str">
        <f>'二1-4周'!C68</f>
        <v>白一君</v>
      </c>
      <c r="C66" s="174">
        <f>'二1-4周'!H68</f>
        <v>2</v>
      </c>
      <c r="D66" s="174" t="str">
        <f>'二1-4周'!G68</f>
        <v>地</v>
      </c>
      <c r="E66" s="388">
        <f>'二1-4周'!AX68</f>
        <v>63.16</v>
      </c>
      <c r="F66" s="388">
        <f>'二5-8周'!AX68</f>
        <v>61.66</v>
      </c>
      <c r="G66" s="388">
        <f>'二9-12周'!AX68</f>
        <v>63.16</v>
      </c>
      <c r="H66" s="388">
        <f>'二13-16周'!AX68</f>
        <v>64.66</v>
      </c>
      <c r="I66" s="388">
        <f>'二17-20周'!AX68</f>
        <v>63.16</v>
      </c>
      <c r="J66" s="389">
        <f t="shared" si="0"/>
        <v>315.79999999999995</v>
      </c>
    </row>
    <row r="67" spans="1:10" ht="15.6">
      <c r="A67" s="174">
        <f>'二1-4周'!B69</f>
        <v>66</v>
      </c>
      <c r="B67" s="174" t="str">
        <f>'二1-4周'!C69</f>
        <v>叶海燕</v>
      </c>
      <c r="C67" s="174">
        <f>'二1-4周'!H69</f>
        <v>2</v>
      </c>
      <c r="D67" s="174" t="str">
        <f>'二1-4周'!G69</f>
        <v>化</v>
      </c>
      <c r="E67" s="388">
        <f>'二1-4周'!AX69</f>
        <v>58.699999999999996</v>
      </c>
      <c r="F67" s="388">
        <f>'二5-8周'!AX69</f>
        <v>56.699999999999996</v>
      </c>
      <c r="G67" s="388">
        <f>'二9-12周'!AX69</f>
        <v>59.199999999999996</v>
      </c>
      <c r="H67" s="388">
        <f>'二13-16周'!AX69</f>
        <v>59.199999999999996</v>
      </c>
      <c r="I67" s="388">
        <f>'二17-20周'!AX69</f>
        <v>59.199999999999996</v>
      </c>
      <c r="J67" s="389">
        <f t="shared" ref="J67:J130" si="1">SUM(E67:I67)</f>
        <v>293</v>
      </c>
    </row>
    <row r="68" spans="1:10" ht="15.6">
      <c r="A68" s="174">
        <f>'二1-4周'!B70</f>
        <v>67</v>
      </c>
      <c r="B68" s="174" t="str">
        <f>'二1-4周'!C70</f>
        <v>庞秋芳</v>
      </c>
      <c r="C68" s="174">
        <f>'二1-4周'!H70</f>
        <v>2</v>
      </c>
      <c r="D68" s="174" t="str">
        <f>'二1-4周'!G70</f>
        <v>化</v>
      </c>
      <c r="E68" s="388">
        <f>'二1-4周'!AX70</f>
        <v>18.599999999999998</v>
      </c>
      <c r="F68" s="388">
        <f>'二5-8周'!AX70</f>
        <v>18.599999999999998</v>
      </c>
      <c r="G68" s="388">
        <f>'二9-12周'!AX70</f>
        <v>18.599999999999998</v>
      </c>
      <c r="H68" s="388">
        <f>'二13-16周'!AX70</f>
        <v>18.599999999999998</v>
      </c>
      <c r="I68" s="388">
        <f>'二17-20周'!AX70</f>
        <v>18.099999999999998</v>
      </c>
      <c r="J68" s="389">
        <f t="shared" si="1"/>
        <v>92.499999999999986</v>
      </c>
    </row>
    <row r="69" spans="1:10" ht="15.6">
      <c r="A69" s="174">
        <f>'二1-4周'!B71</f>
        <v>68</v>
      </c>
      <c r="B69" s="174" t="str">
        <f>'二1-4周'!C71</f>
        <v>顾晓芳</v>
      </c>
      <c r="C69" s="174">
        <f>'二1-4周'!H71</f>
        <v>2</v>
      </c>
      <c r="D69" s="174" t="str">
        <f>'二1-4周'!G71</f>
        <v>化</v>
      </c>
      <c r="E69" s="388">
        <f>'二1-4周'!AX71</f>
        <v>67.199999999999989</v>
      </c>
      <c r="F69" s="388">
        <f>'二5-8周'!AX71</f>
        <v>67.199999999999989</v>
      </c>
      <c r="G69" s="388">
        <f>'二9-12周'!AX71</f>
        <v>69.199999999999989</v>
      </c>
      <c r="H69" s="388">
        <f>'二13-16周'!AX71</f>
        <v>67.199999999999989</v>
      </c>
      <c r="I69" s="388">
        <f>'二17-20周'!AX71</f>
        <v>67.199999999999989</v>
      </c>
      <c r="J69" s="389">
        <f t="shared" si="1"/>
        <v>337.99999999999994</v>
      </c>
    </row>
    <row r="70" spans="1:10" ht="15.6">
      <c r="A70" s="174">
        <f>'二1-4周'!B72</f>
        <v>69</v>
      </c>
      <c r="B70" s="174" t="str">
        <f>'二1-4周'!C72</f>
        <v>钟照平</v>
      </c>
      <c r="C70" s="174">
        <f>'二1-4周'!H72</f>
        <v>2</v>
      </c>
      <c r="D70" s="174" t="str">
        <f>'二1-4周'!G72</f>
        <v>化</v>
      </c>
      <c r="E70" s="388">
        <f>'二1-4周'!AX72</f>
        <v>43.199999999999996</v>
      </c>
      <c r="F70" s="388">
        <f>'二5-8周'!AX72</f>
        <v>43.199999999999996</v>
      </c>
      <c r="G70" s="388">
        <f>'二9-12周'!AX72</f>
        <v>43.199999999999996</v>
      </c>
      <c r="H70" s="388">
        <f>'二13-16周'!AX72</f>
        <v>43.199999999999996</v>
      </c>
      <c r="I70" s="388">
        <f>'二17-20周'!AX72</f>
        <v>43.199999999999996</v>
      </c>
      <c r="J70" s="389">
        <f t="shared" si="1"/>
        <v>215.99999999999997</v>
      </c>
    </row>
    <row r="71" spans="1:10" ht="15.6">
      <c r="A71" s="174">
        <f>'二1-4周'!B73</f>
        <v>70</v>
      </c>
      <c r="B71" s="174" t="str">
        <f>'二1-4周'!C73</f>
        <v>钟冠琼</v>
      </c>
      <c r="C71" s="174">
        <f>'二1-4周'!H73</f>
        <v>2</v>
      </c>
      <c r="D71" s="174" t="str">
        <f>'二1-4周'!G73</f>
        <v>化</v>
      </c>
      <c r="E71" s="388">
        <f>'二1-4周'!AX73</f>
        <v>45.199999999999996</v>
      </c>
      <c r="F71" s="388">
        <f>'二5-8周'!AX73</f>
        <v>45.199999999999996</v>
      </c>
      <c r="G71" s="388">
        <f>'二9-12周'!AX73</f>
        <v>43.699999999999996</v>
      </c>
      <c r="H71" s="388">
        <f>'二13-16周'!AX73</f>
        <v>45.199999999999996</v>
      </c>
      <c r="I71" s="388">
        <f>'二17-20周'!AX73</f>
        <v>45.199999999999996</v>
      </c>
      <c r="J71" s="389">
        <f t="shared" si="1"/>
        <v>224.49999999999997</v>
      </c>
    </row>
    <row r="72" spans="1:10" ht="15.6">
      <c r="A72" s="174">
        <f>'二1-4周'!B74</f>
        <v>71</v>
      </c>
      <c r="B72" s="174" t="str">
        <f>'二1-4周'!C74</f>
        <v>吴宛璐</v>
      </c>
      <c r="C72" s="174">
        <f>'二1-4周'!H74</f>
        <v>2</v>
      </c>
      <c r="D72" s="174" t="str">
        <f>'二1-4周'!G74</f>
        <v>历</v>
      </c>
      <c r="E72" s="388">
        <f>'二1-4周'!AX74</f>
        <v>83.199999999999989</v>
      </c>
      <c r="F72" s="388">
        <f>'二5-8周'!AX74</f>
        <v>93.84</v>
      </c>
      <c r="G72" s="388">
        <f>'二9-12周'!AX74</f>
        <v>80.88</v>
      </c>
      <c r="H72" s="388">
        <f>'二13-16周'!AX74</f>
        <v>84.699999999999989</v>
      </c>
      <c r="I72" s="388">
        <f>'二17-20周'!AX74</f>
        <v>83.699999999999989</v>
      </c>
      <c r="J72" s="389">
        <f t="shared" si="1"/>
        <v>426.31999999999994</v>
      </c>
    </row>
    <row r="73" spans="1:10" ht="15.6">
      <c r="A73" s="174">
        <f>'二1-4周'!B75</f>
        <v>72</v>
      </c>
      <c r="B73" s="174" t="str">
        <f>'二1-4周'!C75</f>
        <v>刘剑</v>
      </c>
      <c r="C73" s="174">
        <f>'二1-4周'!H75</f>
        <v>2</v>
      </c>
      <c r="D73" s="174" t="str">
        <f>'二1-4周'!G75</f>
        <v>历</v>
      </c>
      <c r="E73" s="388">
        <f>'二1-4周'!AX75</f>
        <v>41.199999999999996</v>
      </c>
      <c r="F73" s="388">
        <f>'二5-8周'!AX75</f>
        <v>27.07</v>
      </c>
      <c r="G73" s="388">
        <f>'二9-12周'!AX75</f>
        <v>42.03</v>
      </c>
      <c r="H73" s="388">
        <f>'二13-16周'!AX75</f>
        <v>39.199999999999996</v>
      </c>
      <c r="I73" s="388">
        <f>'二17-20周'!AX75</f>
        <v>40.199999999999996</v>
      </c>
      <c r="J73" s="389">
        <f t="shared" si="1"/>
        <v>189.7</v>
      </c>
    </row>
    <row r="74" spans="1:10" ht="15.6">
      <c r="A74" s="174">
        <f>'二1-4周'!B76</f>
        <v>73</v>
      </c>
      <c r="B74" s="174" t="str">
        <f>'二1-4周'!C76</f>
        <v>吕承瑶</v>
      </c>
      <c r="C74" s="174">
        <f>'二1-4周'!H76</f>
        <v>2</v>
      </c>
      <c r="D74" s="174" t="str">
        <f>'二1-4周'!G76</f>
        <v>历</v>
      </c>
      <c r="E74" s="388">
        <f>'二1-4周'!AX76</f>
        <v>96.44</v>
      </c>
      <c r="F74" s="388">
        <f>'二5-8周'!AX76</f>
        <v>102.41</v>
      </c>
      <c r="G74" s="388">
        <f>'二9-12周'!AX76</f>
        <v>90.44</v>
      </c>
      <c r="H74" s="388">
        <f>'二13-16周'!AX76</f>
        <v>96.44</v>
      </c>
      <c r="I74" s="388">
        <f>'二17-20周'!AX76</f>
        <v>96.44</v>
      </c>
      <c r="J74" s="389">
        <f t="shared" si="1"/>
        <v>482.16999999999996</v>
      </c>
    </row>
    <row r="75" spans="1:10" ht="15.6">
      <c r="A75" s="174">
        <f>'二1-4周'!B77</f>
        <v>74</v>
      </c>
      <c r="B75" s="174" t="str">
        <f>'二1-4周'!C77</f>
        <v>郑香川</v>
      </c>
      <c r="C75" s="174">
        <f>'二1-4周'!H77</f>
        <v>2</v>
      </c>
      <c r="D75" s="174" t="str">
        <f>'二1-4周'!G77</f>
        <v>美</v>
      </c>
      <c r="E75" s="388">
        <f>'二1-4周'!AX77</f>
        <v>73.44</v>
      </c>
      <c r="F75" s="388">
        <f>'二5-8周'!AX77</f>
        <v>73.44</v>
      </c>
      <c r="G75" s="388">
        <f>'二9-12周'!AX77</f>
        <v>73.44</v>
      </c>
      <c r="H75" s="388">
        <f>'二13-16周'!AX77</f>
        <v>71.94</v>
      </c>
      <c r="I75" s="388">
        <f>'二17-20周'!AX77</f>
        <v>73.44</v>
      </c>
      <c r="J75" s="389">
        <f t="shared" si="1"/>
        <v>365.7</v>
      </c>
    </row>
    <row r="76" spans="1:10" ht="15.6">
      <c r="A76" s="174">
        <f>'二1-4周'!B78</f>
        <v>75</v>
      </c>
      <c r="B76" s="174" t="str">
        <f>'二1-4周'!C78</f>
        <v>林雅</v>
      </c>
      <c r="C76" s="174">
        <f>'二1-4周'!H78</f>
        <v>2</v>
      </c>
      <c r="D76" s="174" t="str">
        <f>'二1-4周'!G78</f>
        <v>生</v>
      </c>
      <c r="E76" s="388">
        <f>'二1-4周'!AX78</f>
        <v>45.199999999999996</v>
      </c>
      <c r="F76" s="388">
        <f>'二5-8周'!AX78</f>
        <v>43.699999999999996</v>
      </c>
      <c r="G76" s="388">
        <f>'二9-12周'!AX78</f>
        <v>43.699999999999996</v>
      </c>
      <c r="H76" s="388">
        <f>'二13-16周'!AX78</f>
        <v>45.199999999999996</v>
      </c>
      <c r="I76" s="388">
        <f>'二17-20周'!AX78</f>
        <v>45.199999999999996</v>
      </c>
      <c r="J76" s="389">
        <f t="shared" si="1"/>
        <v>222.99999999999997</v>
      </c>
    </row>
    <row r="77" spans="1:10" ht="15.6">
      <c r="A77" s="174">
        <f>'二1-4周'!B79</f>
        <v>76</v>
      </c>
      <c r="B77" s="174" t="str">
        <f>'二1-4周'!C79</f>
        <v>杨代宇</v>
      </c>
      <c r="C77" s="174">
        <f>'二1-4周'!H79</f>
        <v>2</v>
      </c>
      <c r="D77" s="174" t="str">
        <f>'二1-4周'!G79</f>
        <v>生</v>
      </c>
      <c r="E77" s="388">
        <f>'二1-4周'!AX79</f>
        <v>74</v>
      </c>
      <c r="F77" s="388">
        <f>'二5-8周'!AX79</f>
        <v>72.5</v>
      </c>
      <c r="G77" s="388">
        <f>'二9-12周'!AX79</f>
        <v>74</v>
      </c>
      <c r="H77" s="388">
        <f>'二13-16周'!AX79</f>
        <v>74</v>
      </c>
      <c r="I77" s="388">
        <f>'二17-20周'!AX79</f>
        <v>74</v>
      </c>
      <c r="J77" s="389">
        <f t="shared" si="1"/>
        <v>368.5</v>
      </c>
    </row>
    <row r="78" spans="1:10" ht="15.6">
      <c r="A78" s="174">
        <f>'二1-4周'!B80</f>
        <v>77</v>
      </c>
      <c r="B78" s="174" t="str">
        <f>'二1-4周'!C80</f>
        <v>王兰新</v>
      </c>
      <c r="C78" s="174">
        <f>'二1-4周'!H80</f>
        <v>2</v>
      </c>
      <c r="D78" s="174" t="str">
        <f>'二1-4周'!G80</f>
        <v>生</v>
      </c>
      <c r="E78" s="388">
        <f>'二1-4周'!AX80</f>
        <v>83.199999999999989</v>
      </c>
      <c r="F78" s="388">
        <f>'二5-8周'!AX80</f>
        <v>81.199999999999989</v>
      </c>
      <c r="G78" s="388">
        <f>'二9-12周'!AX80</f>
        <v>81.199999999999989</v>
      </c>
      <c r="H78" s="388">
        <f>'二13-16周'!AX80</f>
        <v>81.199999999999989</v>
      </c>
      <c r="I78" s="388">
        <f>'二17-20周'!AX80</f>
        <v>81.199999999999989</v>
      </c>
      <c r="J78" s="389">
        <f t="shared" si="1"/>
        <v>407.99999999999994</v>
      </c>
    </row>
    <row r="79" spans="1:10" ht="15.6">
      <c r="A79" s="174">
        <f>'二1-4周'!B81</f>
        <v>78</v>
      </c>
      <c r="B79" s="174" t="str">
        <f>'二1-4周'!C81</f>
        <v>宋日恒</v>
      </c>
      <c r="C79" s="174">
        <f>'二1-4周'!H81</f>
        <v>2</v>
      </c>
      <c r="D79" s="174" t="str">
        <f>'二1-4周'!G81</f>
        <v>生</v>
      </c>
      <c r="E79" s="388">
        <f>'二1-4周'!AX81</f>
        <v>61.199999999999996</v>
      </c>
      <c r="F79" s="388">
        <f>'二5-8周'!AX81</f>
        <v>59.699999999999996</v>
      </c>
      <c r="G79" s="388">
        <f>'二9-12周'!AX81</f>
        <v>61.199999999999996</v>
      </c>
      <c r="H79" s="388">
        <f>'二13-16周'!AX81</f>
        <v>61.199999999999996</v>
      </c>
      <c r="I79" s="388">
        <f>'二17-20周'!AX81</f>
        <v>61.199999999999996</v>
      </c>
      <c r="J79" s="389">
        <f t="shared" si="1"/>
        <v>304.5</v>
      </c>
    </row>
    <row r="80" spans="1:10" ht="15.6">
      <c r="A80" s="174">
        <f>'二1-4周'!B82</f>
        <v>79</v>
      </c>
      <c r="B80" s="174" t="str">
        <f>'二1-4周'!C82</f>
        <v>谢佳妮</v>
      </c>
      <c r="C80" s="174">
        <f>'二1-4周'!H82</f>
        <v>2</v>
      </c>
      <c r="D80" s="174" t="str">
        <f>'二1-4周'!G82</f>
        <v>生</v>
      </c>
      <c r="E80" s="388">
        <f>'二1-4周'!AX82</f>
        <v>71.199999999999989</v>
      </c>
      <c r="F80" s="388">
        <f>'二5-8周'!AX82</f>
        <v>67.699999999999989</v>
      </c>
      <c r="G80" s="388">
        <f>'二9-12周'!AX82</f>
        <v>68.199999999999989</v>
      </c>
      <c r="H80" s="388">
        <f>'二13-16周'!AX82</f>
        <v>69.199999999999989</v>
      </c>
      <c r="I80" s="388">
        <f>'二17-20周'!AX82</f>
        <v>69.699999999999989</v>
      </c>
      <c r="J80" s="389">
        <f t="shared" si="1"/>
        <v>345.99999999999994</v>
      </c>
    </row>
    <row r="81" spans="1:10" ht="15.6">
      <c r="A81" s="174">
        <f>'二1-4周'!B83</f>
        <v>80</v>
      </c>
      <c r="B81" s="174" t="str">
        <f>'二1-4周'!C83</f>
        <v>王晶雄</v>
      </c>
      <c r="C81" s="174">
        <f>'二1-4周'!H83</f>
        <v>2</v>
      </c>
      <c r="D81" s="174" t="str">
        <f>'二1-4周'!G83</f>
        <v>数</v>
      </c>
      <c r="E81" s="388">
        <f>'二1-4周'!AX83</f>
        <v>68</v>
      </c>
      <c r="F81" s="388">
        <f>'二5-8周'!AX83</f>
        <v>80</v>
      </c>
      <c r="G81" s="388">
        <f>'二9-12周'!AX83</f>
        <v>66.5</v>
      </c>
      <c r="H81" s="388">
        <f>'二13-16周'!AX83</f>
        <v>68</v>
      </c>
      <c r="I81" s="388">
        <f>'二17-20周'!AX83</f>
        <v>69.5</v>
      </c>
      <c r="J81" s="389">
        <f t="shared" si="1"/>
        <v>352</v>
      </c>
    </row>
    <row r="82" spans="1:10" ht="15.6">
      <c r="A82" s="174">
        <f>'二1-4周'!B84</f>
        <v>81</v>
      </c>
      <c r="B82" s="174" t="str">
        <f>'二1-4周'!C84</f>
        <v>刘志强</v>
      </c>
      <c r="C82" s="174">
        <f>'二1-4周'!H84</f>
        <v>2</v>
      </c>
      <c r="D82" s="174" t="str">
        <f>'二1-4周'!G84</f>
        <v>数</v>
      </c>
      <c r="E82" s="388">
        <f>'二1-4周'!AX84</f>
        <v>68</v>
      </c>
      <c r="F82" s="388">
        <f>'二5-8周'!AX84</f>
        <v>65.75</v>
      </c>
      <c r="G82" s="388">
        <f>'二9-12周'!AX84</f>
        <v>72.5</v>
      </c>
      <c r="H82" s="388">
        <f>'二13-16周'!AX84</f>
        <v>66.5</v>
      </c>
      <c r="I82" s="388">
        <f>'二17-20周'!AX84</f>
        <v>68</v>
      </c>
      <c r="J82" s="389">
        <f t="shared" si="1"/>
        <v>340.75</v>
      </c>
    </row>
    <row r="83" spans="1:10" ht="15.6">
      <c r="A83" s="174">
        <f>'二1-4周'!B85</f>
        <v>82</v>
      </c>
      <c r="B83" s="174" t="str">
        <f>'二1-4周'!C85</f>
        <v>戚良忠</v>
      </c>
      <c r="C83" s="174">
        <f>'二1-4周'!H85</f>
        <v>2</v>
      </c>
      <c r="D83" s="174" t="str">
        <f>'二1-4周'!G85</f>
        <v>数</v>
      </c>
      <c r="E83" s="388">
        <f>'二1-4周'!AX85</f>
        <v>80</v>
      </c>
      <c r="F83" s="388">
        <f>'二5-8周'!AX85</f>
        <v>92</v>
      </c>
      <c r="G83" s="388">
        <f>'二9-12周'!AX85</f>
        <v>80</v>
      </c>
      <c r="H83" s="388">
        <f>'二13-16周'!AX85</f>
        <v>80</v>
      </c>
      <c r="I83" s="388">
        <f>'二17-20周'!AX85</f>
        <v>80</v>
      </c>
      <c r="J83" s="389">
        <f t="shared" si="1"/>
        <v>412</v>
      </c>
    </row>
    <row r="84" spans="1:10" ht="15.6">
      <c r="A84" s="174">
        <f>'二1-4周'!B86</f>
        <v>83</v>
      </c>
      <c r="B84" s="174" t="str">
        <f>'二1-4周'!C86</f>
        <v>陈晓玲</v>
      </c>
      <c r="C84" s="174">
        <f>'二1-4周'!H86</f>
        <v>2</v>
      </c>
      <c r="D84" s="174" t="str">
        <f>'二1-4周'!G86</f>
        <v>数</v>
      </c>
      <c r="E84" s="388">
        <f>'二1-4周'!AX86</f>
        <v>66</v>
      </c>
      <c r="F84" s="388">
        <f>'二5-8周'!AX86</f>
        <v>69.5</v>
      </c>
      <c r="G84" s="388">
        <f>'二9-12周'!AX86</f>
        <v>60</v>
      </c>
      <c r="H84" s="388">
        <f>'二13-16周'!AX86</f>
        <v>65</v>
      </c>
      <c r="I84" s="388">
        <f>'二17-20周'!AX86</f>
        <v>66</v>
      </c>
      <c r="J84" s="389">
        <f t="shared" si="1"/>
        <v>326.5</v>
      </c>
    </row>
    <row r="85" spans="1:10" ht="15.6">
      <c r="A85" s="174">
        <f>'二1-4周'!B87</f>
        <v>84</v>
      </c>
      <c r="B85" s="174" t="str">
        <f>'二1-4周'!C87</f>
        <v>刘冰妹</v>
      </c>
      <c r="C85" s="174">
        <f>'二1-4周'!H87</f>
        <v>2</v>
      </c>
      <c r="D85" s="174" t="str">
        <f>'二1-4周'!G87</f>
        <v>数</v>
      </c>
      <c r="E85" s="388">
        <f>'二1-4周'!AX87</f>
        <v>68</v>
      </c>
      <c r="F85" s="388">
        <f>'二5-8周'!AX87</f>
        <v>72.5</v>
      </c>
      <c r="G85" s="388">
        <f>'二9-12周'!AX87</f>
        <v>74</v>
      </c>
      <c r="H85" s="388">
        <f>'二13-16周'!AX87</f>
        <v>68</v>
      </c>
      <c r="I85" s="388">
        <f>'二17-20周'!AX87</f>
        <v>68</v>
      </c>
      <c r="J85" s="389">
        <f t="shared" si="1"/>
        <v>350.5</v>
      </c>
    </row>
    <row r="86" spans="1:10" ht="15.6">
      <c r="A86" s="174">
        <f>'二1-4周'!B88</f>
        <v>85</v>
      </c>
      <c r="B86" s="174" t="str">
        <f>'二1-4周'!C88</f>
        <v>何德群</v>
      </c>
      <c r="C86" s="174">
        <f>'二1-4周'!H88</f>
        <v>2</v>
      </c>
      <c r="D86" s="174" t="str">
        <f>'二1-4周'!G88</f>
        <v>数</v>
      </c>
      <c r="E86" s="388">
        <f>'二1-4周'!AX88</f>
        <v>65</v>
      </c>
      <c r="F86" s="388">
        <f>'二5-8周'!AX88</f>
        <v>63.5</v>
      </c>
      <c r="G86" s="388">
        <f>'二9-12周'!AX88</f>
        <v>64.5</v>
      </c>
      <c r="H86" s="388">
        <f>'二13-16周'!AX88</f>
        <v>66</v>
      </c>
      <c r="I86" s="388">
        <f>'二17-20周'!AX88</f>
        <v>61.5</v>
      </c>
      <c r="J86" s="389">
        <f t="shared" si="1"/>
        <v>320.5</v>
      </c>
    </row>
    <row r="87" spans="1:10" ht="15.6">
      <c r="A87" s="174">
        <f>'二1-4周'!B89</f>
        <v>86</v>
      </c>
      <c r="B87" s="174" t="str">
        <f>'二1-4周'!C89</f>
        <v>周俊</v>
      </c>
      <c r="C87" s="174">
        <f>'二1-4周'!H89</f>
        <v>2</v>
      </c>
      <c r="D87" s="174" t="str">
        <f>'二1-4周'!G89</f>
        <v>数</v>
      </c>
      <c r="E87" s="388">
        <f>'二1-4周'!AX89</f>
        <v>88</v>
      </c>
      <c r="F87" s="388">
        <f>'二5-8周'!AX89</f>
        <v>88</v>
      </c>
      <c r="G87" s="388">
        <f>'二9-12周'!AX89</f>
        <v>85</v>
      </c>
      <c r="H87" s="388">
        <f>'二13-16周'!AX89</f>
        <v>88</v>
      </c>
      <c r="I87" s="388">
        <f>'二17-20周'!AX89</f>
        <v>88</v>
      </c>
      <c r="J87" s="389">
        <f t="shared" si="1"/>
        <v>437</v>
      </c>
    </row>
    <row r="88" spans="1:10" ht="15.6">
      <c r="A88" s="174">
        <f>'二1-4周'!B90</f>
        <v>87</v>
      </c>
      <c r="B88" s="174" t="str">
        <f>'二1-4周'!C90</f>
        <v>方平</v>
      </c>
      <c r="C88" s="174">
        <f>'二1-4周'!H90</f>
        <v>2</v>
      </c>
      <c r="D88" s="174" t="str">
        <f>'二1-4周'!G90</f>
        <v>数</v>
      </c>
      <c r="E88" s="388">
        <f>'二1-4周'!AX90</f>
        <v>86.5</v>
      </c>
      <c r="F88" s="388">
        <f>'二5-8周'!AX90</f>
        <v>90</v>
      </c>
      <c r="G88" s="388">
        <f>'二9-12周'!AX90</f>
        <v>92.5</v>
      </c>
      <c r="H88" s="388">
        <f>'二13-16周'!AX90</f>
        <v>90</v>
      </c>
      <c r="I88" s="388">
        <f>'二17-20周'!AX90</f>
        <v>90</v>
      </c>
      <c r="J88" s="389">
        <f t="shared" si="1"/>
        <v>449</v>
      </c>
    </row>
    <row r="89" spans="1:10" ht="15.6">
      <c r="A89" s="174">
        <f>'二1-4周'!B91</f>
        <v>88</v>
      </c>
      <c r="B89" s="174" t="str">
        <f>'二1-4周'!C91</f>
        <v>符若</v>
      </c>
      <c r="C89" s="174">
        <f>'二1-4周'!H91</f>
        <v>2</v>
      </c>
      <c r="D89" s="174" t="str">
        <f>'二1-4周'!G91</f>
        <v>体</v>
      </c>
      <c r="E89" s="388">
        <f>'二1-4周'!AX91</f>
        <v>51.76</v>
      </c>
      <c r="F89" s="388">
        <f>'二5-8周'!AX91</f>
        <v>51.76</v>
      </c>
      <c r="G89" s="388">
        <f>'二9-12周'!AX91</f>
        <v>51.76</v>
      </c>
      <c r="H89" s="388">
        <f>'二13-16周'!AX91</f>
        <v>51.76</v>
      </c>
      <c r="I89" s="388">
        <f>'二17-20周'!AX91</f>
        <v>74.47999999999999</v>
      </c>
      <c r="J89" s="389">
        <f t="shared" si="1"/>
        <v>281.52</v>
      </c>
    </row>
    <row r="90" spans="1:10" ht="15.6">
      <c r="A90" s="174">
        <f>'二1-4周'!B92</f>
        <v>89</v>
      </c>
      <c r="B90" s="174" t="str">
        <f>'二1-4周'!C92</f>
        <v>李文全</v>
      </c>
      <c r="C90" s="174">
        <f>'二1-4周'!H92</f>
        <v>2</v>
      </c>
      <c r="D90" s="174" t="str">
        <f>'二1-4周'!G92</f>
        <v>体</v>
      </c>
      <c r="E90" s="388">
        <f>'二1-4周'!AX92</f>
        <v>72</v>
      </c>
      <c r="F90" s="388">
        <f>'二5-8周'!AX92</f>
        <v>70.5</v>
      </c>
      <c r="G90" s="388">
        <f>'二9-12周'!AX92</f>
        <v>72</v>
      </c>
      <c r="H90" s="388">
        <f>'二13-16周'!AX92</f>
        <v>72</v>
      </c>
      <c r="I90" s="388">
        <f>'二17-20周'!AX92</f>
        <v>72</v>
      </c>
      <c r="J90" s="389">
        <f t="shared" si="1"/>
        <v>358.5</v>
      </c>
    </row>
    <row r="91" spans="1:10" ht="15.6">
      <c r="A91" s="174">
        <f>'二1-4周'!B93</f>
        <v>90</v>
      </c>
      <c r="B91" s="174" t="str">
        <f>'二1-4周'!C93</f>
        <v>鞠燕儿</v>
      </c>
      <c r="C91" s="174">
        <f>'二1-4周'!H93</f>
        <v>2</v>
      </c>
      <c r="D91" s="174" t="str">
        <f>'二1-4周'!G93</f>
        <v>体</v>
      </c>
      <c r="E91" s="388">
        <f>'二1-4周'!AX93</f>
        <v>90</v>
      </c>
      <c r="F91" s="388">
        <f>'二5-8周'!AX93</f>
        <v>90</v>
      </c>
      <c r="G91" s="388">
        <f>'二9-12周'!AX93</f>
        <v>90</v>
      </c>
      <c r="H91" s="388">
        <f>'二13-16周'!AX93</f>
        <v>90</v>
      </c>
      <c r="I91" s="388">
        <f>'二17-20周'!AX93</f>
        <v>90</v>
      </c>
      <c r="J91" s="389">
        <f t="shared" si="1"/>
        <v>450</v>
      </c>
    </row>
    <row r="92" spans="1:10" ht="15.6">
      <c r="A92" s="174">
        <f>'二1-4周'!B94</f>
        <v>91</v>
      </c>
      <c r="B92" s="174" t="str">
        <f>'二1-4周'!C94</f>
        <v>王晓璐</v>
      </c>
      <c r="C92" s="174">
        <f>'二1-4周'!H94</f>
        <v>2</v>
      </c>
      <c r="D92" s="174" t="str">
        <f>'二1-4周'!G94</f>
        <v>物</v>
      </c>
      <c r="E92" s="388">
        <f>'二1-4周'!AX94</f>
        <v>71.69</v>
      </c>
      <c r="F92" s="388">
        <f>'二5-8周'!AX94</f>
        <v>69.199999999999989</v>
      </c>
      <c r="G92" s="388">
        <f>'二9-12周'!AX94</f>
        <v>69.199999999999989</v>
      </c>
      <c r="H92" s="388">
        <f>'二13-16周'!AX94</f>
        <v>71.199999999999989</v>
      </c>
      <c r="I92" s="388">
        <f>'二17-20周'!AX94</f>
        <v>69.199999999999989</v>
      </c>
      <c r="J92" s="389">
        <f t="shared" si="1"/>
        <v>350.48999999999995</v>
      </c>
    </row>
    <row r="93" spans="1:10" ht="15.6">
      <c r="A93" s="174">
        <f>'二1-4周'!B95</f>
        <v>92</v>
      </c>
      <c r="B93" s="174" t="str">
        <f>'二1-4周'!C95</f>
        <v>陈世泽</v>
      </c>
      <c r="C93" s="174">
        <f>'二1-4周'!H95</f>
        <v>2</v>
      </c>
      <c r="D93" s="174" t="str">
        <f>'二1-4周'!G95</f>
        <v>物</v>
      </c>
      <c r="E93" s="388">
        <f>'二1-4周'!AX95</f>
        <v>46.36</v>
      </c>
      <c r="F93" s="388">
        <f>'二5-8周'!AX95</f>
        <v>45.199999999999996</v>
      </c>
      <c r="G93" s="388">
        <f>'二9-12周'!AX95</f>
        <v>43.699999999999996</v>
      </c>
      <c r="H93" s="388">
        <f>'二13-16周'!AX95</f>
        <v>45.199999999999996</v>
      </c>
      <c r="I93" s="388">
        <f>'二17-20周'!AX95</f>
        <v>45.199999999999996</v>
      </c>
      <c r="J93" s="389">
        <f t="shared" si="1"/>
        <v>225.65999999999997</v>
      </c>
    </row>
    <row r="94" spans="1:10" ht="15.6">
      <c r="A94" s="174">
        <f>'二1-4周'!B96</f>
        <v>93</v>
      </c>
      <c r="B94" s="174" t="str">
        <f>'二1-4周'!C96</f>
        <v>邓顺荣</v>
      </c>
      <c r="C94" s="174">
        <f>'二1-4周'!H96</f>
        <v>2</v>
      </c>
      <c r="D94" s="174" t="str">
        <f>'二1-4周'!G96</f>
        <v>物</v>
      </c>
      <c r="E94" s="388">
        <f>'二1-4周'!AX96</f>
        <v>49.519999999999996</v>
      </c>
      <c r="F94" s="388">
        <f>'二5-8周'!AX96</f>
        <v>46.199999999999996</v>
      </c>
      <c r="G94" s="388">
        <f>'二9-12周'!AX96</f>
        <v>46.199999999999996</v>
      </c>
      <c r="H94" s="388">
        <f>'二13-16周'!AX96</f>
        <v>46.199999999999996</v>
      </c>
      <c r="I94" s="388">
        <f>'二17-20周'!AX96</f>
        <v>46.199999999999996</v>
      </c>
      <c r="J94" s="389">
        <f t="shared" si="1"/>
        <v>234.31999999999996</v>
      </c>
    </row>
    <row r="95" spans="1:10" ht="15.6">
      <c r="A95" s="174">
        <f>'二1-4周'!B97</f>
        <v>94</v>
      </c>
      <c r="B95" s="174" t="str">
        <f>'二1-4周'!C97</f>
        <v>林小蕾</v>
      </c>
      <c r="C95" s="174">
        <f>'二1-4周'!H97</f>
        <v>2</v>
      </c>
      <c r="D95" s="174" t="str">
        <f>'二1-4周'!G97</f>
        <v>物</v>
      </c>
      <c r="E95" s="388">
        <f>'二1-4周'!AX97</f>
        <v>47.69</v>
      </c>
      <c r="F95" s="388">
        <f>'二5-8周'!AX97</f>
        <v>45.199999999999996</v>
      </c>
      <c r="G95" s="388">
        <f>'二9-12周'!AX97</f>
        <v>45.199999999999996</v>
      </c>
      <c r="H95" s="388">
        <f>'二13-16周'!AX97</f>
        <v>45.199999999999996</v>
      </c>
      <c r="I95" s="388">
        <f>'二17-20周'!AX97</f>
        <v>45.199999999999996</v>
      </c>
      <c r="J95" s="389">
        <f t="shared" si="1"/>
        <v>228.48999999999995</v>
      </c>
    </row>
    <row r="96" spans="1:10" ht="15.6">
      <c r="A96" s="174">
        <f>'二1-4周'!B98</f>
        <v>95</v>
      </c>
      <c r="B96" s="174" t="str">
        <f>'二1-4周'!C98</f>
        <v>杜和蔓</v>
      </c>
      <c r="C96" s="174">
        <f>'二1-4周'!H98</f>
        <v>2</v>
      </c>
      <c r="D96" s="174" t="str">
        <f>'二1-4周'!G98</f>
        <v>物</v>
      </c>
      <c r="E96" s="388">
        <f>'二1-4周'!AX98</f>
        <v>38.739999999999995</v>
      </c>
      <c r="F96" s="388">
        <f>'二5-8周'!AX98</f>
        <v>57.199999999999996</v>
      </c>
      <c r="G96" s="388">
        <f>'二9-12周'!AX98</f>
        <v>57.199999999999996</v>
      </c>
      <c r="H96" s="388">
        <f>'二13-16周'!AX98</f>
        <v>57.199999999999996</v>
      </c>
      <c r="I96" s="388">
        <f>'二17-20周'!AX98</f>
        <v>57.199999999999996</v>
      </c>
      <c r="J96" s="389">
        <f t="shared" si="1"/>
        <v>267.53999999999996</v>
      </c>
    </row>
    <row r="97" spans="1:10" ht="15.6">
      <c r="A97" s="174">
        <f>'二1-4周'!B99</f>
        <v>96</v>
      </c>
      <c r="B97" s="174" t="str">
        <f>'二1-4周'!C99</f>
        <v>周红莲</v>
      </c>
      <c r="C97" s="174">
        <f>'二1-4周'!H99</f>
        <v>2</v>
      </c>
      <c r="D97" s="174" t="str">
        <f>'二1-4周'!G99</f>
        <v>音</v>
      </c>
      <c r="E97" s="388">
        <f>'二1-4周'!AX99</f>
        <v>52.5</v>
      </c>
      <c r="F97" s="388">
        <f>'二5-8周'!AX99</f>
        <v>54</v>
      </c>
      <c r="G97" s="388">
        <f>'二9-12周'!AX99</f>
        <v>54</v>
      </c>
      <c r="H97" s="388">
        <f>'二13-16周'!AX99</f>
        <v>54</v>
      </c>
      <c r="I97" s="388">
        <f>'二17-20周'!AX99</f>
        <v>54</v>
      </c>
      <c r="J97" s="389">
        <f t="shared" si="1"/>
        <v>268.5</v>
      </c>
    </row>
    <row r="98" spans="1:10" ht="15.6">
      <c r="A98" s="174">
        <f>'二1-4周'!B100</f>
        <v>97</v>
      </c>
      <c r="B98" s="174" t="str">
        <f>'二1-4周'!C100</f>
        <v>冯振英</v>
      </c>
      <c r="C98" s="174">
        <f>'二1-4周'!H100</f>
        <v>2</v>
      </c>
      <c r="D98" s="174" t="str">
        <f>'二1-4周'!G100</f>
        <v>英</v>
      </c>
      <c r="E98" s="388">
        <f>'二1-4周'!AX100</f>
        <v>72</v>
      </c>
      <c r="F98" s="388">
        <f>'二5-8周'!AX100</f>
        <v>7</v>
      </c>
      <c r="G98" s="388">
        <f>'二9-12周'!AX100</f>
        <v>0</v>
      </c>
      <c r="H98" s="388">
        <f>'二13-16周'!AX100</f>
        <v>0</v>
      </c>
      <c r="I98" s="388">
        <f>'二17-20周'!AX100</f>
        <v>0</v>
      </c>
      <c r="J98" s="389">
        <f t="shared" si="1"/>
        <v>79</v>
      </c>
    </row>
    <row r="99" spans="1:10" ht="15.6">
      <c r="A99" s="174">
        <f>'二1-4周'!B101</f>
        <v>98</v>
      </c>
      <c r="B99" s="174" t="str">
        <f>'二1-4周'!C101</f>
        <v>王雪君</v>
      </c>
      <c r="C99" s="174">
        <f>'二1-4周'!H101</f>
        <v>2</v>
      </c>
      <c r="D99" s="174" t="str">
        <f>'二1-4周'!G101</f>
        <v>英</v>
      </c>
      <c r="E99" s="388">
        <f>'二1-4周'!AX101</f>
        <v>89</v>
      </c>
      <c r="F99" s="388">
        <f>'二5-8周'!AX101</f>
        <v>89</v>
      </c>
      <c r="G99" s="388">
        <f>'二9-12周'!AX101</f>
        <v>89</v>
      </c>
      <c r="H99" s="388">
        <f>'二13-16周'!AX101</f>
        <v>89</v>
      </c>
      <c r="I99" s="388">
        <f>'二17-20周'!AX101</f>
        <v>66.5</v>
      </c>
      <c r="J99" s="389">
        <f t="shared" si="1"/>
        <v>422.5</v>
      </c>
    </row>
    <row r="100" spans="1:10" ht="15.6">
      <c r="A100" s="174">
        <f>'二1-4周'!B102</f>
        <v>99</v>
      </c>
      <c r="B100" s="174" t="str">
        <f>'二1-4周'!C102</f>
        <v>朱琳</v>
      </c>
      <c r="C100" s="174">
        <f>'二1-4周'!H102</f>
        <v>2</v>
      </c>
      <c r="D100" s="174" t="str">
        <f>'二1-4周'!G102</f>
        <v>英</v>
      </c>
      <c r="E100" s="388">
        <f>'二1-4周'!AX102</f>
        <v>61</v>
      </c>
      <c r="F100" s="388">
        <f>'二5-8周'!AX102</f>
        <v>66.5</v>
      </c>
      <c r="G100" s="388">
        <f>'二9-12周'!AX102</f>
        <v>65</v>
      </c>
      <c r="H100" s="388">
        <f>'二13-16周'!AX102</f>
        <v>65</v>
      </c>
      <c r="I100" s="388">
        <f>'二17-20周'!AX102</f>
        <v>50</v>
      </c>
      <c r="J100" s="389">
        <f t="shared" si="1"/>
        <v>307.5</v>
      </c>
    </row>
    <row r="101" spans="1:10" ht="15.6">
      <c r="A101" s="174">
        <f>'二1-4周'!B103</f>
        <v>100</v>
      </c>
      <c r="B101" s="174" t="str">
        <f>'二1-4周'!C103</f>
        <v>王昕</v>
      </c>
      <c r="C101" s="174">
        <f>'二1-4周'!H103</f>
        <v>2</v>
      </c>
      <c r="D101" s="174" t="str">
        <f>'二1-4周'!G103</f>
        <v>英</v>
      </c>
      <c r="E101" s="388">
        <f>'二1-4周'!AX103</f>
        <v>112</v>
      </c>
      <c r="F101" s="388">
        <f>'二5-8周'!AX103</f>
        <v>106</v>
      </c>
      <c r="G101" s="388">
        <f>'二9-12周'!AX103</f>
        <v>104.5</v>
      </c>
      <c r="H101" s="388">
        <f>'二13-16周'!AX103</f>
        <v>106</v>
      </c>
      <c r="I101" s="388">
        <f>'二17-20周'!AX103</f>
        <v>106</v>
      </c>
      <c r="J101" s="389">
        <f t="shared" si="1"/>
        <v>534.5</v>
      </c>
    </row>
    <row r="102" spans="1:10" ht="15.6">
      <c r="A102" s="174">
        <f>'二1-4周'!B104</f>
        <v>101</v>
      </c>
      <c r="B102" s="174" t="str">
        <f>'二1-4周'!C104</f>
        <v>叶碧文</v>
      </c>
      <c r="C102" s="174">
        <f>'二1-4周'!H104</f>
        <v>2</v>
      </c>
      <c r="D102" s="174" t="str">
        <f>'二1-4周'!G104</f>
        <v>英</v>
      </c>
      <c r="E102" s="388">
        <f>'二1-4周'!AX104</f>
        <v>68</v>
      </c>
      <c r="F102" s="388">
        <f>'二5-8周'!AX104</f>
        <v>65</v>
      </c>
      <c r="G102" s="388">
        <f>'二9-12周'!AX104</f>
        <v>66.5</v>
      </c>
      <c r="H102" s="388">
        <f>'二13-16周'!AX104</f>
        <v>68</v>
      </c>
      <c r="I102" s="388">
        <f>'二17-20周'!AX104</f>
        <v>66</v>
      </c>
      <c r="J102" s="389">
        <f t="shared" si="1"/>
        <v>333.5</v>
      </c>
    </row>
    <row r="103" spans="1:10" ht="15.6">
      <c r="A103" s="174">
        <f>'二1-4周'!B105</f>
        <v>102</v>
      </c>
      <c r="B103" s="174" t="str">
        <f>'二1-4周'!C105</f>
        <v>郑海花</v>
      </c>
      <c r="C103" s="174">
        <f>'二1-4周'!H105</f>
        <v>2</v>
      </c>
      <c r="D103" s="174" t="str">
        <f>'二1-4周'!G105</f>
        <v>英</v>
      </c>
      <c r="E103" s="388">
        <f>'二1-4周'!AX105</f>
        <v>92</v>
      </c>
      <c r="F103" s="388">
        <f>'二5-8周'!AX105</f>
        <v>92</v>
      </c>
      <c r="G103" s="388">
        <f>'二9-12周'!AX105</f>
        <v>90</v>
      </c>
      <c r="H103" s="388">
        <f>'二13-16周'!AX105</f>
        <v>88.5</v>
      </c>
      <c r="I103" s="388">
        <f>'二17-20周'!AX105</f>
        <v>92</v>
      </c>
      <c r="J103" s="389">
        <f t="shared" si="1"/>
        <v>454.5</v>
      </c>
    </row>
    <row r="104" spans="1:10" ht="15.6">
      <c r="A104" s="174">
        <f>'二1-4周'!B106</f>
        <v>103</v>
      </c>
      <c r="B104" s="174" t="str">
        <f>'二1-4周'!C106</f>
        <v>刘爽</v>
      </c>
      <c r="C104" s="174">
        <f>'二1-4周'!H106</f>
        <v>2</v>
      </c>
      <c r="D104" s="174" t="str">
        <f>'二1-4周'!G106</f>
        <v>英</v>
      </c>
      <c r="E104" s="388">
        <f>'二1-4周'!AX106</f>
        <v>92</v>
      </c>
      <c r="F104" s="388">
        <f>'二5-8周'!AX106</f>
        <v>90.5</v>
      </c>
      <c r="G104" s="388">
        <f>'二9-12周'!AX106</f>
        <v>92</v>
      </c>
      <c r="H104" s="388">
        <f>'二13-16周'!AX106</f>
        <v>98</v>
      </c>
      <c r="I104" s="388">
        <f>'二17-20周'!AX106</f>
        <v>92</v>
      </c>
      <c r="J104" s="389">
        <f t="shared" si="1"/>
        <v>464.5</v>
      </c>
    </row>
    <row r="105" spans="1:10" ht="15.6">
      <c r="A105" s="174">
        <f>'二1-4周'!B107</f>
        <v>104</v>
      </c>
      <c r="B105" s="174" t="str">
        <f>'二1-4周'!C107</f>
        <v>徐芹</v>
      </c>
      <c r="C105" s="174">
        <f>'二1-4周'!H107</f>
        <v>2</v>
      </c>
      <c r="D105" s="174" t="str">
        <f>'二1-4周'!G107</f>
        <v>语</v>
      </c>
      <c r="E105" s="388">
        <f>'二1-4周'!AX107</f>
        <v>80</v>
      </c>
      <c r="F105" s="388">
        <f>'二5-8周'!AX107</f>
        <v>80</v>
      </c>
      <c r="G105" s="388">
        <f>'二9-12周'!AX107</f>
        <v>78.5</v>
      </c>
      <c r="H105" s="388">
        <f>'二13-16周'!AX107</f>
        <v>78.5</v>
      </c>
      <c r="I105" s="388">
        <f>'二17-20周'!AX107</f>
        <v>80</v>
      </c>
      <c r="J105" s="389">
        <f t="shared" si="1"/>
        <v>397</v>
      </c>
    </row>
    <row r="106" spans="1:10" ht="15.6">
      <c r="A106" s="174">
        <f>'二1-4周'!B108</f>
        <v>105</v>
      </c>
      <c r="B106" s="174" t="str">
        <f>'二1-4周'!C108</f>
        <v>明艳</v>
      </c>
      <c r="C106" s="174">
        <f>'二1-4周'!H108</f>
        <v>2</v>
      </c>
      <c r="D106" s="174" t="str">
        <f>'二1-4周'!G108</f>
        <v>语</v>
      </c>
      <c r="E106" s="388">
        <f>'二1-4周'!AX108</f>
        <v>91</v>
      </c>
      <c r="F106" s="388">
        <f>'二5-8周'!AX108</f>
        <v>91</v>
      </c>
      <c r="G106" s="388">
        <f>'二9-12周'!AX108</f>
        <v>89.5</v>
      </c>
      <c r="H106" s="388">
        <f>'二13-16周'!AX108</f>
        <v>91</v>
      </c>
      <c r="I106" s="388">
        <f>'二17-20周'!AX108</f>
        <v>72</v>
      </c>
      <c r="J106" s="389">
        <f t="shared" si="1"/>
        <v>434.5</v>
      </c>
    </row>
    <row r="107" spans="1:10" ht="15.6">
      <c r="A107" s="174">
        <f>'二1-4周'!B109</f>
        <v>106</v>
      </c>
      <c r="B107" s="174" t="str">
        <f>'二1-4周'!C109</f>
        <v>李振凯</v>
      </c>
      <c r="C107" s="174">
        <f>'二1-4周'!H109</f>
        <v>2</v>
      </c>
      <c r="D107" s="174" t="str">
        <f>'二1-4周'!G109</f>
        <v>语</v>
      </c>
      <c r="E107" s="388">
        <f>'二1-4周'!AX109</f>
        <v>34</v>
      </c>
      <c r="F107" s="388">
        <f>'二5-8周'!AX109</f>
        <v>34</v>
      </c>
      <c r="G107" s="388">
        <f>'二9-12周'!AX109</f>
        <v>32.5</v>
      </c>
      <c r="H107" s="388">
        <f>'二13-16周'!AX109</f>
        <v>35</v>
      </c>
      <c r="I107" s="388">
        <f>'二17-20周'!AX109</f>
        <v>34</v>
      </c>
      <c r="J107" s="389">
        <f t="shared" si="1"/>
        <v>169.5</v>
      </c>
    </row>
    <row r="108" spans="1:10" ht="15.6">
      <c r="A108" s="174">
        <f>'二1-4周'!B110</f>
        <v>107</v>
      </c>
      <c r="B108" s="174" t="str">
        <f>'二1-4周'!C110</f>
        <v>韩絮莹</v>
      </c>
      <c r="C108" s="174">
        <f>'二1-4周'!H110</f>
        <v>2</v>
      </c>
      <c r="D108" s="174" t="str">
        <f>'二1-4周'!G110</f>
        <v>语</v>
      </c>
      <c r="E108" s="388">
        <f>'二1-4周'!AX110</f>
        <v>92</v>
      </c>
      <c r="F108" s="388">
        <f>'二5-8周'!AX110</f>
        <v>92</v>
      </c>
      <c r="G108" s="388">
        <f>'二9-12周'!AX110</f>
        <v>89</v>
      </c>
      <c r="H108" s="388">
        <f>'二13-16周'!AX110</f>
        <v>92</v>
      </c>
      <c r="I108" s="388">
        <f>'二17-20周'!AX110</f>
        <v>91</v>
      </c>
      <c r="J108" s="389">
        <f t="shared" si="1"/>
        <v>456</v>
      </c>
    </row>
    <row r="109" spans="1:10" ht="15.6">
      <c r="A109" s="174">
        <f>'二1-4周'!B111</f>
        <v>108</v>
      </c>
      <c r="B109" s="174" t="str">
        <f>'二1-4周'!C111</f>
        <v>江素文</v>
      </c>
      <c r="C109" s="174">
        <f>'二1-4周'!H111</f>
        <v>2</v>
      </c>
      <c r="D109" s="174" t="str">
        <f>'二1-4周'!G111</f>
        <v>语</v>
      </c>
      <c r="E109" s="388">
        <f>'二1-4周'!AX111</f>
        <v>92</v>
      </c>
      <c r="F109" s="388">
        <f>'二5-8周'!AX111</f>
        <v>92</v>
      </c>
      <c r="G109" s="388">
        <f>'二9-12周'!AX111</f>
        <v>92</v>
      </c>
      <c r="H109" s="388">
        <f>'二13-16周'!AX111</f>
        <v>92</v>
      </c>
      <c r="I109" s="388">
        <f>'二17-20周'!AX111</f>
        <v>92</v>
      </c>
      <c r="J109" s="389">
        <f t="shared" si="1"/>
        <v>460</v>
      </c>
    </row>
    <row r="110" spans="1:10" ht="15.6">
      <c r="A110" s="174">
        <f>'二1-4周'!B112</f>
        <v>109</v>
      </c>
      <c r="B110" s="174" t="str">
        <f>'二1-4周'!C112</f>
        <v>刘宏潇</v>
      </c>
      <c r="C110" s="174">
        <f>'二1-4周'!H112</f>
        <v>2</v>
      </c>
      <c r="D110" s="174" t="str">
        <f>'二1-4周'!G112</f>
        <v>语</v>
      </c>
      <c r="E110" s="388">
        <f>'二1-4周'!AX112</f>
        <v>92</v>
      </c>
      <c r="F110" s="388">
        <f>'二5-8周'!AX112</f>
        <v>94</v>
      </c>
      <c r="G110" s="388">
        <f>'二9-12周'!AX112</f>
        <v>89</v>
      </c>
      <c r="H110" s="388">
        <f>'二13-16周'!AX112</f>
        <v>92</v>
      </c>
      <c r="I110" s="388">
        <f>'二17-20周'!AX112</f>
        <v>92</v>
      </c>
      <c r="J110" s="389">
        <f t="shared" si="1"/>
        <v>459</v>
      </c>
    </row>
    <row r="111" spans="1:10" ht="15.6">
      <c r="A111" s="174">
        <f>'二1-4周'!B113</f>
        <v>110</v>
      </c>
      <c r="B111" s="174" t="str">
        <f>'二1-4周'!C113</f>
        <v>林盼</v>
      </c>
      <c r="C111" s="174">
        <f>'二1-4周'!H113</f>
        <v>2</v>
      </c>
      <c r="D111" s="174" t="str">
        <f>'二1-4周'!G113</f>
        <v>语</v>
      </c>
      <c r="E111" s="388">
        <f>'二1-4周'!AX113</f>
        <v>69</v>
      </c>
      <c r="F111" s="388">
        <f>'二5-8周'!AX113</f>
        <v>70.5</v>
      </c>
      <c r="G111" s="388">
        <f>'二9-12周'!AX113</f>
        <v>70.5</v>
      </c>
      <c r="H111" s="388">
        <f>'二13-16周'!AX113</f>
        <v>67.5</v>
      </c>
      <c r="I111" s="388">
        <f>'二17-20周'!AX113</f>
        <v>72</v>
      </c>
      <c r="J111" s="389">
        <f t="shared" si="1"/>
        <v>349.5</v>
      </c>
    </row>
    <row r="112" spans="1:10" ht="15.6">
      <c r="A112" s="174">
        <f>'二1-4周'!B114</f>
        <v>111</v>
      </c>
      <c r="B112" s="174" t="str">
        <f>'二1-4周'!C114</f>
        <v>古文婷</v>
      </c>
      <c r="C112" s="174">
        <f>'二1-4周'!H114</f>
        <v>2</v>
      </c>
      <c r="D112" s="174" t="str">
        <f>'二1-4周'!G114</f>
        <v>语</v>
      </c>
      <c r="E112" s="388">
        <f>'二1-4周'!AX114</f>
        <v>89</v>
      </c>
      <c r="F112" s="388">
        <f>'二5-8周'!AX114</f>
        <v>89</v>
      </c>
      <c r="G112" s="388">
        <f>'二9-12周'!AX114</f>
        <v>89</v>
      </c>
      <c r="H112" s="388">
        <f>'二13-16周'!AX114</f>
        <v>92</v>
      </c>
      <c r="I112" s="388">
        <f>'二17-20周'!AX114</f>
        <v>89</v>
      </c>
      <c r="J112" s="389">
        <f t="shared" si="1"/>
        <v>448</v>
      </c>
    </row>
    <row r="113" spans="1:10" ht="15.6">
      <c r="A113" s="174">
        <f>'二1-4周'!B115</f>
        <v>112</v>
      </c>
      <c r="B113" s="174" t="str">
        <f>'二1-4周'!C115</f>
        <v>吴岳茂</v>
      </c>
      <c r="C113" s="174">
        <f>'二1-4周'!H115</f>
        <v>2</v>
      </c>
      <c r="D113" s="174" t="str">
        <f>'二1-4周'!G115</f>
        <v>语</v>
      </c>
      <c r="E113" s="388">
        <f>'二1-4周'!AX115</f>
        <v>94</v>
      </c>
      <c r="F113" s="388">
        <f>'二5-8周'!AX115</f>
        <v>90.5</v>
      </c>
      <c r="G113" s="388">
        <f>'二9-12周'!AX115</f>
        <v>91</v>
      </c>
      <c r="H113" s="388">
        <f>'二13-16周'!AX115</f>
        <v>86.5</v>
      </c>
      <c r="I113" s="388">
        <f>'二17-20周'!AX115</f>
        <v>94</v>
      </c>
      <c r="J113" s="389">
        <f t="shared" si="1"/>
        <v>456</v>
      </c>
    </row>
    <row r="114" spans="1:10" ht="15.6">
      <c r="A114" s="174">
        <f>'二1-4周'!B116</f>
        <v>113</v>
      </c>
      <c r="B114" s="174" t="str">
        <f>'二1-4周'!C116</f>
        <v>梁景平</v>
      </c>
      <c r="C114" s="174">
        <f>'二1-4周'!H116</f>
        <v>2</v>
      </c>
      <c r="D114" s="174" t="str">
        <f>'二1-4周'!G116</f>
        <v>政</v>
      </c>
      <c r="E114" s="388">
        <f>'二1-4周'!AX116</f>
        <v>88</v>
      </c>
      <c r="F114" s="388">
        <f>'二5-8周'!AX116</f>
        <v>86.5</v>
      </c>
      <c r="G114" s="388">
        <f>'二9-12周'!AX116</f>
        <v>102</v>
      </c>
      <c r="H114" s="388">
        <f>'二13-16周'!AX116</f>
        <v>116</v>
      </c>
      <c r="I114" s="388">
        <f>'二17-20周'!AX116</f>
        <v>90.5</v>
      </c>
      <c r="J114" s="389">
        <f t="shared" si="1"/>
        <v>483</v>
      </c>
    </row>
    <row r="115" spans="1:10" ht="15.6">
      <c r="A115" s="174">
        <f>'二1-4周'!B117</f>
        <v>114</v>
      </c>
      <c r="B115" s="174" t="str">
        <f>'二1-4周'!C117</f>
        <v>符海燕</v>
      </c>
      <c r="C115" s="174">
        <f>'二1-4周'!H117</f>
        <v>2</v>
      </c>
      <c r="D115" s="174" t="str">
        <f>'二1-4周'!G117</f>
        <v>政</v>
      </c>
      <c r="E115" s="388">
        <f>'二1-4周'!AX117</f>
        <v>71.16</v>
      </c>
      <c r="F115" s="388">
        <f>'二5-8周'!AX117</f>
        <v>70.66</v>
      </c>
      <c r="G115" s="388">
        <f>'二9-12周'!AX117</f>
        <v>71.16</v>
      </c>
      <c r="H115" s="388">
        <f>'二13-16周'!AX117</f>
        <v>71.16</v>
      </c>
      <c r="I115" s="388">
        <f>'二17-20周'!AX117</f>
        <v>71.16</v>
      </c>
      <c r="J115" s="389">
        <f t="shared" si="1"/>
        <v>355.29999999999995</v>
      </c>
    </row>
    <row r="116" spans="1:10" ht="15.6">
      <c r="A116" s="174">
        <f>'二1-4周'!B118</f>
        <v>115</v>
      </c>
      <c r="B116" s="174">
        <f>'二1-4周'!C118</f>
        <v>0</v>
      </c>
      <c r="C116" s="174">
        <f>'二1-4周'!H118</f>
        <v>0</v>
      </c>
      <c r="D116" s="174">
        <f>'二1-4周'!G118</f>
        <v>0</v>
      </c>
      <c r="E116" s="388">
        <f>'二1-4周'!AX118</f>
        <v>0</v>
      </c>
      <c r="F116" s="388">
        <f>'二5-8周'!AX118</f>
        <v>0</v>
      </c>
      <c r="G116" s="388">
        <f>'二9-12周'!AX118</f>
        <v>0</v>
      </c>
      <c r="H116" s="388">
        <f>'二13-16周'!AX118</f>
        <v>0</v>
      </c>
      <c r="I116" s="388">
        <f>'二17-20周'!AX118</f>
        <v>0</v>
      </c>
      <c r="J116" s="389">
        <f t="shared" si="1"/>
        <v>0</v>
      </c>
    </row>
    <row r="117" spans="1:10" ht="15.6">
      <c r="A117" s="174">
        <f>'二1-4周'!B119</f>
        <v>116</v>
      </c>
      <c r="B117" s="174" t="str">
        <f>'二1-4周'!C119</f>
        <v>符武香</v>
      </c>
      <c r="C117" s="174">
        <f>'二1-4周'!H119</f>
        <v>3</v>
      </c>
      <c r="D117" s="174" t="str">
        <f>'二1-4周'!G119</f>
        <v>语</v>
      </c>
      <c r="E117" s="388">
        <f>'二1-4周'!AX119</f>
        <v>116</v>
      </c>
      <c r="F117" s="388">
        <f>'二5-8周'!AX119</f>
        <v>119.5</v>
      </c>
      <c r="G117" s="388">
        <f>'二9-12周'!AX119</f>
        <v>116</v>
      </c>
      <c r="H117" s="388">
        <f>'二13-16周'!AX119</f>
        <v>87</v>
      </c>
      <c r="I117" s="388">
        <f>'二17-20周'!AX119</f>
        <v>24.5</v>
      </c>
      <c r="J117" s="389">
        <f t="shared" si="1"/>
        <v>463</v>
      </c>
    </row>
    <row r="118" spans="1:10" ht="15.6">
      <c r="A118" s="174">
        <f>'二1-4周'!B120</f>
        <v>117</v>
      </c>
      <c r="B118" s="174" t="str">
        <f>'二1-4周'!C120</f>
        <v>陈晓芸</v>
      </c>
      <c r="C118" s="174">
        <f>'二1-4周'!H120</f>
        <v>3</v>
      </c>
      <c r="D118" s="174" t="str">
        <f>'二1-4周'!G120</f>
        <v>语</v>
      </c>
      <c r="E118" s="388">
        <f>'二1-4周'!AX120</f>
        <v>81.5</v>
      </c>
      <c r="F118" s="388">
        <f>'二5-8周'!AX120</f>
        <v>81.5</v>
      </c>
      <c r="G118" s="388">
        <f>'二9-12周'!AX120</f>
        <v>80</v>
      </c>
      <c r="H118" s="388">
        <f>'二13-16周'!AX120</f>
        <v>58.5</v>
      </c>
      <c r="I118" s="388">
        <f>'二17-20周'!AX120</f>
        <v>14.5</v>
      </c>
      <c r="J118" s="389">
        <f t="shared" si="1"/>
        <v>316</v>
      </c>
    </row>
    <row r="119" spans="1:10" ht="15.6">
      <c r="A119" s="174">
        <f>'二1-4周'!B121</f>
        <v>118</v>
      </c>
      <c r="B119" s="174" t="str">
        <f>'二1-4周'!C121</f>
        <v>蔡远芳</v>
      </c>
      <c r="C119" s="174">
        <f>'二1-4周'!H121</f>
        <v>3</v>
      </c>
      <c r="D119" s="174" t="str">
        <f>'二1-4周'!G121</f>
        <v>语</v>
      </c>
      <c r="E119" s="388">
        <f>'二1-4周'!AX121</f>
        <v>105.5</v>
      </c>
      <c r="F119" s="388">
        <f>'二5-8周'!AX121</f>
        <v>105.5</v>
      </c>
      <c r="G119" s="388">
        <f>'二9-12周'!AX121</f>
        <v>104</v>
      </c>
      <c r="H119" s="388">
        <f>'二13-16周'!AX121</f>
        <v>78.5</v>
      </c>
      <c r="I119" s="388">
        <f>'二17-20周'!AX121</f>
        <v>16.5</v>
      </c>
      <c r="J119" s="389">
        <f t="shared" si="1"/>
        <v>410</v>
      </c>
    </row>
    <row r="120" spans="1:10" ht="15.6">
      <c r="A120" s="174">
        <f>'二1-4周'!B122</f>
        <v>119</v>
      </c>
      <c r="B120" s="174" t="str">
        <f>'二1-4周'!C122</f>
        <v>吕秀青</v>
      </c>
      <c r="C120" s="174">
        <f>'二1-4周'!H122</f>
        <v>3</v>
      </c>
      <c r="D120" s="174" t="str">
        <f>'二1-4周'!G122</f>
        <v>语</v>
      </c>
      <c r="E120" s="388">
        <f>'二1-4周'!AX122</f>
        <v>81.5</v>
      </c>
      <c r="F120" s="388">
        <f>'二5-8周'!AX122</f>
        <v>81.5</v>
      </c>
      <c r="G120" s="388">
        <f>'二9-12周'!AX122</f>
        <v>78.5</v>
      </c>
      <c r="H120" s="388">
        <f>'二13-16周'!AX122</f>
        <v>58.5</v>
      </c>
      <c r="I120" s="388">
        <f>'二17-20周'!AX122</f>
        <v>14.5</v>
      </c>
      <c r="J120" s="389">
        <f t="shared" si="1"/>
        <v>314.5</v>
      </c>
    </row>
    <row r="121" spans="1:10" ht="15.6">
      <c r="A121" s="174">
        <f>'二1-4周'!B123</f>
        <v>120</v>
      </c>
      <c r="B121" s="174" t="str">
        <f>'二1-4周'!C123</f>
        <v>吴清霞</v>
      </c>
      <c r="C121" s="174">
        <f>'二1-4周'!H123</f>
        <v>3</v>
      </c>
      <c r="D121" s="174" t="str">
        <f>'二1-4周'!G123</f>
        <v>语</v>
      </c>
      <c r="E121" s="388">
        <f>'二1-4周'!AX123</f>
        <v>80</v>
      </c>
      <c r="F121" s="388">
        <f>'二5-8周'!AX123</f>
        <v>81.5</v>
      </c>
      <c r="G121" s="388">
        <f>'二9-12周'!AX123</f>
        <v>80</v>
      </c>
      <c r="H121" s="388">
        <f>'二13-16周'!AX123</f>
        <v>58.5</v>
      </c>
      <c r="I121" s="388">
        <f>'二17-20周'!AX123</f>
        <v>13</v>
      </c>
      <c r="J121" s="389">
        <f t="shared" si="1"/>
        <v>313</v>
      </c>
    </row>
    <row r="122" spans="1:10" ht="15.6">
      <c r="A122" s="174">
        <f>'二1-4周'!B124</f>
        <v>121</v>
      </c>
      <c r="B122" s="174" t="str">
        <f>'二1-4周'!C124</f>
        <v>陈慧瑶</v>
      </c>
      <c r="C122" s="174">
        <f>'二1-4周'!H124</f>
        <v>3</v>
      </c>
      <c r="D122" s="174" t="str">
        <f>'二1-4周'!G124</f>
        <v>语</v>
      </c>
      <c r="E122" s="388">
        <f>'二1-4周'!AX124</f>
        <v>101.5</v>
      </c>
      <c r="F122" s="388">
        <f>'二5-8周'!AX124</f>
        <v>101.5</v>
      </c>
      <c r="G122" s="388">
        <f>'二9-12周'!AX124</f>
        <v>101.5</v>
      </c>
      <c r="H122" s="388">
        <f>'二13-16周'!AX124</f>
        <v>76.5</v>
      </c>
      <c r="I122" s="388">
        <f>'二17-20周'!AX124</f>
        <v>10</v>
      </c>
      <c r="J122" s="389">
        <f t="shared" si="1"/>
        <v>391</v>
      </c>
    </row>
    <row r="123" spans="1:10" ht="15.6">
      <c r="A123" s="174">
        <f>'二1-4周'!B125</f>
        <v>122</v>
      </c>
      <c r="B123" s="174" t="str">
        <f>'二1-4周'!C125</f>
        <v>吴晓虹</v>
      </c>
      <c r="C123" s="174">
        <f>'二1-4周'!H125</f>
        <v>3</v>
      </c>
      <c r="D123" s="174" t="str">
        <f>'二1-4周'!G125</f>
        <v>语</v>
      </c>
      <c r="E123" s="388">
        <f>'二1-4周'!AX125</f>
        <v>100</v>
      </c>
      <c r="F123" s="388">
        <f>'二5-8周'!AX125</f>
        <v>101.5</v>
      </c>
      <c r="G123" s="388">
        <f>'二9-12周'!AX125</f>
        <v>100</v>
      </c>
      <c r="H123" s="388">
        <f>'二13-16周'!AX125</f>
        <v>72</v>
      </c>
      <c r="I123" s="388">
        <f>'二17-20周'!AX125</f>
        <v>10</v>
      </c>
      <c r="J123" s="389">
        <f t="shared" si="1"/>
        <v>383.5</v>
      </c>
    </row>
    <row r="124" spans="1:10" ht="15.6">
      <c r="A124" s="174">
        <f>'二1-4周'!B126</f>
        <v>123</v>
      </c>
      <c r="B124" s="174" t="str">
        <f>'二1-4周'!C126</f>
        <v>吴小清</v>
      </c>
      <c r="C124" s="174">
        <f>'二1-4周'!H126</f>
        <v>3</v>
      </c>
      <c r="D124" s="174" t="str">
        <f>'二1-4周'!G126</f>
        <v>语</v>
      </c>
      <c r="E124" s="388">
        <f>'二1-4周'!AX126</f>
        <v>153.5</v>
      </c>
      <c r="F124" s="388">
        <f>'二5-8周'!AX126</f>
        <v>153.5</v>
      </c>
      <c r="G124" s="388">
        <f>'二9-12周'!AX126</f>
        <v>152</v>
      </c>
      <c r="H124" s="388">
        <f>'二13-16周'!AX126</f>
        <v>112.5</v>
      </c>
      <c r="I124" s="388">
        <f>'二17-20周'!AX126</f>
        <v>13</v>
      </c>
      <c r="J124" s="389">
        <f t="shared" si="1"/>
        <v>584.5</v>
      </c>
    </row>
    <row r="125" spans="1:10" ht="15.6">
      <c r="A125" s="174">
        <f>'二1-4周'!B127</f>
        <v>124</v>
      </c>
      <c r="B125" s="174" t="str">
        <f>'二1-4周'!C127</f>
        <v>符燕</v>
      </c>
      <c r="C125" s="174">
        <f>'二1-4周'!H127</f>
        <v>3</v>
      </c>
      <c r="D125" s="174" t="str">
        <f>'二1-4周'!G127</f>
        <v>语</v>
      </c>
      <c r="E125" s="388">
        <f>'二1-4周'!AX127</f>
        <v>83.5</v>
      </c>
      <c r="F125" s="388">
        <f>'二5-8周'!AX127</f>
        <v>83.5</v>
      </c>
      <c r="G125" s="388">
        <f>'二9-12周'!AX127</f>
        <v>83.5</v>
      </c>
      <c r="H125" s="388">
        <f>'二13-16周'!AX127</f>
        <v>63</v>
      </c>
      <c r="I125" s="388">
        <f>'二17-20周'!AX127</f>
        <v>35</v>
      </c>
      <c r="J125" s="389">
        <f t="shared" si="1"/>
        <v>348.5</v>
      </c>
    </row>
    <row r="126" spans="1:10" ht="15.6">
      <c r="A126" s="174">
        <f>'二1-4周'!B128</f>
        <v>125</v>
      </c>
      <c r="B126" s="174" t="str">
        <f>'二1-4周'!C128</f>
        <v>黄强</v>
      </c>
      <c r="C126" s="174">
        <f>'二1-4周'!H128</f>
        <v>3</v>
      </c>
      <c r="D126" s="174" t="str">
        <f>'二1-4周'!G128</f>
        <v>数</v>
      </c>
      <c r="E126" s="388">
        <f>'二1-4周'!AX128</f>
        <v>183.5</v>
      </c>
      <c r="F126" s="388">
        <f>'二5-8周'!AX128</f>
        <v>183.5</v>
      </c>
      <c r="G126" s="388">
        <f>'二9-12周'!AX128</f>
        <v>182</v>
      </c>
      <c r="H126" s="388">
        <f>'二13-16周'!AX128</f>
        <v>136.5</v>
      </c>
      <c r="I126" s="388">
        <f>'二17-20周'!AX128</f>
        <v>0</v>
      </c>
      <c r="J126" s="389">
        <f t="shared" si="1"/>
        <v>685.5</v>
      </c>
    </row>
    <row r="127" spans="1:10" ht="15.6">
      <c r="A127" s="174">
        <f>'二1-4周'!B129</f>
        <v>126</v>
      </c>
      <c r="B127" s="174" t="str">
        <f>'二1-4周'!C129</f>
        <v>范雨</v>
      </c>
      <c r="C127" s="174">
        <f>'二1-4周'!H129</f>
        <v>3</v>
      </c>
      <c r="D127" s="174" t="str">
        <f>'二1-4周'!G129</f>
        <v>数</v>
      </c>
      <c r="E127" s="388">
        <f>'二1-4周'!AX129</f>
        <v>97.5</v>
      </c>
      <c r="F127" s="388">
        <f>'二5-8周'!AX129</f>
        <v>99.5</v>
      </c>
      <c r="G127" s="388">
        <f>'二9-12周'!AX129</f>
        <v>94.5</v>
      </c>
      <c r="H127" s="388">
        <f>'二13-16周'!AX129</f>
        <v>70.5</v>
      </c>
      <c r="I127" s="388">
        <f>'二17-20周'!AX129</f>
        <v>6.5</v>
      </c>
      <c r="J127" s="389">
        <f t="shared" si="1"/>
        <v>368.5</v>
      </c>
    </row>
    <row r="128" spans="1:10" ht="15.6">
      <c r="A128" s="174">
        <f>'二1-4周'!B130</f>
        <v>127</v>
      </c>
      <c r="B128" s="174" t="str">
        <f>'二1-4周'!C130</f>
        <v>张鹏升</v>
      </c>
      <c r="C128" s="174">
        <f>'二1-4周'!H130</f>
        <v>3</v>
      </c>
      <c r="D128" s="174" t="str">
        <f>'二1-4周'!G130</f>
        <v>数</v>
      </c>
      <c r="E128" s="388">
        <f>'二1-4周'!AX130</f>
        <v>76</v>
      </c>
      <c r="F128" s="388">
        <f>'二5-8周'!AX130</f>
        <v>77.5</v>
      </c>
      <c r="G128" s="388">
        <f>'二9-12周'!AX130</f>
        <v>76</v>
      </c>
      <c r="H128" s="388">
        <f>'二13-16周'!AX130</f>
        <v>55.5</v>
      </c>
      <c r="I128" s="388">
        <f>'二17-20周'!AX130</f>
        <v>0</v>
      </c>
      <c r="J128" s="389">
        <f t="shared" si="1"/>
        <v>285</v>
      </c>
    </row>
    <row r="129" spans="1:10" ht="15.6">
      <c r="A129" s="174">
        <f>'二1-4周'!B131</f>
        <v>128</v>
      </c>
      <c r="B129" s="174" t="str">
        <f>'二1-4周'!C131</f>
        <v>黄宏裔</v>
      </c>
      <c r="C129" s="174">
        <f>'二1-4周'!H131</f>
        <v>3</v>
      </c>
      <c r="D129" s="174" t="str">
        <f>'二1-4周'!G131</f>
        <v>数</v>
      </c>
      <c r="E129" s="388">
        <f>'二1-4周'!AX131</f>
        <v>77.5</v>
      </c>
      <c r="F129" s="388">
        <f>'二5-8周'!AX131</f>
        <v>77.5</v>
      </c>
      <c r="G129" s="388">
        <f>'二9-12周'!AX131</f>
        <v>76</v>
      </c>
      <c r="H129" s="388">
        <f>'二13-16周'!AX131</f>
        <v>54</v>
      </c>
      <c r="I129" s="388">
        <f>'二17-20周'!AX131</f>
        <v>0</v>
      </c>
      <c r="J129" s="389">
        <f t="shared" si="1"/>
        <v>285</v>
      </c>
    </row>
    <row r="130" spans="1:10" ht="15.6">
      <c r="A130" s="174">
        <f>'二1-4周'!B132</f>
        <v>129</v>
      </c>
      <c r="B130" s="174" t="str">
        <f>'二1-4周'!C132</f>
        <v>黄粉丽</v>
      </c>
      <c r="C130" s="174">
        <f>'二1-4周'!H132</f>
        <v>3</v>
      </c>
      <c r="D130" s="174" t="str">
        <f>'二1-4周'!G132</f>
        <v>数</v>
      </c>
      <c r="E130" s="388">
        <f>'二1-4周'!AX132</f>
        <v>111.5</v>
      </c>
      <c r="F130" s="388">
        <f>'二5-8周'!AX132</f>
        <v>111.5</v>
      </c>
      <c r="G130" s="388">
        <f>'二9-12周'!AX132</f>
        <v>110</v>
      </c>
      <c r="H130" s="388">
        <f>'二13-16周'!AX132</f>
        <v>82.5</v>
      </c>
      <c r="I130" s="388">
        <f>'二17-20周'!AX132</f>
        <v>14</v>
      </c>
      <c r="J130" s="389">
        <f t="shared" si="1"/>
        <v>429.5</v>
      </c>
    </row>
    <row r="131" spans="1:10" ht="15.6">
      <c r="A131" s="174">
        <f>'二1-4周'!B133</f>
        <v>130</v>
      </c>
      <c r="B131" s="174" t="str">
        <f>'二1-4周'!C133</f>
        <v>李朝戟</v>
      </c>
      <c r="C131" s="174">
        <f>'二1-4周'!H133</f>
        <v>3</v>
      </c>
      <c r="D131" s="174" t="str">
        <f>'二1-4周'!G133</f>
        <v>数</v>
      </c>
      <c r="E131" s="388">
        <f>'二1-4周'!AX133</f>
        <v>77.5</v>
      </c>
      <c r="F131" s="388">
        <f>'二5-8周'!AX133</f>
        <v>77.5</v>
      </c>
      <c r="G131" s="388">
        <f>'二9-12周'!AX133</f>
        <v>76</v>
      </c>
      <c r="H131" s="388">
        <f>'二13-16周'!AX133</f>
        <v>54</v>
      </c>
      <c r="I131" s="388">
        <f>'二17-20周'!AX133</f>
        <v>6.5</v>
      </c>
      <c r="J131" s="389">
        <f t="shared" ref="J131:J182" si="2">SUM(E131:I131)</f>
        <v>291.5</v>
      </c>
    </row>
    <row r="132" spans="1:10" ht="15.6">
      <c r="A132" s="174">
        <f>'二1-4周'!B134</f>
        <v>131</v>
      </c>
      <c r="B132" s="174" t="str">
        <f>'二1-4周'!C134</f>
        <v>周玲</v>
      </c>
      <c r="C132" s="174">
        <f>'二1-4周'!H134</f>
        <v>3</v>
      </c>
      <c r="D132" s="174" t="str">
        <f>'二1-4周'!G134</f>
        <v>数</v>
      </c>
      <c r="E132" s="388">
        <f>'二1-4周'!AX134</f>
        <v>169.5</v>
      </c>
      <c r="F132" s="388">
        <f>'二5-8周'!AX134</f>
        <v>169.5</v>
      </c>
      <c r="G132" s="388">
        <f>'二9-12周'!AX134</f>
        <v>168</v>
      </c>
      <c r="H132" s="388">
        <f>'二13-16周'!AX134</f>
        <v>124.5</v>
      </c>
      <c r="I132" s="388">
        <f>'二17-20周'!AX134</f>
        <v>0</v>
      </c>
      <c r="J132" s="389">
        <f t="shared" si="2"/>
        <v>631.5</v>
      </c>
    </row>
    <row r="133" spans="1:10" ht="15.6">
      <c r="A133" s="174">
        <f>'二1-4周'!B135</f>
        <v>132</v>
      </c>
      <c r="B133" s="174" t="str">
        <f>'二1-4周'!C135</f>
        <v>牟成锋</v>
      </c>
      <c r="C133" s="174">
        <f>'二1-4周'!H135</f>
        <v>3</v>
      </c>
      <c r="D133" s="174" t="str">
        <f>'二1-4周'!G135</f>
        <v>数</v>
      </c>
      <c r="E133" s="388">
        <f>'二1-4周'!AX135</f>
        <v>71.5</v>
      </c>
      <c r="F133" s="388">
        <f>'二5-8周'!AX135</f>
        <v>76</v>
      </c>
      <c r="G133" s="388">
        <f>'二9-12周'!AX135</f>
        <v>71.5</v>
      </c>
      <c r="H133" s="388">
        <f>'二13-16周'!AX135</f>
        <v>52.5</v>
      </c>
      <c r="I133" s="388">
        <f>'二17-20周'!AX135</f>
        <v>0</v>
      </c>
      <c r="J133" s="389">
        <f t="shared" si="2"/>
        <v>271.5</v>
      </c>
    </row>
    <row r="134" spans="1:10" ht="15.6">
      <c r="A134" s="174">
        <f>'二1-4周'!B136</f>
        <v>133</v>
      </c>
      <c r="B134" s="174" t="str">
        <f>'二1-4周'!C136</f>
        <v>朱家林</v>
      </c>
      <c r="C134" s="174">
        <f>'二1-4周'!H136</f>
        <v>3</v>
      </c>
      <c r="D134" s="174" t="str">
        <f>'二1-4周'!G136</f>
        <v>英</v>
      </c>
      <c r="E134" s="388">
        <f>'二1-4周'!AX136</f>
        <v>149.5</v>
      </c>
      <c r="F134" s="388">
        <f>'二5-8周'!AX136</f>
        <v>149.5</v>
      </c>
      <c r="G134" s="388">
        <f>'二9-12周'!AX136</f>
        <v>149.5</v>
      </c>
      <c r="H134" s="388">
        <f>'二13-16周'!AX136</f>
        <v>111</v>
      </c>
      <c r="I134" s="388">
        <f>'二17-20周'!AX136</f>
        <v>72</v>
      </c>
      <c r="J134" s="389">
        <f t="shared" si="2"/>
        <v>631.5</v>
      </c>
    </row>
    <row r="135" spans="1:10" ht="15.6">
      <c r="A135" s="174">
        <f>'二1-4周'!B137</f>
        <v>134</v>
      </c>
      <c r="B135" s="174" t="str">
        <f>'二1-4周'!C137</f>
        <v>杨卫平</v>
      </c>
      <c r="C135" s="174">
        <f>'二1-4周'!H137</f>
        <v>3</v>
      </c>
      <c r="D135" s="174" t="str">
        <f>'二1-4周'!G137</f>
        <v>英</v>
      </c>
      <c r="E135" s="388">
        <f>'二1-4周'!AX137</f>
        <v>95.5</v>
      </c>
      <c r="F135" s="388">
        <f>'二5-8周'!AX137</f>
        <v>94</v>
      </c>
      <c r="G135" s="388">
        <f>'二9-12周'!AX137</f>
        <v>100</v>
      </c>
      <c r="H135" s="388">
        <f>'二13-16周'!AX137</f>
        <v>69</v>
      </c>
      <c r="I135" s="388">
        <f>'二17-20周'!AX137</f>
        <v>10.5</v>
      </c>
      <c r="J135" s="389">
        <f t="shared" si="2"/>
        <v>369</v>
      </c>
    </row>
    <row r="136" spans="1:10" ht="15.6">
      <c r="A136" s="174">
        <f>'二1-4周'!B138</f>
        <v>135</v>
      </c>
      <c r="B136" s="174" t="str">
        <f>'二1-4周'!C138</f>
        <v>文娜</v>
      </c>
      <c r="C136" s="174">
        <f>'二1-4周'!H138</f>
        <v>3</v>
      </c>
      <c r="D136" s="174" t="str">
        <f>'二1-4周'!G138</f>
        <v>英</v>
      </c>
      <c r="E136" s="388">
        <f>'二1-4周'!AX138</f>
        <v>103.5</v>
      </c>
      <c r="F136" s="388">
        <f>'二5-8周'!AX138</f>
        <v>101.5</v>
      </c>
      <c r="G136" s="388">
        <f>'二9-12周'!AX138</f>
        <v>100</v>
      </c>
      <c r="H136" s="388">
        <f>'二13-16周'!AX138</f>
        <v>75</v>
      </c>
      <c r="I136" s="388">
        <f>'二17-20周'!AX138</f>
        <v>0</v>
      </c>
      <c r="J136" s="389">
        <f t="shared" si="2"/>
        <v>380</v>
      </c>
    </row>
    <row r="137" spans="1:10" ht="15.6">
      <c r="A137" s="174">
        <f>'二1-4周'!B139</f>
        <v>136</v>
      </c>
      <c r="B137" s="174" t="str">
        <f>'二1-4周'!C139</f>
        <v>林芳芸</v>
      </c>
      <c r="C137" s="174">
        <f>'二1-4周'!H139</f>
        <v>3</v>
      </c>
      <c r="D137" s="174" t="str">
        <f>'二1-4周'!G139</f>
        <v>英</v>
      </c>
      <c r="E137" s="388">
        <f>'二1-4周'!AX139</f>
        <v>112.5</v>
      </c>
      <c r="F137" s="388">
        <f>'二5-8周'!AX139</f>
        <v>112.5</v>
      </c>
      <c r="G137" s="388">
        <f>'二9-12周'!AX139</f>
        <v>112.5</v>
      </c>
      <c r="H137" s="388">
        <f>'二13-16周'!AX139</f>
        <v>83.5</v>
      </c>
      <c r="I137" s="388">
        <f>'二17-20周'!AX139</f>
        <v>35.5</v>
      </c>
      <c r="J137" s="389">
        <f t="shared" si="2"/>
        <v>456.5</v>
      </c>
    </row>
    <row r="138" spans="1:10" ht="15.6">
      <c r="A138" s="174">
        <f>'二1-4周'!B140</f>
        <v>137</v>
      </c>
      <c r="B138" s="174" t="str">
        <f>'二1-4周'!C140</f>
        <v>吴雪玲</v>
      </c>
      <c r="C138" s="174">
        <f>'二1-4周'!H140</f>
        <v>3</v>
      </c>
      <c r="D138" s="174" t="str">
        <f>'二1-4周'!G140</f>
        <v>英</v>
      </c>
      <c r="E138" s="388">
        <f>'二1-4周'!AX140</f>
        <v>81.5</v>
      </c>
      <c r="F138" s="388">
        <f>'二5-8周'!AX140</f>
        <v>80</v>
      </c>
      <c r="G138" s="388">
        <f>'二9-12周'!AX140</f>
        <v>80</v>
      </c>
      <c r="H138" s="388">
        <f>'二13-16周'!AX140</f>
        <v>58.5</v>
      </c>
      <c r="I138" s="388">
        <f>'二17-20周'!AX140</f>
        <v>9</v>
      </c>
      <c r="J138" s="389">
        <f t="shared" si="2"/>
        <v>309</v>
      </c>
    </row>
    <row r="139" spans="1:10" ht="15.6">
      <c r="A139" s="174">
        <f>'二1-4周'!B141</f>
        <v>138</v>
      </c>
      <c r="B139" s="174" t="str">
        <f>'二1-4周'!C141</f>
        <v>乐永志</v>
      </c>
      <c r="C139" s="174">
        <f>'二1-4周'!H141</f>
        <v>3</v>
      </c>
      <c r="D139" s="174" t="str">
        <f>'二1-4周'!G141</f>
        <v>英</v>
      </c>
      <c r="E139" s="388">
        <f>'二1-4周'!AX141</f>
        <v>75.5</v>
      </c>
      <c r="F139" s="388">
        <f>'二5-8周'!AX141</f>
        <v>74</v>
      </c>
      <c r="G139" s="388">
        <f>'二9-12周'!AX141</f>
        <v>68.5</v>
      </c>
      <c r="H139" s="388">
        <f>'二13-16周'!AX141</f>
        <v>55.5</v>
      </c>
      <c r="I139" s="388">
        <f>'二17-20周'!AX141</f>
        <v>7.5</v>
      </c>
      <c r="J139" s="389">
        <f t="shared" si="2"/>
        <v>281</v>
      </c>
    </row>
    <row r="140" spans="1:10" ht="15.6">
      <c r="A140" s="174">
        <f>'二1-4周'!B142</f>
        <v>139</v>
      </c>
      <c r="B140" s="174" t="str">
        <f>'二1-4周'!C142</f>
        <v>梁娟</v>
      </c>
      <c r="C140" s="174">
        <f>'二1-4周'!H142</f>
        <v>3</v>
      </c>
      <c r="D140" s="174" t="str">
        <f>'二1-4周'!G142</f>
        <v>英</v>
      </c>
      <c r="E140" s="388">
        <f>'二1-4周'!AX142</f>
        <v>100.5</v>
      </c>
      <c r="F140" s="388">
        <f>'二5-8周'!AX142</f>
        <v>97</v>
      </c>
      <c r="G140" s="388">
        <f>'二9-12周'!AX142</f>
        <v>105</v>
      </c>
      <c r="H140" s="388">
        <f>'二13-16周'!AX142</f>
        <v>76.5</v>
      </c>
      <c r="I140" s="388">
        <f>'二17-20周'!AX142</f>
        <v>5</v>
      </c>
      <c r="J140" s="389">
        <f t="shared" si="2"/>
        <v>384</v>
      </c>
    </row>
    <row r="141" spans="1:10" ht="15.6">
      <c r="A141" s="174">
        <f>'二1-4周'!B143</f>
        <v>140</v>
      </c>
      <c r="B141" s="174" t="str">
        <f>'二1-4周'!C143</f>
        <v>柯虹</v>
      </c>
      <c r="C141" s="174">
        <f>'二1-4周'!H143</f>
        <v>3</v>
      </c>
      <c r="D141" s="174" t="str">
        <f>'二1-4周'!G143</f>
        <v>英</v>
      </c>
      <c r="E141" s="388">
        <f>'二1-4周'!AX143</f>
        <v>80</v>
      </c>
      <c r="F141" s="388">
        <f>'二5-8周'!AX143</f>
        <v>81.5</v>
      </c>
      <c r="G141" s="388">
        <f>'二9-12周'!AX143</f>
        <v>80</v>
      </c>
      <c r="H141" s="388">
        <f>'二13-16周'!AX143</f>
        <v>58.5</v>
      </c>
      <c r="I141" s="388">
        <f>'二17-20周'!AX143</f>
        <v>10</v>
      </c>
      <c r="J141" s="389">
        <f t="shared" si="2"/>
        <v>310</v>
      </c>
    </row>
    <row r="142" spans="1:10" ht="15.6">
      <c r="A142" s="174">
        <f>'二1-4周'!B144</f>
        <v>141</v>
      </c>
      <c r="B142" s="174" t="str">
        <f>'二1-4周'!C144</f>
        <v>平旭</v>
      </c>
      <c r="C142" s="174">
        <f>'二1-4周'!H144</f>
        <v>3</v>
      </c>
      <c r="D142" s="174" t="str">
        <f>'二1-4周'!G144</f>
        <v>英</v>
      </c>
      <c r="E142" s="388">
        <f>'二1-4周'!AX144</f>
        <v>77.5</v>
      </c>
      <c r="F142" s="388">
        <f>'二5-8周'!AX144</f>
        <v>74.5</v>
      </c>
      <c r="G142" s="388">
        <f>'二9-12周'!AX144</f>
        <v>77.5</v>
      </c>
      <c r="H142" s="388">
        <f>'二13-16周'!AX144</f>
        <v>59</v>
      </c>
      <c r="I142" s="388">
        <f>'二17-20周'!AX144</f>
        <v>6</v>
      </c>
      <c r="J142" s="389">
        <f t="shared" si="2"/>
        <v>294.5</v>
      </c>
    </row>
    <row r="143" spans="1:10" ht="15.6">
      <c r="A143" s="174">
        <f>'二1-4周'!B145</f>
        <v>142</v>
      </c>
      <c r="B143" s="174" t="str">
        <f>'二1-4周'!C145</f>
        <v>周厚三</v>
      </c>
      <c r="C143" s="174">
        <f>'二1-4周'!H145</f>
        <v>3</v>
      </c>
      <c r="D143" s="174" t="str">
        <f>'二1-4周'!G145</f>
        <v>物</v>
      </c>
      <c r="E143" s="388">
        <f>'二1-4周'!AX145</f>
        <v>82.5</v>
      </c>
      <c r="F143" s="388">
        <f>'二5-8周'!AX145</f>
        <v>125.5</v>
      </c>
      <c r="G143" s="388">
        <f>'二9-12周'!AX145</f>
        <v>127.5</v>
      </c>
      <c r="H143" s="388">
        <f>'二13-16周'!AX145</f>
        <v>97.5</v>
      </c>
      <c r="I143" s="388">
        <f>'二17-20周'!AX145</f>
        <v>14</v>
      </c>
      <c r="J143" s="389">
        <f t="shared" si="2"/>
        <v>447</v>
      </c>
    </row>
    <row r="144" spans="1:10" ht="15.6">
      <c r="A144" s="174">
        <f>'二1-4周'!B146</f>
        <v>143</v>
      </c>
      <c r="B144" s="174" t="str">
        <f>'二1-4周'!C146</f>
        <v>张崇乐</v>
      </c>
      <c r="C144" s="174">
        <f>'二1-4周'!H146</f>
        <v>3</v>
      </c>
      <c r="D144" s="174" t="str">
        <f>'二1-4周'!G146</f>
        <v>物</v>
      </c>
      <c r="E144" s="388">
        <f>'二1-4周'!AX146</f>
        <v>85.5</v>
      </c>
      <c r="F144" s="388">
        <f>'二5-8周'!AX146</f>
        <v>86.5</v>
      </c>
      <c r="G144" s="388">
        <f>'二9-12周'!AX146</f>
        <v>85.5</v>
      </c>
      <c r="H144" s="388">
        <f>'二13-16周'!AX146</f>
        <v>66</v>
      </c>
      <c r="I144" s="388">
        <f>'二17-20周'!AX146</f>
        <v>0</v>
      </c>
      <c r="J144" s="389">
        <f t="shared" si="2"/>
        <v>323.5</v>
      </c>
    </row>
    <row r="145" spans="1:10" ht="15.6">
      <c r="A145" s="174">
        <f>'二1-4周'!B147</f>
        <v>144</v>
      </c>
      <c r="B145" s="174" t="str">
        <f>'二1-4周'!C147</f>
        <v>吴雪兰</v>
      </c>
      <c r="C145" s="174">
        <f>'二1-4周'!H147</f>
        <v>3</v>
      </c>
      <c r="D145" s="174" t="str">
        <f>'二1-4周'!G147</f>
        <v>物</v>
      </c>
      <c r="E145" s="388">
        <f>'二1-4周'!AX147</f>
        <v>67.5</v>
      </c>
      <c r="F145" s="388">
        <f>'二5-8周'!AX147</f>
        <v>57</v>
      </c>
      <c r="G145" s="388">
        <f>'二9-12周'!AX147</f>
        <v>67.5</v>
      </c>
      <c r="H145" s="388">
        <f>'二13-16周'!AX147</f>
        <v>54</v>
      </c>
      <c r="I145" s="388">
        <f>'二17-20周'!AX147</f>
        <v>0</v>
      </c>
      <c r="J145" s="389">
        <f t="shared" si="2"/>
        <v>246</v>
      </c>
    </row>
    <row r="146" spans="1:10" ht="15.6">
      <c r="A146" s="174">
        <f>'二1-4周'!B148</f>
        <v>145</v>
      </c>
      <c r="B146" s="174" t="str">
        <f>'二1-4周'!C148</f>
        <v>吴贤胜</v>
      </c>
      <c r="C146" s="174">
        <f>'二1-4周'!H148</f>
        <v>3</v>
      </c>
      <c r="D146" s="174" t="str">
        <f>'二1-4周'!G148</f>
        <v>物</v>
      </c>
      <c r="E146" s="388">
        <f>'二1-4周'!AX148</f>
        <v>67.5</v>
      </c>
      <c r="F146" s="388">
        <f>'二5-8周'!AX148</f>
        <v>66.5</v>
      </c>
      <c r="G146" s="388">
        <f>'二9-12周'!AX148</f>
        <v>67.5</v>
      </c>
      <c r="H146" s="388">
        <f>'二13-16周'!AX148</f>
        <v>54</v>
      </c>
      <c r="I146" s="388">
        <f>'二17-20周'!AX148</f>
        <v>0</v>
      </c>
      <c r="J146" s="389">
        <f t="shared" si="2"/>
        <v>255.5</v>
      </c>
    </row>
    <row r="147" spans="1:10" ht="15.6">
      <c r="A147" s="174">
        <f>'二1-4周'!B149</f>
        <v>146</v>
      </c>
      <c r="B147" s="174" t="str">
        <f>'二1-4周'!C149</f>
        <v>倪晓云</v>
      </c>
      <c r="C147" s="174">
        <f>'二1-4周'!H149</f>
        <v>3</v>
      </c>
      <c r="D147" s="174" t="str">
        <f>'二1-4周'!G149</f>
        <v>物</v>
      </c>
      <c r="E147" s="388">
        <f>'二1-4周'!AX149</f>
        <v>88</v>
      </c>
      <c r="F147" s="388">
        <f>'二5-8周'!AX149</f>
        <v>90</v>
      </c>
      <c r="G147" s="388">
        <f>'二9-12周'!AX149</f>
        <v>89.5</v>
      </c>
      <c r="H147" s="388">
        <f>'二13-16周'!AX149</f>
        <v>69</v>
      </c>
      <c r="I147" s="388">
        <f>'二17-20周'!AX149</f>
        <v>0</v>
      </c>
      <c r="J147" s="389">
        <f t="shared" si="2"/>
        <v>336.5</v>
      </c>
    </row>
    <row r="148" spans="1:10" ht="15.6">
      <c r="A148" s="174">
        <f>'二1-4周'!B150</f>
        <v>147</v>
      </c>
      <c r="B148" s="174" t="str">
        <f>'二1-4周'!C150</f>
        <v>郭泽平</v>
      </c>
      <c r="C148" s="174">
        <f>'二1-4周'!H150</f>
        <v>3</v>
      </c>
      <c r="D148" s="174" t="str">
        <f>'二1-4周'!G150</f>
        <v>化</v>
      </c>
      <c r="E148" s="388">
        <f>'二1-4周'!AX150</f>
        <v>84.5</v>
      </c>
      <c r="F148" s="388">
        <f>'二5-8周'!AX150</f>
        <v>127.5</v>
      </c>
      <c r="G148" s="388">
        <f>'二9-12周'!AX150</f>
        <v>128.5</v>
      </c>
      <c r="H148" s="388">
        <f>'二13-16周'!AX150</f>
        <v>98.25</v>
      </c>
      <c r="I148" s="388">
        <f>'二17-20周'!AX150</f>
        <v>0</v>
      </c>
      <c r="J148" s="389">
        <f t="shared" si="2"/>
        <v>438.75</v>
      </c>
    </row>
    <row r="149" spans="1:10" ht="15.6">
      <c r="A149" s="174">
        <f>'二1-4周'!B151</f>
        <v>148</v>
      </c>
      <c r="B149" s="174" t="str">
        <f>'二1-4周'!C151</f>
        <v>黄芳</v>
      </c>
      <c r="C149" s="174">
        <f>'二1-4周'!H151</f>
        <v>3</v>
      </c>
      <c r="D149" s="174" t="str">
        <f>'二1-4周'!G151</f>
        <v>化</v>
      </c>
      <c r="E149" s="388">
        <f>'二1-4周'!AX151</f>
        <v>86</v>
      </c>
      <c r="F149" s="388">
        <f>'二5-8周'!AX151</f>
        <v>88.5</v>
      </c>
      <c r="G149" s="388">
        <f>'二9-12周'!AX151</f>
        <v>86</v>
      </c>
      <c r="H149" s="388">
        <f>'二13-16周'!AX151</f>
        <v>65</v>
      </c>
      <c r="I149" s="388">
        <f>'二17-20周'!AX151</f>
        <v>0</v>
      </c>
      <c r="J149" s="389">
        <f t="shared" si="2"/>
        <v>325.5</v>
      </c>
    </row>
    <row r="150" spans="1:10" ht="15.6">
      <c r="A150" s="174">
        <f>'二1-4周'!B152</f>
        <v>149</v>
      </c>
      <c r="B150" s="174" t="str">
        <f>'二1-4周'!C152</f>
        <v>张婵</v>
      </c>
      <c r="C150" s="174">
        <f>'二1-4周'!H152</f>
        <v>3</v>
      </c>
      <c r="D150" s="174" t="str">
        <f>'二1-4周'!G152</f>
        <v>化</v>
      </c>
      <c r="E150" s="388">
        <f>'二1-4周'!AX152</f>
        <v>101.5</v>
      </c>
      <c r="F150" s="388">
        <f>'二5-8周'!AX152</f>
        <v>103</v>
      </c>
      <c r="G150" s="388">
        <f>'二9-12周'!AX152</f>
        <v>101.5</v>
      </c>
      <c r="H150" s="388">
        <f>'二13-16周'!AX152</f>
        <v>76.5</v>
      </c>
      <c r="I150" s="388">
        <f>'二17-20周'!AX152</f>
        <v>0</v>
      </c>
      <c r="J150" s="389">
        <f t="shared" si="2"/>
        <v>382.5</v>
      </c>
    </row>
    <row r="151" spans="1:10" ht="15.6">
      <c r="A151" s="174">
        <f>'二1-4周'!B153</f>
        <v>150</v>
      </c>
      <c r="B151" s="174" t="str">
        <f>'二1-4周'!C153</f>
        <v>黎锦</v>
      </c>
      <c r="C151" s="174">
        <f>'二1-4周'!H153</f>
        <v>3</v>
      </c>
      <c r="D151" s="174" t="str">
        <f>'二1-4周'!G153</f>
        <v>化</v>
      </c>
      <c r="E151" s="388">
        <f>'二1-4周'!AX153</f>
        <v>64.5</v>
      </c>
      <c r="F151" s="388">
        <f>'二5-8周'!AX153</f>
        <v>53.5</v>
      </c>
      <c r="G151" s="388">
        <f>'二9-12周'!AX153</f>
        <v>65.5</v>
      </c>
      <c r="H151" s="388">
        <f>'二13-16周'!AX153</f>
        <v>50</v>
      </c>
      <c r="I151" s="388">
        <f>'二17-20周'!AX153</f>
        <v>0</v>
      </c>
      <c r="J151" s="389">
        <f t="shared" si="2"/>
        <v>233.5</v>
      </c>
    </row>
    <row r="152" spans="1:10" ht="15.6">
      <c r="A152" s="174">
        <f>'二1-4周'!B154</f>
        <v>151</v>
      </c>
      <c r="B152" s="174" t="str">
        <f>'二1-4周'!C154</f>
        <v>王小明</v>
      </c>
      <c r="C152" s="174">
        <f>'二1-4周'!H154</f>
        <v>3</v>
      </c>
      <c r="D152" s="174" t="str">
        <f>'二1-4周'!G154</f>
        <v>化</v>
      </c>
      <c r="E152" s="388">
        <f>'二1-4周'!AX154</f>
        <v>96.5</v>
      </c>
      <c r="F152" s="388">
        <f>'二5-8周'!AX154</f>
        <v>96</v>
      </c>
      <c r="G152" s="388">
        <f>'二9-12周'!AX154</f>
        <v>96.5</v>
      </c>
      <c r="H152" s="388">
        <f>'二13-16周'!AX154</f>
        <v>76.5</v>
      </c>
      <c r="I152" s="388">
        <f>'二17-20周'!AX154</f>
        <v>73</v>
      </c>
      <c r="J152" s="389">
        <f t="shared" si="2"/>
        <v>438.5</v>
      </c>
    </row>
    <row r="153" spans="1:10" ht="15.6">
      <c r="A153" s="174">
        <f>'二1-4周'!B155</f>
        <v>152</v>
      </c>
      <c r="B153" s="174" t="str">
        <f>'二1-4周'!C155</f>
        <v>陈娟</v>
      </c>
      <c r="C153" s="174">
        <f>'二1-4周'!H155</f>
        <v>3</v>
      </c>
      <c r="D153" s="174" t="str">
        <f>'二1-4周'!G155</f>
        <v>生</v>
      </c>
      <c r="E153" s="388">
        <f>'二1-4周'!AX155</f>
        <v>83.5</v>
      </c>
      <c r="F153" s="388">
        <f>'二5-8周'!AX155</f>
        <v>126</v>
      </c>
      <c r="G153" s="388">
        <f>'二9-12周'!AX155</f>
        <v>127.5</v>
      </c>
      <c r="H153" s="388">
        <f>'二13-16周'!AX155</f>
        <v>96</v>
      </c>
      <c r="I153" s="388">
        <f>'二17-20周'!AX155</f>
        <v>3</v>
      </c>
      <c r="J153" s="389">
        <f t="shared" si="2"/>
        <v>436</v>
      </c>
    </row>
    <row r="154" spans="1:10" ht="15.6">
      <c r="A154" s="174">
        <f>'二1-4周'!B156</f>
        <v>153</v>
      </c>
      <c r="B154" s="174" t="str">
        <f>'二1-4周'!C156</f>
        <v>万雪梅</v>
      </c>
      <c r="C154" s="174">
        <f>'二1-4周'!H156</f>
        <v>3</v>
      </c>
      <c r="D154" s="174" t="str">
        <f>'二1-4周'!G156</f>
        <v>生</v>
      </c>
      <c r="E154" s="388">
        <f>'二1-4周'!AX156</f>
        <v>37.5</v>
      </c>
      <c r="F154" s="388">
        <f>'二5-8周'!AX156</f>
        <v>36</v>
      </c>
      <c r="G154" s="388">
        <f>'二9-12周'!AX156</f>
        <v>36</v>
      </c>
      <c r="H154" s="388">
        <f>'二13-16周'!AX156</f>
        <v>30</v>
      </c>
      <c r="I154" s="388">
        <f>'二17-20周'!AX156</f>
        <v>0</v>
      </c>
      <c r="J154" s="389">
        <f t="shared" si="2"/>
        <v>139.5</v>
      </c>
    </row>
    <row r="155" spans="1:10" ht="15.6">
      <c r="A155" s="174">
        <f>'二1-4周'!B157</f>
        <v>154</v>
      </c>
      <c r="B155" s="174" t="str">
        <f>'二1-4周'!C157</f>
        <v>林飞云</v>
      </c>
      <c r="C155" s="174">
        <f>'二1-4周'!H157</f>
        <v>3</v>
      </c>
      <c r="D155" s="174" t="str">
        <f>'二1-4周'!G157</f>
        <v>生</v>
      </c>
      <c r="E155" s="388">
        <f>'二1-4周'!AX157</f>
        <v>69.5</v>
      </c>
      <c r="F155" s="388">
        <f>'二5-8周'!AX157</f>
        <v>68</v>
      </c>
      <c r="G155" s="388">
        <f>'二9-12周'!AX157</f>
        <v>69.5</v>
      </c>
      <c r="H155" s="388">
        <f>'二13-16周'!AX157</f>
        <v>54</v>
      </c>
      <c r="I155" s="388">
        <f>'二17-20周'!AX157</f>
        <v>5</v>
      </c>
      <c r="J155" s="389">
        <f t="shared" si="2"/>
        <v>266</v>
      </c>
    </row>
    <row r="156" spans="1:10" ht="15.6">
      <c r="A156" s="174">
        <f>'二1-4周'!B158</f>
        <v>155</v>
      </c>
      <c r="B156" s="174" t="str">
        <f>'二1-4周'!C158</f>
        <v>林平</v>
      </c>
      <c r="C156" s="174">
        <f>'二1-4周'!H158</f>
        <v>3</v>
      </c>
      <c r="D156" s="174" t="str">
        <f>'二1-4周'!G158</f>
        <v>生</v>
      </c>
      <c r="E156" s="388">
        <f>'二1-4周'!AX158</f>
        <v>65.5</v>
      </c>
      <c r="F156" s="388">
        <f>'二5-8周'!AX158</f>
        <v>64.5</v>
      </c>
      <c r="G156" s="388">
        <f>'二9-12周'!AX158</f>
        <v>65.5</v>
      </c>
      <c r="H156" s="388">
        <f>'二13-16周'!AX158</f>
        <v>51</v>
      </c>
      <c r="I156" s="388">
        <f>'二17-20周'!AX158</f>
        <v>0</v>
      </c>
      <c r="J156" s="389">
        <f t="shared" si="2"/>
        <v>246.5</v>
      </c>
    </row>
    <row r="157" spans="1:10" ht="15.6">
      <c r="A157" s="174">
        <f>'二1-4周'!B159</f>
        <v>156</v>
      </c>
      <c r="B157" s="174" t="str">
        <f>'二1-4周'!C159</f>
        <v>邝小博</v>
      </c>
      <c r="C157" s="174">
        <f>'二1-4周'!H159</f>
        <v>3</v>
      </c>
      <c r="D157" s="174" t="str">
        <f>'二1-4周'!G159</f>
        <v>政</v>
      </c>
      <c r="E157" s="388">
        <f>'二1-4周'!AX159</f>
        <v>86.5</v>
      </c>
      <c r="F157" s="388">
        <f>'二5-8周'!AX159</f>
        <v>126.5</v>
      </c>
      <c r="G157" s="388">
        <f>'二9-12周'!AX159</f>
        <v>127.5</v>
      </c>
      <c r="H157" s="388">
        <f>'二13-16周'!AX159</f>
        <v>97.5</v>
      </c>
      <c r="I157" s="388">
        <f>'二17-20周'!AX159</f>
        <v>14</v>
      </c>
      <c r="J157" s="389">
        <f t="shared" si="2"/>
        <v>452</v>
      </c>
    </row>
    <row r="158" spans="1:10" ht="15.6">
      <c r="A158" s="174">
        <f>'二1-4周'!B160</f>
        <v>157</v>
      </c>
      <c r="B158" s="174" t="str">
        <f>'二1-4周'!C160</f>
        <v>王运霞</v>
      </c>
      <c r="C158" s="174">
        <f>'二1-4周'!H160</f>
        <v>3</v>
      </c>
      <c r="D158" s="174" t="str">
        <f>'二1-4周'!G160</f>
        <v>政</v>
      </c>
      <c r="E158" s="388">
        <f>'二1-4周'!AX160</f>
        <v>63.5</v>
      </c>
      <c r="F158" s="388">
        <f>'二5-8周'!AX160</f>
        <v>64.5</v>
      </c>
      <c r="G158" s="388">
        <f>'二9-12周'!AX160</f>
        <v>65.5</v>
      </c>
      <c r="H158" s="388">
        <f>'二13-16周'!AX160</f>
        <v>51</v>
      </c>
      <c r="I158" s="388">
        <f>'二17-20周'!AX160</f>
        <v>0</v>
      </c>
      <c r="J158" s="389">
        <f t="shared" si="2"/>
        <v>244.5</v>
      </c>
    </row>
    <row r="159" spans="1:10" ht="15.6">
      <c r="A159" s="174">
        <f>'二1-4周'!B161</f>
        <v>158</v>
      </c>
      <c r="B159" s="174" t="str">
        <f>'二1-4周'!C161</f>
        <v>张平</v>
      </c>
      <c r="C159" s="174">
        <f>'二1-4周'!H161</f>
        <v>3</v>
      </c>
      <c r="D159" s="174" t="str">
        <f>'二1-4周'!G161</f>
        <v>政</v>
      </c>
      <c r="E159" s="388">
        <f>'二1-4周'!AX161</f>
        <v>81</v>
      </c>
      <c r="F159" s="388">
        <f>'二5-8周'!AX161</f>
        <v>88.5</v>
      </c>
      <c r="G159" s="388">
        <f>'二9-12周'!AX161</f>
        <v>91.5</v>
      </c>
      <c r="H159" s="388">
        <f>'二13-16周'!AX161</f>
        <v>69</v>
      </c>
      <c r="I159" s="388">
        <f>'二17-20周'!AX161</f>
        <v>0</v>
      </c>
      <c r="J159" s="389">
        <f t="shared" si="2"/>
        <v>330</v>
      </c>
    </row>
    <row r="160" spans="1:10" ht="15.6">
      <c r="A160" s="174">
        <f>'二1-4周'!B162</f>
        <v>159</v>
      </c>
      <c r="B160" s="174" t="str">
        <f>'二1-4周'!C162</f>
        <v>羊美芳</v>
      </c>
      <c r="C160" s="174">
        <f>'二1-4周'!H162</f>
        <v>3</v>
      </c>
      <c r="D160" s="174" t="str">
        <f>'二1-4周'!G162</f>
        <v>政</v>
      </c>
      <c r="E160" s="388">
        <f>'二1-4周'!AX162</f>
        <v>68</v>
      </c>
      <c r="F160" s="388">
        <f>'二5-8周'!AX162</f>
        <v>66.5</v>
      </c>
      <c r="G160" s="388">
        <f>'二9-12周'!AX162</f>
        <v>69.5</v>
      </c>
      <c r="H160" s="388">
        <f>'二13-16周'!AX162</f>
        <v>54</v>
      </c>
      <c r="I160" s="388">
        <f>'二17-20周'!AX162</f>
        <v>0</v>
      </c>
      <c r="J160" s="389">
        <f t="shared" si="2"/>
        <v>258</v>
      </c>
    </row>
    <row r="161" spans="1:10" ht="15.6">
      <c r="A161" s="174">
        <f>'二1-4周'!B163</f>
        <v>160</v>
      </c>
      <c r="B161" s="174" t="str">
        <f>'二1-4周'!C163</f>
        <v>王彦红</v>
      </c>
      <c r="C161" s="174">
        <f>'二1-4周'!H163</f>
        <v>3</v>
      </c>
      <c r="D161" s="174" t="str">
        <f>'二1-4周'!G163</f>
        <v>历</v>
      </c>
      <c r="E161" s="388">
        <f>'二1-4周'!AX163</f>
        <v>107.5</v>
      </c>
      <c r="F161" s="388">
        <f>'二5-8周'!AX163</f>
        <v>104</v>
      </c>
      <c r="G161" s="388">
        <f>'二9-12周'!AX163</f>
        <v>105.5</v>
      </c>
      <c r="H161" s="388">
        <f>'二13-16周'!AX163</f>
        <v>79.5</v>
      </c>
      <c r="I161" s="388">
        <f>'二17-20周'!AX163</f>
        <v>0</v>
      </c>
      <c r="J161" s="389">
        <f t="shared" si="2"/>
        <v>396.5</v>
      </c>
    </row>
    <row r="162" spans="1:10" ht="15.6">
      <c r="A162" s="174">
        <f>'二1-4周'!B164</f>
        <v>161</v>
      </c>
      <c r="B162" s="174" t="str">
        <f>'二1-4周'!C164</f>
        <v>邱桂兰</v>
      </c>
      <c r="C162" s="174">
        <f>'二1-4周'!H164</f>
        <v>3</v>
      </c>
      <c r="D162" s="174" t="str">
        <f>'二1-4周'!G164</f>
        <v>历</v>
      </c>
      <c r="E162" s="388">
        <f>'二1-4周'!AX164</f>
        <v>82.5</v>
      </c>
      <c r="F162" s="388">
        <f>'二5-8周'!AX164</f>
        <v>94</v>
      </c>
      <c r="G162" s="388">
        <f>'二9-12周'!AX164</f>
        <v>94.5</v>
      </c>
      <c r="H162" s="388">
        <f>'二13-16周'!AX164</f>
        <v>73</v>
      </c>
      <c r="I162" s="388">
        <f>'二17-20周'!AX164</f>
        <v>21</v>
      </c>
      <c r="J162" s="389">
        <f t="shared" si="2"/>
        <v>365</v>
      </c>
    </row>
    <row r="163" spans="1:10" ht="15.6">
      <c r="A163" s="174">
        <f>'二1-4周'!B165</f>
        <v>162</v>
      </c>
      <c r="B163" s="174" t="str">
        <f>'二1-4周'!C165</f>
        <v>林小燕</v>
      </c>
      <c r="C163" s="174">
        <f>'二1-4周'!H165</f>
        <v>3</v>
      </c>
      <c r="D163" s="174" t="str">
        <f>'二1-4周'!G165</f>
        <v>历</v>
      </c>
      <c r="E163" s="388">
        <f>'二1-4周'!AX165</f>
        <v>67.5</v>
      </c>
      <c r="F163" s="388">
        <f>'二5-8周'!AX165</f>
        <v>63.5</v>
      </c>
      <c r="G163" s="388">
        <f>'二9-12周'!AX165</f>
        <v>65.5</v>
      </c>
      <c r="H163" s="388">
        <f>'二13-16周'!AX165</f>
        <v>51</v>
      </c>
      <c r="I163" s="388">
        <f>'二17-20周'!AX165</f>
        <v>0</v>
      </c>
      <c r="J163" s="389">
        <f t="shared" si="2"/>
        <v>247.5</v>
      </c>
    </row>
    <row r="164" spans="1:10" ht="15.6">
      <c r="A164" s="174">
        <f>'二1-4周'!B166</f>
        <v>163</v>
      </c>
      <c r="B164" s="174" t="str">
        <f>'二1-4周'!C166</f>
        <v>唐政虎</v>
      </c>
      <c r="C164" s="174">
        <f>'二1-4周'!H166</f>
        <v>3</v>
      </c>
      <c r="D164" s="174" t="str">
        <f>'二1-4周'!G166</f>
        <v>历</v>
      </c>
      <c r="E164" s="388">
        <f>'二1-4周'!AX166</f>
        <v>90</v>
      </c>
      <c r="F164" s="388">
        <f>'二5-8周'!AX166</f>
        <v>79</v>
      </c>
      <c r="G164" s="388">
        <f>'二9-12周'!AX166</f>
        <v>79.5</v>
      </c>
      <c r="H164" s="388">
        <f>'二13-16周'!AX166</f>
        <v>63</v>
      </c>
      <c r="I164" s="388">
        <f>'二17-20周'!AX166</f>
        <v>34</v>
      </c>
      <c r="J164" s="389">
        <f t="shared" si="2"/>
        <v>345.5</v>
      </c>
    </row>
    <row r="165" spans="1:10" ht="15.6">
      <c r="A165" s="174">
        <f>'二1-4周'!B167</f>
        <v>164</v>
      </c>
      <c r="B165" s="174" t="str">
        <f>'二1-4周'!C167</f>
        <v>黄愈</v>
      </c>
      <c r="C165" s="174">
        <f>'二1-4周'!H167</f>
        <v>3</v>
      </c>
      <c r="D165" s="174" t="str">
        <f>'二1-4周'!G167</f>
        <v>地</v>
      </c>
      <c r="E165" s="388">
        <f>'二1-4周'!AX167</f>
        <v>103.5</v>
      </c>
      <c r="F165" s="388">
        <f>'二5-8周'!AX167</f>
        <v>102</v>
      </c>
      <c r="G165" s="388">
        <f>'二9-12周'!AX167</f>
        <v>103.5</v>
      </c>
      <c r="H165" s="388">
        <f>'二13-16周'!AX167</f>
        <v>79.5</v>
      </c>
      <c r="I165" s="388">
        <f>'二17-20周'!AX167</f>
        <v>0</v>
      </c>
      <c r="J165" s="389">
        <f t="shared" si="2"/>
        <v>388.5</v>
      </c>
    </row>
    <row r="166" spans="1:10" ht="15.6">
      <c r="A166" s="174">
        <f>'二1-4周'!B168</f>
        <v>165</v>
      </c>
      <c r="B166" s="174" t="str">
        <f>'二1-4周'!C168</f>
        <v>黄亮</v>
      </c>
      <c r="C166" s="174">
        <f>'二1-4周'!H168</f>
        <v>3</v>
      </c>
      <c r="D166" s="174" t="str">
        <f>'二1-4周'!G168</f>
        <v>地</v>
      </c>
      <c r="E166" s="388">
        <f>'二1-4周'!AX168</f>
        <v>67.5</v>
      </c>
      <c r="F166" s="388">
        <f>'二5-8周'!AX168</f>
        <v>66.5</v>
      </c>
      <c r="G166" s="388">
        <f>'二9-12周'!AX168</f>
        <v>67.5</v>
      </c>
      <c r="H166" s="388">
        <f>'二13-16周'!AX168</f>
        <v>54</v>
      </c>
      <c r="I166" s="388">
        <f>'二17-20周'!AX168</f>
        <v>0</v>
      </c>
      <c r="J166" s="389">
        <f t="shared" si="2"/>
        <v>255.5</v>
      </c>
    </row>
    <row r="167" spans="1:10" ht="15.6">
      <c r="A167" s="174">
        <f>'二1-4周'!B169</f>
        <v>166</v>
      </c>
      <c r="B167" s="174" t="str">
        <f>'二1-4周'!C169</f>
        <v>王文华</v>
      </c>
      <c r="C167" s="174">
        <f>'二1-4周'!H169</f>
        <v>3</v>
      </c>
      <c r="D167" s="174" t="str">
        <f>'二1-4周'!G169</f>
        <v>地</v>
      </c>
      <c r="E167" s="388">
        <f>'二1-4周'!AX169</f>
        <v>65.5</v>
      </c>
      <c r="F167" s="388">
        <f>'二5-8周'!AX169</f>
        <v>64.5</v>
      </c>
      <c r="G167" s="388">
        <f>'二9-12周'!AX169</f>
        <v>65.5</v>
      </c>
      <c r="H167" s="388">
        <f>'二13-16周'!AX169</f>
        <v>51</v>
      </c>
      <c r="I167" s="388">
        <f>'二17-20周'!AX169</f>
        <v>0</v>
      </c>
      <c r="J167" s="389">
        <f t="shared" si="2"/>
        <v>246.5</v>
      </c>
    </row>
    <row r="168" spans="1:10" ht="15.6">
      <c r="A168" s="174">
        <f>'二1-4周'!B170</f>
        <v>167</v>
      </c>
      <c r="B168" s="174" t="str">
        <f>'二1-4周'!C170</f>
        <v>许崇敬</v>
      </c>
      <c r="C168" s="174">
        <f>'二1-4周'!H170</f>
        <v>3</v>
      </c>
      <c r="D168" s="174" t="str">
        <f>'二1-4周'!G170</f>
        <v>地</v>
      </c>
      <c r="E168" s="388">
        <f>'二1-4周'!AX170</f>
        <v>68</v>
      </c>
      <c r="F168" s="388">
        <f>'二5-8周'!AX170</f>
        <v>68</v>
      </c>
      <c r="G168" s="388">
        <f>'二9-12周'!AX170</f>
        <v>69.5</v>
      </c>
      <c r="H168" s="388">
        <f>'二13-16周'!AX170</f>
        <v>54</v>
      </c>
      <c r="I168" s="388">
        <f>'二17-20周'!AX170</f>
        <v>0</v>
      </c>
      <c r="J168" s="389">
        <f t="shared" si="2"/>
        <v>259.5</v>
      </c>
    </row>
    <row r="169" spans="1:10" ht="15.6">
      <c r="A169" s="174">
        <f>'二1-4周'!B171</f>
        <v>168</v>
      </c>
      <c r="B169" s="174" t="str">
        <f>'二1-4周'!C171</f>
        <v>颜区鹏</v>
      </c>
      <c r="C169" s="174">
        <f>'二1-4周'!H171</f>
        <v>3</v>
      </c>
      <c r="D169" s="174" t="str">
        <f>'二1-4周'!G171</f>
        <v>地</v>
      </c>
      <c r="E169" s="388">
        <f>'二1-4周'!AX171</f>
        <v>93.5</v>
      </c>
      <c r="F169" s="388">
        <f>'二5-8周'!AX171</f>
        <v>93</v>
      </c>
      <c r="G169" s="388">
        <f>'二9-12周'!AX171</f>
        <v>93.5</v>
      </c>
      <c r="H169" s="388">
        <f>'二13-16周'!AX171</f>
        <v>70.5</v>
      </c>
      <c r="I169" s="388">
        <f>'二17-20周'!AX171</f>
        <v>80</v>
      </c>
      <c r="J169" s="389">
        <f t="shared" si="2"/>
        <v>430.5</v>
      </c>
    </row>
    <row r="170" spans="1:10" ht="15.6">
      <c r="A170" s="174">
        <f>'二1-4周'!B172</f>
        <v>169</v>
      </c>
      <c r="B170" s="174" t="str">
        <f>'二1-4周'!C172</f>
        <v>符文言</v>
      </c>
      <c r="C170" s="174">
        <f>'二1-4周'!H172</f>
        <v>3</v>
      </c>
      <c r="D170" s="174" t="str">
        <f>'二1-4周'!G172</f>
        <v>体</v>
      </c>
      <c r="E170" s="388">
        <f>'二1-4周'!AX172</f>
        <v>66.47999999999999</v>
      </c>
      <c r="F170" s="388">
        <f>'二5-8周'!AX172</f>
        <v>66.47999999999999</v>
      </c>
      <c r="G170" s="388">
        <f>'二9-12周'!AX172</f>
        <v>66.47999999999999</v>
      </c>
      <c r="H170" s="388">
        <f>'二13-16周'!AX172</f>
        <v>49.86</v>
      </c>
      <c r="I170" s="388">
        <f>'二17-20周'!AX172</f>
        <v>0</v>
      </c>
      <c r="J170" s="389">
        <f t="shared" si="2"/>
        <v>249.29999999999995</v>
      </c>
    </row>
    <row r="171" spans="1:10" ht="15.6">
      <c r="A171" s="174">
        <f>'二1-4周'!B173</f>
        <v>170</v>
      </c>
      <c r="B171" s="174" t="str">
        <f>'二1-4周'!C173</f>
        <v>韩向明</v>
      </c>
      <c r="C171" s="174">
        <f>'二1-4周'!H173</f>
        <v>3</v>
      </c>
      <c r="D171" s="174" t="str">
        <f>'二1-4周'!G173</f>
        <v>体</v>
      </c>
      <c r="E171" s="388">
        <f>'二1-4周'!AX173</f>
        <v>119.47999999999999</v>
      </c>
      <c r="F171" s="388">
        <f>'二5-8周'!AX173</f>
        <v>117.97999999999999</v>
      </c>
      <c r="G171" s="388">
        <f>'二9-12周'!AX173</f>
        <v>117.97999999999999</v>
      </c>
      <c r="H171" s="388">
        <f>'二13-16周'!AX173</f>
        <v>88.11</v>
      </c>
      <c r="I171" s="388">
        <f>'二17-20周'!AX173</f>
        <v>0</v>
      </c>
      <c r="J171" s="389">
        <f t="shared" si="2"/>
        <v>443.54999999999995</v>
      </c>
    </row>
    <row r="172" spans="1:10" ht="15.6">
      <c r="A172" s="174">
        <f>'二1-4周'!B174</f>
        <v>171</v>
      </c>
      <c r="B172" s="174" t="str">
        <f>'二1-4周'!C174</f>
        <v>王丹莹</v>
      </c>
      <c r="C172" s="174">
        <f>'二1-4周'!H174</f>
        <v>3</v>
      </c>
      <c r="D172" s="174" t="str">
        <f>'二1-4周'!G174</f>
        <v>地</v>
      </c>
      <c r="E172" s="388">
        <f>'二1-4周'!AX174</f>
        <v>32</v>
      </c>
      <c r="F172" s="388">
        <f>'二5-8周'!AX174</f>
        <v>54.5</v>
      </c>
      <c r="G172" s="388">
        <f>'二9-12周'!AX174</f>
        <v>64</v>
      </c>
      <c r="H172" s="388">
        <f>'二13-16周'!AX174</f>
        <v>46.230000000000004</v>
      </c>
      <c r="I172" s="388">
        <f>'二17-20周'!AX174</f>
        <v>19.28</v>
      </c>
      <c r="J172" s="389">
        <f t="shared" si="2"/>
        <v>216.01000000000002</v>
      </c>
    </row>
    <row r="173" spans="1:10" ht="15.6">
      <c r="A173" s="174">
        <f>'二1-4周'!B175</f>
        <v>0</v>
      </c>
      <c r="B173" s="174">
        <f>'二1-4周'!C175</f>
        <v>0</v>
      </c>
      <c r="C173" s="174">
        <f>'二1-4周'!H175</f>
        <v>0</v>
      </c>
      <c r="D173" s="174">
        <f>'二1-4周'!G175</f>
        <v>0</v>
      </c>
      <c r="E173" s="388">
        <f>'二1-4周'!AX175</f>
        <v>0</v>
      </c>
      <c r="F173" s="388">
        <f>'二5-8周'!AX175</f>
        <v>0</v>
      </c>
      <c r="G173" s="388">
        <f>'二9-12周'!AX175</f>
        <v>0</v>
      </c>
      <c r="H173" s="388">
        <f>'二13-16周'!AX175</f>
        <v>0</v>
      </c>
      <c r="I173" s="388">
        <f>'二17-20周'!AX175</f>
        <v>0</v>
      </c>
      <c r="J173" s="389">
        <f t="shared" si="2"/>
        <v>0</v>
      </c>
    </row>
    <row r="174" spans="1:10" ht="15.6">
      <c r="A174" s="174">
        <f>'二1-4周'!B176</f>
        <v>0</v>
      </c>
      <c r="B174" s="174">
        <f>'二1-4周'!C176</f>
        <v>0</v>
      </c>
      <c r="C174" s="174">
        <f>'二1-4周'!H176</f>
        <v>0</v>
      </c>
      <c r="D174" s="174">
        <f>'二1-4周'!G176</f>
        <v>0</v>
      </c>
      <c r="E174" s="388">
        <f>'二1-4周'!AX176</f>
        <v>0</v>
      </c>
      <c r="F174" s="388">
        <f>'二5-8周'!AX176</f>
        <v>0</v>
      </c>
      <c r="G174" s="388">
        <f>'二9-12周'!AX176</f>
        <v>0</v>
      </c>
      <c r="H174" s="388">
        <f>'二13-16周'!AX176</f>
        <v>0</v>
      </c>
      <c r="I174" s="388">
        <f>'二17-20周'!AX176</f>
        <v>0</v>
      </c>
      <c r="J174" s="389">
        <f t="shared" si="2"/>
        <v>0</v>
      </c>
    </row>
    <row r="175" spans="1:10" ht="15.6">
      <c r="A175" s="174">
        <f>'二1-4周'!B177</f>
        <v>0</v>
      </c>
      <c r="B175" s="174">
        <f>'二1-4周'!C177</f>
        <v>0</v>
      </c>
      <c r="C175" s="174">
        <f>'二1-4周'!H177</f>
        <v>0</v>
      </c>
      <c r="D175" s="174">
        <f>'二1-4周'!G177</f>
        <v>0</v>
      </c>
      <c r="E175" s="388">
        <f>'二1-4周'!AX177</f>
        <v>0</v>
      </c>
      <c r="F175" s="388">
        <f>'二5-8周'!AX177</f>
        <v>0</v>
      </c>
      <c r="G175" s="388">
        <f>'二9-12周'!AX177</f>
        <v>0</v>
      </c>
      <c r="H175" s="388">
        <f>'二13-16周'!AX177</f>
        <v>0</v>
      </c>
      <c r="I175" s="388">
        <f>'二17-20周'!AX177</f>
        <v>0</v>
      </c>
      <c r="J175" s="389">
        <f t="shared" si="2"/>
        <v>0</v>
      </c>
    </row>
    <row r="176" spans="1:10" ht="15.6">
      <c r="A176" s="174">
        <f>'二1-4周'!B178</f>
        <v>0</v>
      </c>
      <c r="B176" s="174">
        <f>'二1-4周'!C178</f>
        <v>0</v>
      </c>
      <c r="C176" s="174">
        <f>'二1-4周'!H178</f>
        <v>0</v>
      </c>
      <c r="D176" s="174">
        <f>'二1-4周'!G178</f>
        <v>0</v>
      </c>
      <c r="E176" s="388">
        <f>'二1-4周'!AX178</f>
        <v>0</v>
      </c>
      <c r="F176" s="388">
        <f>'二5-8周'!AX178</f>
        <v>0</v>
      </c>
      <c r="G176" s="388">
        <f>'二9-12周'!AX178</f>
        <v>0</v>
      </c>
      <c r="H176" s="388">
        <f>'二13-16周'!AX178</f>
        <v>0</v>
      </c>
      <c r="I176" s="388">
        <f>'二17-20周'!AX178</f>
        <v>0</v>
      </c>
      <c r="J176" s="389">
        <f t="shared" si="2"/>
        <v>0</v>
      </c>
    </row>
    <row r="177" spans="1:10" ht="15.6">
      <c r="A177" s="174">
        <f>'二1-4周'!B179</f>
        <v>0</v>
      </c>
      <c r="B177" s="174">
        <f>'二1-4周'!C179</f>
        <v>0</v>
      </c>
      <c r="C177" s="174">
        <f>'二1-4周'!H179</f>
        <v>0</v>
      </c>
      <c r="D177" s="174">
        <f>'二1-4周'!G179</f>
        <v>0</v>
      </c>
      <c r="E177" s="388">
        <f>'二1-4周'!AX179</f>
        <v>0</v>
      </c>
      <c r="F177" s="388">
        <f>'二5-8周'!AX179</f>
        <v>0</v>
      </c>
      <c r="G177" s="388">
        <f>'二9-12周'!AX179</f>
        <v>0</v>
      </c>
      <c r="H177" s="388">
        <f>'二13-16周'!AX179</f>
        <v>0</v>
      </c>
      <c r="I177" s="388">
        <f>'二17-20周'!AX179</f>
        <v>0</v>
      </c>
      <c r="J177" s="389">
        <f t="shared" si="2"/>
        <v>0</v>
      </c>
    </row>
    <row r="178" spans="1:10" ht="15.6">
      <c r="A178" s="174">
        <f>'二1-4周'!B180</f>
        <v>0</v>
      </c>
      <c r="B178" s="174">
        <f>'二1-4周'!C180</f>
        <v>0</v>
      </c>
      <c r="C178" s="174">
        <f>'二1-4周'!H180</f>
        <v>0</v>
      </c>
      <c r="D178" s="174">
        <f>'二1-4周'!G180</f>
        <v>0</v>
      </c>
      <c r="E178" s="388">
        <f>'二1-4周'!AX180</f>
        <v>0</v>
      </c>
      <c r="F178" s="388">
        <f>'二5-8周'!AX180</f>
        <v>0</v>
      </c>
      <c r="G178" s="388">
        <f>'二9-12周'!AX180</f>
        <v>0</v>
      </c>
      <c r="H178" s="388">
        <f>'二13-16周'!AX180</f>
        <v>0</v>
      </c>
      <c r="I178" s="388">
        <f>'二17-20周'!AX180</f>
        <v>0</v>
      </c>
      <c r="J178" s="389">
        <f t="shared" si="2"/>
        <v>0</v>
      </c>
    </row>
    <row r="179" spans="1:10" ht="15.6">
      <c r="A179" s="174">
        <f>'二1-4周'!B181</f>
        <v>0</v>
      </c>
      <c r="B179" s="174">
        <f>'二1-4周'!C181</f>
        <v>0</v>
      </c>
      <c r="C179" s="174">
        <f>'二1-4周'!H181</f>
        <v>0</v>
      </c>
      <c r="D179" s="174">
        <f>'二1-4周'!G181</f>
        <v>0</v>
      </c>
      <c r="E179" s="388">
        <f>'二1-4周'!AX181</f>
        <v>0</v>
      </c>
      <c r="F179" s="388">
        <f>'二5-8周'!AX181</f>
        <v>0</v>
      </c>
      <c r="G179" s="388">
        <f>'二9-12周'!AX181</f>
        <v>0</v>
      </c>
      <c r="H179" s="388">
        <f>'二13-16周'!AX181</f>
        <v>0</v>
      </c>
      <c r="I179" s="388">
        <f>'二17-20周'!AX181</f>
        <v>0</v>
      </c>
      <c r="J179" s="389">
        <f t="shared" si="2"/>
        <v>0</v>
      </c>
    </row>
    <row r="180" spans="1:10" ht="15.6">
      <c r="A180" s="174">
        <f>'二1-4周'!B182</f>
        <v>0</v>
      </c>
      <c r="B180" s="174">
        <f>'二1-4周'!C182</f>
        <v>0</v>
      </c>
      <c r="C180" s="174">
        <f>'二1-4周'!H182</f>
        <v>0</v>
      </c>
      <c r="D180" s="174">
        <f>'二1-4周'!G182</f>
        <v>0</v>
      </c>
      <c r="E180" s="388">
        <f>'二1-4周'!AX182</f>
        <v>0</v>
      </c>
      <c r="F180" s="388">
        <f>'二5-8周'!AX182</f>
        <v>0</v>
      </c>
      <c r="G180" s="388">
        <f>'二9-12周'!AX182</f>
        <v>0</v>
      </c>
      <c r="H180" s="388">
        <f>'二13-16周'!AX182</f>
        <v>0</v>
      </c>
      <c r="I180" s="388">
        <f>'二17-20周'!AX182</f>
        <v>0</v>
      </c>
      <c r="J180" s="389">
        <f t="shared" si="2"/>
        <v>0</v>
      </c>
    </row>
    <row r="181" spans="1:10" ht="15.6">
      <c r="A181" s="174">
        <f>'二1-4周'!B183</f>
        <v>0</v>
      </c>
      <c r="B181" s="174">
        <f>'二1-4周'!C183</f>
        <v>0</v>
      </c>
      <c r="C181" s="174">
        <f>'二1-4周'!H183</f>
        <v>0</v>
      </c>
      <c r="D181" s="174">
        <f>'二1-4周'!G183</f>
        <v>0</v>
      </c>
      <c r="E181" s="388">
        <f>'二1-4周'!AX183</f>
        <v>0</v>
      </c>
      <c r="F181" s="388">
        <f>'二5-8周'!AX183</f>
        <v>0</v>
      </c>
      <c r="G181" s="388">
        <f>'二9-12周'!AX183</f>
        <v>0</v>
      </c>
      <c r="H181" s="388">
        <f>'二13-16周'!AX183</f>
        <v>0</v>
      </c>
      <c r="I181" s="388">
        <f>'二17-20周'!AX183</f>
        <v>0</v>
      </c>
      <c r="J181" s="389">
        <f t="shared" si="2"/>
        <v>0</v>
      </c>
    </row>
    <row r="182" spans="1:10" ht="15.6">
      <c r="A182" s="174">
        <f>'二1-4周'!B184</f>
        <v>0</v>
      </c>
      <c r="B182" s="174">
        <f>'二1-4周'!C184</f>
        <v>0</v>
      </c>
      <c r="C182" s="174">
        <f>'二1-4周'!H184</f>
        <v>0</v>
      </c>
      <c r="D182" s="174">
        <f>'二1-4周'!G184</f>
        <v>0</v>
      </c>
      <c r="E182" s="388">
        <f>'二1-4周'!AX184</f>
        <v>0</v>
      </c>
      <c r="F182" s="388">
        <f>'二5-8周'!AX184</f>
        <v>0</v>
      </c>
      <c r="G182" s="388">
        <f>'二9-12周'!AX184</f>
        <v>0</v>
      </c>
      <c r="H182" s="388">
        <f>'二13-16周'!AX184</f>
        <v>0</v>
      </c>
      <c r="I182" s="388">
        <f>'二17-20周'!AX184</f>
        <v>0</v>
      </c>
      <c r="J182" s="389">
        <f t="shared" si="2"/>
        <v>0</v>
      </c>
    </row>
    <row r="183" spans="1:10" ht="15.6">
      <c r="C183" s="174"/>
    </row>
  </sheetData>
  <sheetProtection password="C71F" sheet="1" objects="1" scenarios="1" selectLockedCells="1" selectUnlockedCells="1"/>
  <mergeCells count="1"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180</vt:i4>
      </vt:variant>
    </vt:vector>
  </HeadingPairs>
  <TitlesOfParts>
    <vt:vector size="190" baseType="lpstr">
      <vt:lpstr>二1-4周</vt:lpstr>
      <vt:lpstr>二5-8周</vt:lpstr>
      <vt:lpstr>Sheet1</vt:lpstr>
      <vt:lpstr>二9-12周</vt:lpstr>
      <vt:lpstr>二13-16周1</vt:lpstr>
      <vt:lpstr>二13-16周</vt:lpstr>
      <vt:lpstr>二17-20周</vt:lpstr>
      <vt:lpstr>二21-22周</vt:lpstr>
      <vt:lpstr>课时统计表二</vt:lpstr>
      <vt:lpstr>Sheet2</vt:lpstr>
      <vt:lpstr>班主任工作奖二1721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班主任所带班级二1721</vt:lpstr>
      <vt:lpstr>班主任所带班级三14</vt:lpstr>
      <vt:lpstr>班主任所带班级三58</vt:lpstr>
      <vt:lpstr>班主任所带班级三912</vt:lpstr>
      <vt:lpstr>班主任所带班级暑假</vt:lpstr>
      <vt:lpstr>本期班主任等级二1721</vt:lpstr>
      <vt:lpstr>本期班主任等级三14</vt:lpstr>
      <vt:lpstr>本期班主任等级三58</vt:lpstr>
      <vt:lpstr>本期班主任等级三912</vt:lpstr>
      <vt:lpstr>本期班主任等级暑假</vt:lpstr>
      <vt:lpstr>标准课时合计二1721</vt:lpstr>
      <vt:lpstr>标准课时合计三14</vt:lpstr>
      <vt:lpstr>标准课时合计三58</vt:lpstr>
      <vt:lpstr>标准课时合计三912</vt:lpstr>
      <vt:lpstr>标准课时合计暑假</vt:lpstr>
      <vt:lpstr>代课课时数二1721</vt:lpstr>
      <vt:lpstr>代课课时数三14</vt:lpstr>
      <vt:lpstr>代课课时数暑假</vt:lpstr>
      <vt:lpstr>代课时数三58</vt:lpstr>
      <vt:lpstr>代课时数三912</vt:lpstr>
      <vt:lpstr>当期系数二1721</vt:lpstr>
      <vt:lpstr>当期系数三14</vt:lpstr>
      <vt:lpstr>当期系数三58</vt:lpstr>
      <vt:lpstr>当期系数三912</vt:lpstr>
      <vt:lpstr>当期系数暑假</vt:lpstr>
      <vt:lpstr>党职务1</vt:lpstr>
      <vt:lpstr>党职务17</vt:lpstr>
      <vt:lpstr>党职务5</vt:lpstr>
      <vt:lpstr>党职务9</vt:lpstr>
      <vt:lpstr>党职务补贴二1721</vt:lpstr>
      <vt:lpstr>党职务补贴三14</vt:lpstr>
      <vt:lpstr>党职务补贴三58</vt:lpstr>
      <vt:lpstr>党职务补贴三912</vt:lpstr>
      <vt:lpstr>党职务补贴暑假</vt:lpstr>
      <vt:lpstr>党职务暑假</vt:lpstr>
      <vt:lpstr>辅导补二1721</vt:lpstr>
      <vt:lpstr>辅导补三14</vt:lpstr>
      <vt:lpstr>辅导补三58</vt:lpstr>
      <vt:lpstr>辅导补三912</vt:lpstr>
      <vt:lpstr>辅导补暑假</vt:lpstr>
      <vt:lpstr>辅导课节二1721</vt:lpstr>
      <vt:lpstr>辅导课节三14</vt:lpstr>
      <vt:lpstr>辅导课节三58</vt:lpstr>
      <vt:lpstr>辅导课节三912</vt:lpstr>
      <vt:lpstr>辅导课节暑假</vt:lpstr>
      <vt:lpstr>干标时二1721</vt:lpstr>
      <vt:lpstr>干标时三14</vt:lpstr>
      <vt:lpstr>干标时三58</vt:lpstr>
      <vt:lpstr>干标时三912</vt:lpstr>
      <vt:lpstr>干标时暑假</vt:lpstr>
      <vt:lpstr>高三补时二1721</vt:lpstr>
      <vt:lpstr>高三补时三14</vt:lpstr>
      <vt:lpstr>高三补时三58</vt:lpstr>
      <vt:lpstr>高三补时三912</vt:lpstr>
      <vt:lpstr>高三补时暑假</vt:lpstr>
      <vt:lpstr>兼职课时二1721</vt:lpstr>
      <vt:lpstr>兼职课时三14</vt:lpstr>
      <vt:lpstr>兼职课时三58</vt:lpstr>
      <vt:lpstr>兼职课时三912</vt:lpstr>
      <vt:lpstr>兼职课时暑假</vt:lpstr>
      <vt:lpstr>教标时二1721</vt:lpstr>
      <vt:lpstr>教标时三14</vt:lpstr>
      <vt:lpstr>教标时三58</vt:lpstr>
      <vt:lpstr>教标时三912</vt:lpstr>
      <vt:lpstr>教标时暑假</vt:lpstr>
      <vt:lpstr>教管职务补贴二1721</vt:lpstr>
      <vt:lpstr>教管职务补贴三14</vt:lpstr>
      <vt:lpstr>教管职务补贴三58</vt:lpstr>
      <vt:lpstr>教管职务补贴三912</vt:lpstr>
      <vt:lpstr>教管职务补贴暑假</vt:lpstr>
      <vt:lpstr>教管职务二1721</vt:lpstr>
      <vt:lpstr>教管职务三14</vt:lpstr>
      <vt:lpstr>教管职务三58</vt:lpstr>
      <vt:lpstr>教管职务三912</vt:lpstr>
      <vt:lpstr>教管职务暑假</vt:lpstr>
      <vt:lpstr>教学上线二1721</vt:lpstr>
      <vt:lpstr>教学上线三14</vt:lpstr>
      <vt:lpstr>教学上线三58</vt:lpstr>
      <vt:lpstr>教学上线三912</vt:lpstr>
      <vt:lpstr>教学上线暑假</vt:lpstr>
      <vt:lpstr>满量比二1721</vt:lpstr>
      <vt:lpstr>满量比三14</vt:lpstr>
      <vt:lpstr>满量比三58</vt:lpstr>
      <vt:lpstr>满量比三912</vt:lpstr>
      <vt:lpstr>满量比暑假</vt:lpstr>
      <vt:lpstr>满量补时二1721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年级二1721</vt:lpstr>
      <vt:lpstr>年级三14</vt:lpstr>
      <vt:lpstr>年级三58</vt:lpstr>
      <vt:lpstr>年级三912</vt:lpstr>
      <vt:lpstr>年级暑假</vt:lpstr>
      <vt:lpstr>平均周课时二1721</vt:lpstr>
      <vt:lpstr>平均周课时三14</vt:lpstr>
      <vt:lpstr>平均周课时三58</vt:lpstr>
      <vt:lpstr>平均周课时三912</vt:lpstr>
      <vt:lpstr>平均周课时暑假</vt:lpstr>
      <vt:lpstr>期系二1721</vt:lpstr>
      <vt:lpstr>期系三14</vt:lpstr>
      <vt:lpstr>期系三58</vt:lpstr>
      <vt:lpstr>期系三912</vt:lpstr>
      <vt:lpstr>期系暑假</vt:lpstr>
      <vt:lpstr>缺课时二1721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上线二1721</vt:lpstr>
      <vt:lpstr>上线三14</vt:lpstr>
      <vt:lpstr>上线三58</vt:lpstr>
      <vt:lpstr>上线三912</vt:lpstr>
      <vt:lpstr>上线暑假</vt:lpstr>
      <vt:lpstr>晚修补二1721</vt:lpstr>
      <vt:lpstr>晚修补三14</vt:lpstr>
      <vt:lpstr>晚修补三58</vt:lpstr>
      <vt:lpstr>晚修补三912</vt:lpstr>
      <vt:lpstr>晚修补暑假</vt:lpstr>
      <vt:lpstr>晚修次数二1721</vt:lpstr>
      <vt:lpstr>晚修次数三14</vt:lpstr>
      <vt:lpstr>晚修次数三58</vt:lpstr>
      <vt:lpstr>晚修次数三912</vt:lpstr>
      <vt:lpstr>晚修次数暑假</vt:lpstr>
      <vt:lpstr>下线二1721</vt:lpstr>
      <vt:lpstr>下线三14</vt:lpstr>
      <vt:lpstr>下线三58</vt:lpstr>
      <vt:lpstr>下线三912</vt:lpstr>
      <vt:lpstr>下线暑假</vt:lpstr>
      <vt:lpstr>行管职务二1721</vt:lpstr>
      <vt:lpstr>行管职务三14</vt:lpstr>
      <vt:lpstr>行管职务三58</vt:lpstr>
      <vt:lpstr>行管职务三912</vt:lpstr>
      <vt:lpstr>行管职务暑假</vt:lpstr>
      <vt:lpstr>行政职务补贴二1721</vt:lpstr>
      <vt:lpstr>行政职务补贴三14</vt:lpstr>
      <vt:lpstr>行政职务补贴三58</vt:lpstr>
      <vt:lpstr>行政职务补贴三912</vt:lpstr>
      <vt:lpstr>行政职务补贴暑假</vt:lpstr>
      <vt:lpstr>学科</vt:lpstr>
      <vt:lpstr>学科二1721</vt:lpstr>
      <vt:lpstr>学科三14</vt:lpstr>
      <vt:lpstr>学科三58</vt:lpstr>
      <vt:lpstr>学科三912</vt:lpstr>
      <vt:lpstr>学科暑假</vt:lpstr>
      <vt:lpstr>学科系数二1721</vt:lpstr>
      <vt:lpstr>学科系数三14</vt:lpstr>
      <vt:lpstr>学科系数三58</vt:lpstr>
      <vt:lpstr>学科系数三912</vt:lpstr>
      <vt:lpstr>学科系数暑假</vt:lpstr>
      <vt:lpstr>早读体补二1721</vt:lpstr>
      <vt:lpstr>早读体补三14</vt:lpstr>
      <vt:lpstr>早读体补三58</vt:lpstr>
      <vt:lpstr>早读体补三912</vt:lpstr>
      <vt:lpstr>早读体补暑假</vt:lpstr>
      <vt:lpstr>正常上课课时数二1721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2020-10-28T10:56:59Z</dcterms:created>
  <dcterms:modified xsi:type="dcterms:W3CDTF">2025-01-16T06:37:50Z</dcterms:modified>
</cp:coreProperties>
</file>